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30" yWindow="1815" windowWidth="20490" windowHeight="7755"/>
  </bookViews>
  <sheets>
    <sheet name="Diurno" sheetId="4" r:id="rId1"/>
    <sheet name="Noturno" sheetId="6" r:id="rId2"/>
    <sheet name="Uniformes e equip" sheetId="7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6"/>
  <c r="I56"/>
  <c r="I55"/>
  <c r="I57" i="4"/>
  <c r="I56"/>
  <c r="I55"/>
  <c r="F27" i="7" l="1"/>
  <c r="D23"/>
  <c r="D22"/>
  <c r="F26"/>
  <c r="F25"/>
  <c r="F24"/>
  <c r="D26"/>
  <c r="D25"/>
  <c r="D24"/>
  <c r="D27"/>
  <c r="D20"/>
  <c r="D12"/>
  <c r="C27"/>
  <c r="C20"/>
  <c r="C12"/>
  <c r="I133" i="6" l="1"/>
  <c r="H117"/>
  <c r="H123" s="1"/>
  <c r="I110"/>
  <c r="H94"/>
  <c r="H92"/>
  <c r="H74"/>
  <c r="I63"/>
  <c r="I68" s="1"/>
  <c r="H53"/>
  <c r="H77" s="1"/>
  <c r="I27"/>
  <c r="I26"/>
  <c r="I28" l="1"/>
  <c r="I32" s="1"/>
  <c r="I89" l="1"/>
  <c r="I90"/>
  <c r="I86"/>
  <c r="I77"/>
  <c r="I74"/>
  <c r="I35"/>
  <c r="I129" s="1"/>
  <c r="I96"/>
  <c r="I101" s="1"/>
  <c r="I87"/>
  <c r="I78"/>
  <c r="I75"/>
  <c r="I39"/>
  <c r="I40"/>
  <c r="I85"/>
  <c r="I128"/>
  <c r="I88"/>
  <c r="I76"/>
  <c r="I73"/>
  <c r="H92" i="4"/>
  <c r="I92" i="6" l="1"/>
  <c r="I41"/>
  <c r="I80"/>
  <c r="I131" s="1"/>
  <c r="I63" i="4"/>
  <c r="I94" i="6" l="1"/>
  <c r="I100" s="1"/>
  <c r="I102" s="1"/>
  <c r="I132" s="1"/>
  <c r="I97"/>
  <c r="I66"/>
  <c r="I52" l="1"/>
  <c r="I48"/>
  <c r="I50"/>
  <c r="I49"/>
  <c r="I47"/>
  <c r="I45"/>
  <c r="I46"/>
  <c r="I51"/>
  <c r="H117" i="4"/>
  <c r="I53" i="6" l="1"/>
  <c r="I67" s="1"/>
  <c r="I69" s="1"/>
  <c r="I130" s="1"/>
  <c r="I134" s="1"/>
  <c r="I114" s="1"/>
  <c r="H74" i="4"/>
  <c r="I115" i="6" l="1"/>
  <c r="I116" s="1"/>
  <c r="I122" s="1"/>
  <c r="H123" i="4"/>
  <c r="I110"/>
  <c r="I133" s="1"/>
  <c r="I68"/>
  <c r="H53"/>
  <c r="H77" s="1"/>
  <c r="I27"/>
  <c r="I26"/>
  <c r="I121" i="6" l="1"/>
  <c r="I119"/>
  <c r="I120"/>
  <c r="I28" i="4"/>
  <c r="I32" s="1"/>
  <c r="I35" s="1"/>
  <c r="H94"/>
  <c r="I117" i="6" l="1"/>
  <c r="I123" s="1"/>
  <c r="I135" s="1"/>
  <c r="I136" s="1"/>
  <c r="I138" s="1"/>
  <c r="I129" i="4"/>
  <c r="I96"/>
  <c r="I101" s="1"/>
  <c r="I128"/>
  <c r="I78"/>
  <c r="I76"/>
  <c r="I75"/>
  <c r="I74"/>
  <c r="I40"/>
  <c r="I90"/>
  <c r="I39"/>
  <c r="I89"/>
  <c r="I86"/>
  <c r="I88"/>
  <c r="I85"/>
  <c r="I87"/>
  <c r="I77"/>
  <c r="I73"/>
  <c r="I92" l="1"/>
  <c r="I97" s="1"/>
  <c r="I41"/>
  <c r="I66" s="1"/>
  <c r="I80"/>
  <c r="I131" s="1"/>
  <c r="I94" l="1"/>
  <c r="I100" s="1"/>
  <c r="I102" s="1"/>
  <c r="I45" l="1"/>
  <c r="I132"/>
  <c r="I52"/>
  <c r="I47"/>
  <c r="I46"/>
  <c r="I48"/>
  <c r="I51"/>
  <c r="I49"/>
  <c r="I50"/>
  <c r="I53" l="1"/>
  <c r="I67" s="1"/>
  <c r="I69" s="1"/>
  <c r="I130" s="1"/>
  <c r="I134" s="1"/>
  <c r="I114" l="1"/>
  <c r="I115" s="1"/>
  <c r="I116" l="1"/>
  <c r="I121" l="1"/>
  <c r="I120"/>
  <c r="I122"/>
  <c r="I119"/>
  <c r="I117" l="1"/>
  <c r="I123" s="1"/>
  <c r="I135" s="1"/>
  <c r="I136" s="1"/>
  <c r="I138" s="1"/>
</calcChain>
</file>

<file path=xl/sharedStrings.xml><?xml version="1.0" encoding="utf-8"?>
<sst xmlns="http://schemas.openxmlformats.org/spreadsheetml/2006/main" count="484" uniqueCount="168">
  <si>
    <r>
      <rPr>
        <b/>
        <sz val="14"/>
        <rFont val="Calibri"/>
        <family val="2"/>
        <scheme val="minor"/>
      </rPr>
      <t xml:space="preserve">PLANILHA DE CUSTOS E FORMAÇÃO DE PREÇOS - </t>
    </r>
    <r>
      <rPr>
        <sz val="14"/>
        <rFont val="Calibri"/>
        <family val="2"/>
        <scheme val="minor"/>
      </rPr>
      <t xml:space="preserve">(Redação dada pela Instrução Normativa nº 05, de 25 de maio de 2017, alterada pela IN nº 07/2018).
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</si>
  <si>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</si>
  <si>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</si>
  <si>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</si>
  <si>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</si>
  <si>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</si>
  <si>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</si>
  <si>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 coletivo, convenção coletiva ou sentença normativa em dissídio coletivo</t>
  </si>
  <si>
    <t>D</t>
  </si>
  <si>
    <t>Identificação do serviço</t>
  </si>
  <si>
    <t>E</t>
  </si>
  <si>
    <t>Número de meses de execução contratual</t>
  </si>
  <si>
    <t>F</t>
  </si>
  <si>
    <t>Regime Tributário</t>
  </si>
  <si>
    <t>ANEXO VII-D – Mão-de-obra</t>
  </si>
  <si>
    <t>Dados complementares para composição dos custos referente à mão de obra</t>
  </si>
  <si>
    <t>Posto de Vigilância Armada Diurno 12x36 (Domingo a Segunda)</t>
  </si>
  <si>
    <t>Classificação Brasileira de Ocupações (CBO)</t>
  </si>
  <si>
    <t>5173-30</t>
  </si>
  <si>
    <t>Categoria profissional (vinculada à execução contratual)</t>
  </si>
  <si>
    <t>Vigilante</t>
  </si>
  <si>
    <t>Data base da categoria (dia/mês/ano)</t>
  </si>
  <si>
    <t>MÓDULO 1: COMPOSIÇÃO DA REMUNERAÇÃO</t>
  </si>
  <si>
    <t>Composição da remuneração</t>
  </si>
  <si>
    <t>Percentual (%)</t>
  </si>
  <si>
    <t>Valor (R$)</t>
  </si>
  <si>
    <t>Adicional noturno</t>
  </si>
  <si>
    <t>Outros (especificar)</t>
  </si>
  <si>
    <t>TOTAL</t>
  </si>
  <si>
    <t>MÓDULO 2 : ENCARGOS E BENEFÍCIOS ANUAIS, MENSAIS E DIÁRIOS</t>
  </si>
  <si>
    <t>2.1</t>
  </si>
  <si>
    <t>13º (décimo terceiro) salário, férias e adicional de férias</t>
  </si>
  <si>
    <t xml:space="preserve">Percentual </t>
  </si>
  <si>
    <t>Férias e Adicional de Férias (terço constitucional)</t>
  </si>
  <si>
    <t>Total</t>
  </si>
  <si>
    <t>2.2</t>
  </si>
  <si>
    <t>GPS, FGTS e Outras Contribuições</t>
  </si>
  <si>
    <t>INSS</t>
  </si>
  <si>
    <t>Salário educação</t>
  </si>
  <si>
    <r>
      <t>Seguro acidente de trabalho (</t>
    </r>
    <r>
      <rPr>
        <sz val="14"/>
        <color rgb="FF000000"/>
        <rFont val="Calibri"/>
        <family val="2"/>
        <scheme val="minor"/>
      </rPr>
      <t>RAT x FAP)</t>
    </r>
  </si>
  <si>
    <t>SESC ou SESI</t>
  </si>
  <si>
    <t>SENAI ou SENAC</t>
  </si>
  <si>
    <t>SEBRAE</t>
  </si>
  <si>
    <t>G</t>
  </si>
  <si>
    <t>INCRA</t>
  </si>
  <si>
    <t>H</t>
  </si>
  <si>
    <t>FGTS</t>
  </si>
  <si>
    <t>2.3</t>
  </si>
  <si>
    <t>Benefícios mensais e diários</t>
  </si>
  <si>
    <t>Quadro-resumo - Módulo 2 - Encargos e Benefícios Anuais, Mensais e Diários</t>
  </si>
  <si>
    <t>Módulo 2 - Encargos e Benefícios Anuais, Mensais e Diários</t>
  </si>
  <si>
    <t>MÓDULO 3 - PROVISÃO PARA RESCISÃO</t>
  </si>
  <si>
    <t>Provisão para recisão</t>
  </si>
  <si>
    <t>MÓDULO 4 - CUSTO DE REPOSIÇÃO DO PROFISSIONAL AUSENTE</t>
  </si>
  <si>
    <t>Submódulo 4.1 - Substituto nas Ausências Legais</t>
  </si>
  <si>
    <t>4.1</t>
  </si>
  <si>
    <t>Ausências Legais</t>
  </si>
  <si>
    <t>Substituto na cobertura de Férias</t>
  </si>
  <si>
    <t>Substituto na cobertura de outras ausências (especificar)</t>
  </si>
  <si>
    <t>SubTotal</t>
  </si>
  <si>
    <t>4.2</t>
  </si>
  <si>
    <t>Substituto na Intrajornada</t>
  </si>
  <si>
    <t>Substituto na cobertura de Intervalo para repouso ou alimentação</t>
  </si>
  <si>
    <t>Quadro-resumo - Módulo 4 - Custo de Reposição do Profissional Ausente</t>
  </si>
  <si>
    <t>Módulo 4 - Custo de Reposição do Profissional Ausente</t>
  </si>
  <si>
    <t>Substituto nas Ausências Legais</t>
  </si>
  <si>
    <t>MÓDULO 5: INSUMOS DIVERSOS</t>
  </si>
  <si>
    <t>Insumos diversos</t>
  </si>
  <si>
    <t>Materiais</t>
  </si>
  <si>
    <t>Equipamentos EPI's</t>
  </si>
  <si>
    <t>MÓDULO 6 - CUSTOS INDIRETOS, TRIBUTOS E LUCRO</t>
  </si>
  <si>
    <t>Custos indiretos, tributos e lucro</t>
  </si>
  <si>
    <t>Custos Indiretos (Percentual da empresa)</t>
  </si>
  <si>
    <t>Lucro (Percentual da empresa)</t>
  </si>
  <si>
    <t>Tributos</t>
  </si>
  <si>
    <t>C.1    Tributos (especificar)</t>
  </si>
  <si>
    <t>-</t>
  </si>
  <si>
    <t>a) Cofins</t>
  </si>
  <si>
    <t>b) PIS</t>
  </si>
  <si>
    <t>2. QUADRO-RESUMO DO CUSTO POR EMPREGADO</t>
  </si>
  <si>
    <t>Mão de obra vinculada à execução contratual (valor por empregado)</t>
  </si>
  <si>
    <t>Módulo 1 - Composição da remuneração</t>
  </si>
  <si>
    <t>Módulo 3 - Provisão para Rescisão</t>
  </si>
  <si>
    <t>Módulo 5 - Insumos diversos</t>
  </si>
  <si>
    <t>Subtotal (A + B + C + D + E)</t>
  </si>
  <si>
    <t>Módulo 6 - Custos indiretos, tributose lucro</t>
  </si>
  <si>
    <t>Valor total por empregado</t>
  </si>
  <si>
    <t>Adicional de periculosidade</t>
  </si>
  <si>
    <t xml:space="preserve">Salário-base </t>
  </si>
  <si>
    <t xml:space="preserve">Salário MÍNIMO </t>
  </si>
  <si>
    <t xml:space="preserve">Adicional de insalubridade </t>
  </si>
  <si>
    <t>MÓDULO 1-A : INTERVALO INTRAJORNADA TRABALHADO</t>
  </si>
  <si>
    <t xml:space="preserve">Intervalo Intrajornada Trabalhado </t>
  </si>
  <si>
    <t xml:space="preserve">13º salário </t>
  </si>
  <si>
    <t xml:space="preserve">Transporte </t>
  </si>
  <si>
    <t>Auxílio-Refeição/Alimentação</t>
  </si>
  <si>
    <t xml:space="preserve">Aviso-prévio indenizado </t>
  </si>
  <si>
    <t xml:space="preserve">Incidência do FGTS sobre o aviso-prévio indenizado - </t>
  </si>
  <si>
    <t xml:space="preserve">Multa do FGTS  sobre o API </t>
  </si>
  <si>
    <t>Aviso-previo trabalhado</t>
  </si>
  <si>
    <t xml:space="preserve">Incidência dos encargos do submódulo 2.2 sobre o APT </t>
  </si>
  <si>
    <t>Multa do FGTS  sobre o APT</t>
  </si>
  <si>
    <t xml:space="preserve">Substituto na cobertura ausência por doença </t>
  </si>
  <si>
    <t xml:space="preserve">Substituto na cobertura de Ausência Legais </t>
  </si>
  <si>
    <t xml:space="preserve">Substituto na cobertura de Licença-Paternidade </t>
  </si>
  <si>
    <t xml:space="preserve">Substituto na cobertura de Ausência por acidente de trabalho </t>
  </si>
  <si>
    <t xml:space="preserve">Substituto na cobertura de Afastamento Maternidade </t>
  </si>
  <si>
    <t xml:space="preserve">Uniformes </t>
  </si>
  <si>
    <t>c) ISS</t>
  </si>
  <si>
    <t>Módulo 1- A</t>
  </si>
  <si>
    <t>Intervalo Intrajornada Trabalhado</t>
  </si>
  <si>
    <t>Sub-total</t>
  </si>
  <si>
    <t>1</t>
  </si>
  <si>
    <t>Prêmio assiduidade</t>
  </si>
  <si>
    <t>CL 11ª</t>
  </si>
  <si>
    <t>Plano de prevenção e proteção à vida e à família</t>
  </si>
  <si>
    <t>CL 14ª</t>
  </si>
  <si>
    <t>Auxílio funeral e seguro de vida</t>
  </si>
  <si>
    <t>Programa assistencial, ocupacional e lazer</t>
  </si>
  <si>
    <t>CL 24ª</t>
  </si>
  <si>
    <t>variável - de acordo com a empresa</t>
  </si>
  <si>
    <t>custos gerenciáveis, estipulados conforme apostila do STJ</t>
  </si>
  <si>
    <t>STJ</t>
  </si>
  <si>
    <t>Vigilância armada - noturno</t>
  </si>
  <si>
    <t>Vigilância armada - diurno</t>
  </si>
  <si>
    <t>Auxílio-Refeição/Alimentação - férias</t>
  </si>
  <si>
    <t>CL 12 §7</t>
  </si>
  <si>
    <t>CL 15ª custo variável da empresa / gerenciável</t>
  </si>
  <si>
    <t>custos gerenciáveis</t>
  </si>
  <si>
    <t xml:space="preserve"> índice apostila STJ</t>
  </si>
  <si>
    <t>índice proporcional de férias, 1/3 e 13º sobre custo de reposição</t>
  </si>
  <si>
    <t>divisor 220 / 50% adicional/ 15 dias trabalhados</t>
  </si>
  <si>
    <t xml:space="preserve">índice no primeiro ano, sendo reduzido nos demais </t>
  </si>
  <si>
    <t>Adicional hora noturna reduzida</t>
  </si>
  <si>
    <t>Uniformes</t>
  </si>
  <si>
    <t>calça</t>
  </si>
  <si>
    <t>camisa</t>
  </si>
  <si>
    <t>cinto</t>
  </si>
  <si>
    <t>sapato</t>
  </si>
  <si>
    <t>meia</t>
  </si>
  <si>
    <t>quepe</t>
  </si>
  <si>
    <t>jaqueta</t>
  </si>
  <si>
    <t>capa chuva</t>
  </si>
  <si>
    <t>crachá</t>
  </si>
  <si>
    <t>revólver</t>
  </si>
  <si>
    <t>distintivo</t>
  </si>
  <si>
    <t>livro</t>
  </si>
  <si>
    <t>cassetete</t>
  </si>
  <si>
    <t>porta cassetete</t>
  </si>
  <si>
    <t>apito</t>
  </si>
  <si>
    <t>cordão apito</t>
  </si>
  <si>
    <t>lanterna</t>
  </si>
  <si>
    <t>pilhas</t>
  </si>
  <si>
    <t>colete</t>
  </si>
  <si>
    <t>rádio</t>
  </si>
  <si>
    <t>VER Cl 8 DA CCT 27/2023</t>
  </si>
  <si>
    <t>V.UNIT.</t>
  </si>
  <si>
    <t>VIDA ÚTIL</t>
  </si>
  <si>
    <t>MÊS</t>
  </si>
  <si>
    <t>CUSTOS GERENCIÁVEIS</t>
  </si>
  <si>
    <t>TOTAL POSTO</t>
  </si>
  <si>
    <t xml:space="preserve">Vigilante </t>
  </si>
  <si>
    <t>MT621/2023</t>
  </si>
  <si>
    <t>R$ 4,00 valor do VT</t>
  </si>
  <si>
    <t>R$ 28,00 dia com desc. de 2%</t>
  </si>
  <si>
    <t>JUÍNA</t>
  </si>
  <si>
    <t>mt621/2023</t>
  </si>
  <si>
    <t>A EMPRESA DEVE PREENCHER SUAS ALÍQUOTAS CONFORME SEU REGIME TRIBUTÁRIO</t>
  </si>
</sst>
</file>

<file path=xl/styles.xml><?xml version="1.0" encoding="utf-8"?>
<styleSheet xmlns="http://schemas.openxmlformats.org/spreadsheetml/2006/main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d/m/yyyy"/>
    <numFmt numFmtId="166" formatCode="&quot;R$ &quot;#,##0.00"/>
    <numFmt numFmtId="167" formatCode="0.0000%"/>
    <numFmt numFmtId="168" formatCode="_-&quot;R$ &quot;* #,##0.00_-;&quot;-R$ &quot;* #,##0.00_-;_-&quot;R$ &quot;* \-??_-;_-@_-"/>
    <numFmt numFmtId="169" formatCode="_(&quot;R$ &quot;* #,##0.00_);_(&quot;R$ &quot;* \(#,##0.00\);_(&quot;R$ &quot;* &quot;-&quot;??_);_(@_)"/>
    <numFmt numFmtId="170" formatCode="&quot;R$&quot;\ #,##0.00"/>
    <numFmt numFmtId="171" formatCode="_(* #,##0.00_);_(* \(#,##0.00\);_(* &quot;-&quot;??_);_(@_)"/>
    <numFmt numFmtId="172" formatCode="_(&quot;R$ &quot;* #,##0.00_);_(&quot;R$ &quot;* \(#,##0.00\);_(&quot;R$ &quot;* \-??_);_(@_)"/>
    <numFmt numFmtId="173" formatCode="&quot;R$&quot;#,##0.00"/>
    <numFmt numFmtId="174" formatCode="0.0%"/>
    <numFmt numFmtId="175" formatCode="0.000%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80008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Open Sans"/>
      <family val="2"/>
    </font>
    <font>
      <sz val="11"/>
      <color rgb="FF006100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FF0000"/>
      <name val="Calibri"/>
      <family val="2"/>
      <scheme val="minor"/>
    </font>
    <font>
      <sz val="6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61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42"/>
        <b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7" tint="0.79998168889431442"/>
        <b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168" fontId="2" fillId="0" borderId="0" applyBorder="0" applyProtection="0"/>
    <xf numFmtId="9" fontId="2" fillId="0" borderId="0" applyBorder="0" applyProtection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6" applyNumberFormat="0" applyAlignment="0" applyProtection="0"/>
    <xf numFmtId="0" fontId="8" fillId="18" borderId="7" applyNumberFormat="0" applyAlignment="0" applyProtection="0"/>
    <xf numFmtId="0" fontId="9" fillId="0" borderId="8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0" fillId="8" borderId="6" applyNumberFormat="0" applyAlignment="0" applyProtection="0"/>
    <xf numFmtId="0" fontId="11" fillId="4" borderId="0" applyNumberFormat="0" applyBorder="0" applyAlignment="0" applyProtection="0"/>
    <xf numFmtId="44" fontId="4" fillId="0" borderId="0" applyFont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69" fontId="3" fillId="0" borderId="0" applyFont="0" applyFill="0" applyBorder="0" applyAlignment="0" applyProtection="0"/>
    <xf numFmtId="0" fontId="12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24" borderId="9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3" fillId="17" borderId="10" applyNumberFormat="0" applyAlignment="0" applyProtection="0"/>
    <xf numFmtId="171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14" applyNumberFormat="0" applyFill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30" borderId="0" applyNumberFormat="0" applyBorder="0" applyAlignment="0" applyProtection="0"/>
    <xf numFmtId="43" fontId="1" fillId="0" borderId="0" applyFont="0" applyFill="0" applyBorder="0" applyAlignment="0" applyProtection="0"/>
  </cellStyleXfs>
  <cellXfs count="239">
    <xf numFmtId="0" fontId="0" fillId="0" borderId="0" xfId="0"/>
    <xf numFmtId="49" fontId="23" fillId="0" borderId="0" xfId="1" applyNumberFormat="1" applyFont="1" applyAlignment="1">
      <alignment horizontal="right" vertical="center" wrapText="1"/>
    </xf>
    <xf numFmtId="168" fontId="22" fillId="0" borderId="0" xfId="2" applyFont="1" applyBorder="1"/>
    <xf numFmtId="0" fontId="25" fillId="29" borderId="1" xfId="1" applyFont="1" applyFill="1" applyBorder="1" applyAlignment="1">
      <alignment horizontal="center" vertical="center" wrapText="1"/>
    </xf>
    <xf numFmtId="2" fontId="25" fillId="29" borderId="1" xfId="1" applyNumberFormat="1" applyFont="1" applyFill="1" applyBorder="1" applyAlignment="1">
      <alignment horizontal="center" vertical="center" wrapText="1"/>
    </xf>
    <xf numFmtId="10" fontId="25" fillId="27" borderId="15" xfId="1" applyNumberFormat="1" applyFont="1" applyFill="1" applyBorder="1" applyAlignment="1">
      <alignment horizontal="center" vertical="center"/>
    </xf>
    <xf numFmtId="0" fontId="25" fillId="29" borderId="4" xfId="1" applyFont="1" applyFill="1" applyBorder="1" applyAlignment="1">
      <alignment horizontal="center" vertical="center"/>
    </xf>
    <xf numFmtId="2" fontId="25" fillId="29" borderId="3" xfId="1" applyNumberFormat="1" applyFont="1" applyFill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/>
    </xf>
    <xf numFmtId="170" fontId="24" fillId="0" borderId="4" xfId="1" applyNumberFormat="1" applyFont="1" applyBorder="1" applyAlignment="1">
      <alignment horizontal="center" vertical="center"/>
    </xf>
    <xf numFmtId="10" fontId="25" fillId="0" borderId="15" xfId="1" applyNumberFormat="1" applyFont="1" applyBorder="1" applyAlignment="1">
      <alignment horizontal="center" vertical="center"/>
    </xf>
    <xf numFmtId="0" fontId="25" fillId="0" borderId="15" xfId="1" applyFont="1" applyBorder="1" applyAlignment="1">
      <alignment vertical="center"/>
    </xf>
    <xf numFmtId="170" fontId="31" fillId="25" borderId="15" xfId="2" applyNumberFormat="1" applyFont="1" applyFill="1" applyBorder="1" applyAlignment="1">
      <alignment horizontal="center"/>
    </xf>
    <xf numFmtId="10" fontId="24" fillId="28" borderId="15" xfId="1" applyNumberFormat="1" applyFont="1" applyFill="1" applyBorder="1" applyAlignment="1">
      <alignment horizontal="center" vertical="center"/>
    </xf>
    <xf numFmtId="0" fontId="25" fillId="0" borderId="15" xfId="1" applyFont="1" applyBorder="1" applyAlignment="1">
      <alignment horizontal="center" vertical="center" wrapText="1"/>
    </xf>
    <xf numFmtId="0" fontId="24" fillId="0" borderId="15" xfId="1" applyFont="1" applyBorder="1" applyAlignment="1">
      <alignment horizontal="center" vertical="center" wrapText="1"/>
    </xf>
    <xf numFmtId="0" fontId="24" fillId="0" borderId="15" xfId="1" applyFont="1" applyBorder="1" applyAlignment="1">
      <alignment horizontal="center"/>
    </xf>
    <xf numFmtId="0" fontId="25" fillId="29" borderId="15" xfId="1" applyFont="1" applyFill="1" applyBorder="1" applyAlignment="1">
      <alignment horizontal="center" vertical="center"/>
    </xf>
    <xf numFmtId="0" fontId="25" fillId="29" borderId="15" xfId="1" applyFont="1" applyFill="1" applyBorder="1" applyAlignment="1">
      <alignment horizontal="center" vertical="center" wrapText="1"/>
    </xf>
    <xf numFmtId="2" fontId="25" fillId="29" borderId="15" xfId="1" applyNumberFormat="1" applyFont="1" applyFill="1" applyBorder="1" applyAlignment="1">
      <alignment horizontal="center" vertical="center"/>
    </xf>
    <xf numFmtId="170" fontId="25" fillId="27" borderId="15" xfId="1" applyNumberFormat="1" applyFont="1" applyFill="1" applyBorder="1" applyAlignment="1">
      <alignment horizontal="center" vertical="center"/>
    </xf>
    <xf numFmtId="10" fontId="24" fillId="0" borderId="15" xfId="1" applyNumberFormat="1" applyFont="1" applyBorder="1" applyAlignment="1">
      <alignment horizontal="center" vertical="center" wrapText="1"/>
    </xf>
    <xf numFmtId="2" fontId="25" fillId="29" borderId="15" xfId="1" applyNumberFormat="1" applyFont="1" applyFill="1" applyBorder="1" applyAlignment="1">
      <alignment horizontal="center" vertical="center" wrapText="1"/>
    </xf>
    <xf numFmtId="0" fontId="24" fillId="28" borderId="15" xfId="1" applyFont="1" applyFill="1" applyBorder="1" applyAlignment="1">
      <alignment horizontal="center" vertical="center"/>
    </xf>
    <xf numFmtId="170" fontId="25" fillId="28" borderId="15" xfId="1" applyNumberFormat="1" applyFont="1" applyFill="1" applyBorder="1" applyAlignment="1">
      <alignment horizontal="center" vertical="center"/>
    </xf>
    <xf numFmtId="170" fontId="25" fillId="28" borderId="15" xfId="1" applyNumberFormat="1" applyFont="1" applyFill="1" applyBorder="1" applyAlignment="1">
      <alignment horizontal="center"/>
    </xf>
    <xf numFmtId="0" fontId="25" fillId="28" borderId="16" xfId="1" applyFont="1" applyFill="1" applyBorder="1" applyAlignment="1">
      <alignment vertical="center"/>
    </xf>
    <xf numFmtId="0" fontId="25" fillId="28" borderId="17" xfId="1" applyFont="1" applyFill="1" applyBorder="1" applyAlignment="1">
      <alignment vertical="center"/>
    </xf>
    <xf numFmtId="10" fontId="25" fillId="28" borderId="18" xfId="1" applyNumberFormat="1" applyFont="1" applyFill="1" applyBorder="1" applyAlignment="1">
      <alignment vertical="center"/>
    </xf>
    <xf numFmtId="2" fontId="25" fillId="28" borderId="15" xfId="1" applyNumberFormat="1" applyFont="1" applyFill="1" applyBorder="1" applyAlignment="1">
      <alignment horizontal="center" vertical="center"/>
    </xf>
    <xf numFmtId="170" fontId="25" fillId="28" borderId="15" xfId="1" applyNumberFormat="1" applyFont="1" applyFill="1" applyBorder="1" applyAlignment="1">
      <alignment horizontal="center" vertical="center" wrapText="1"/>
    </xf>
    <xf numFmtId="10" fontId="25" fillId="28" borderId="18" xfId="1" applyNumberFormat="1" applyFont="1" applyFill="1" applyBorder="1" applyAlignment="1">
      <alignment horizontal="center" vertical="center"/>
    </xf>
    <xf numFmtId="49" fontId="24" fillId="0" borderId="15" xfId="1" applyNumberFormat="1" applyFont="1" applyBorder="1" applyAlignment="1">
      <alignment horizontal="center" vertical="center" wrapText="1"/>
    </xf>
    <xf numFmtId="170" fontId="24" fillId="0" borderId="15" xfId="1" applyNumberFormat="1" applyFont="1" applyBorder="1" applyAlignment="1">
      <alignment horizontal="center" vertical="center" wrapText="1"/>
    </xf>
    <xf numFmtId="170" fontId="25" fillId="25" borderId="15" xfId="2" applyNumberFormat="1" applyFont="1" applyFill="1" applyBorder="1" applyAlignment="1">
      <alignment horizontal="center"/>
    </xf>
    <xf numFmtId="170" fontId="24" fillId="0" borderId="18" xfId="1" applyNumberFormat="1" applyFont="1" applyBorder="1" applyAlignment="1">
      <alignment horizontal="center" vertical="center" wrapText="1"/>
    </xf>
    <xf numFmtId="0" fontId="25" fillId="28" borderId="16" xfId="1" applyFont="1" applyFill="1" applyBorder="1" applyAlignment="1">
      <alignment horizontal="center" vertical="center"/>
    </xf>
    <xf numFmtId="0" fontId="25" fillId="28" borderId="17" xfId="1" applyFont="1" applyFill="1" applyBorder="1" applyAlignment="1">
      <alignment horizontal="center" vertical="center"/>
    </xf>
    <xf numFmtId="0" fontId="24" fillId="25" borderId="15" xfId="1" applyFont="1" applyFill="1" applyBorder="1" applyAlignment="1">
      <alignment horizontal="center" vertical="center" wrapText="1"/>
    </xf>
    <xf numFmtId="170" fontId="24" fillId="25" borderId="15" xfId="1" applyNumberFormat="1" applyFont="1" applyFill="1" applyBorder="1" applyAlignment="1">
      <alignment horizontal="center" vertical="center"/>
    </xf>
    <xf numFmtId="10" fontId="24" fillId="25" borderId="15" xfId="1" applyNumberFormat="1" applyFont="1" applyFill="1" applyBorder="1" applyAlignment="1">
      <alignment horizontal="center" vertical="center"/>
    </xf>
    <xf numFmtId="0" fontId="24" fillId="25" borderId="15" xfId="1" applyFont="1" applyFill="1" applyBorder="1" applyAlignment="1">
      <alignment vertical="center" wrapText="1"/>
    </xf>
    <xf numFmtId="0" fontId="25" fillId="2" borderId="15" xfId="1" applyFont="1" applyFill="1" applyBorder="1" applyAlignment="1">
      <alignment horizontal="center" vertical="center" wrapText="1"/>
    </xf>
    <xf numFmtId="164" fontId="25" fillId="2" borderId="18" xfId="61" applyFont="1" applyFill="1" applyBorder="1" applyAlignment="1">
      <alignment horizontal="center" vertical="center" wrapText="1"/>
    </xf>
    <xf numFmtId="0" fontId="24" fillId="25" borderId="0" xfId="1" applyFont="1" applyFill="1" applyAlignment="1">
      <alignment horizontal="center"/>
    </xf>
    <xf numFmtId="170" fontId="25" fillId="28" borderId="1" xfId="1" applyNumberFormat="1" applyFont="1" applyFill="1" applyBorder="1" applyAlignment="1">
      <alignment horizontal="center" vertical="center" wrapText="1"/>
    </xf>
    <xf numFmtId="0" fontId="25" fillId="28" borderId="16" xfId="1" applyFont="1" applyFill="1" applyBorder="1" applyAlignment="1">
      <alignment horizontal="center" vertical="center" wrapText="1"/>
    </xf>
    <xf numFmtId="0" fontId="25" fillId="28" borderId="17" xfId="1" applyFont="1" applyFill="1" applyBorder="1" applyAlignment="1">
      <alignment horizontal="center" vertical="center" wrapText="1"/>
    </xf>
    <xf numFmtId="170" fontId="25" fillId="28" borderId="19" xfId="1" applyNumberFormat="1" applyFont="1" applyFill="1" applyBorder="1" applyAlignment="1">
      <alignment horizontal="center" vertical="center" wrapText="1"/>
    </xf>
    <xf numFmtId="0" fontId="24" fillId="25" borderId="15" xfId="1" applyFont="1" applyFill="1" applyBorder="1" applyAlignment="1">
      <alignment horizontal="center" vertical="center"/>
    </xf>
    <xf numFmtId="10" fontId="24" fillId="25" borderId="15" xfId="3" applyNumberFormat="1" applyFont="1" applyFill="1" applyBorder="1" applyAlignment="1" applyProtection="1">
      <alignment horizontal="center" vertical="center" wrapText="1"/>
    </xf>
    <xf numFmtId="10" fontId="25" fillId="28" borderId="15" xfId="1" applyNumberFormat="1" applyFont="1" applyFill="1" applyBorder="1" applyAlignment="1">
      <alignment horizontal="center" vertical="center"/>
    </xf>
    <xf numFmtId="10" fontId="24" fillId="25" borderId="15" xfId="1" applyNumberFormat="1" applyFont="1" applyFill="1" applyBorder="1" applyAlignment="1">
      <alignment horizontal="center" vertical="center" wrapText="1"/>
    </xf>
    <xf numFmtId="0" fontId="25" fillId="28" borderId="15" xfId="1" applyFont="1" applyFill="1" applyBorder="1" applyAlignment="1">
      <alignment horizontal="center" vertical="center" wrapText="1"/>
    </xf>
    <xf numFmtId="2" fontId="25" fillId="28" borderId="15" xfId="1" applyNumberFormat="1" applyFont="1" applyFill="1" applyBorder="1" applyAlignment="1">
      <alignment horizontal="center" vertical="center" wrapText="1"/>
    </xf>
    <xf numFmtId="0" fontId="24" fillId="25" borderId="16" xfId="1" applyFont="1" applyFill="1" applyBorder="1" applyAlignment="1">
      <alignment horizontal="center" vertical="center"/>
    </xf>
    <xf numFmtId="0" fontId="24" fillId="25" borderId="2" xfId="1" applyFont="1" applyFill="1" applyBorder="1" applyAlignment="1">
      <alignment horizontal="center" vertical="center"/>
    </xf>
    <xf numFmtId="10" fontId="24" fillId="25" borderId="3" xfId="1" applyNumberFormat="1" applyFont="1" applyFill="1" applyBorder="1" applyAlignment="1">
      <alignment horizontal="center" vertical="center"/>
    </xf>
    <xf numFmtId="2" fontId="24" fillId="28" borderId="15" xfId="1" applyNumberFormat="1" applyFont="1" applyFill="1" applyBorder="1" applyAlignment="1">
      <alignment horizontal="center" vertical="center"/>
    </xf>
    <xf numFmtId="0" fontId="25" fillId="28" borderId="1" xfId="1" applyFont="1" applyFill="1" applyBorder="1" applyAlignment="1">
      <alignment horizontal="center" vertical="center" wrapText="1"/>
    </xf>
    <xf numFmtId="2" fontId="25" fillId="28" borderId="1" xfId="1" applyNumberFormat="1" applyFont="1" applyFill="1" applyBorder="1" applyAlignment="1">
      <alignment horizontal="center" vertical="center" wrapText="1"/>
    </xf>
    <xf numFmtId="170" fontId="24" fillId="25" borderId="5" xfId="1" applyNumberFormat="1" applyFont="1" applyFill="1" applyBorder="1" applyAlignment="1">
      <alignment horizontal="center" vertical="center"/>
    </xf>
    <xf numFmtId="0" fontId="24" fillId="25" borderId="4" xfId="1" applyFont="1" applyFill="1" applyBorder="1" applyAlignment="1">
      <alignment horizontal="center" vertical="center"/>
    </xf>
    <xf numFmtId="170" fontId="24" fillId="25" borderId="4" xfId="1" applyNumberFormat="1" applyFont="1" applyFill="1" applyBorder="1" applyAlignment="1">
      <alignment horizontal="center" vertical="center"/>
    </xf>
    <xf numFmtId="170" fontId="24" fillId="25" borderId="15" xfId="1" applyNumberFormat="1" applyFont="1" applyFill="1" applyBorder="1" applyAlignment="1">
      <alignment horizontal="center" vertical="center" wrapText="1"/>
    </xf>
    <xf numFmtId="0" fontId="25" fillId="28" borderId="15" xfId="1" applyFont="1" applyFill="1" applyBorder="1" applyAlignment="1">
      <alignment horizontal="center"/>
    </xf>
    <xf numFmtId="2" fontId="25" fillId="28" borderId="15" xfId="1" applyNumberFormat="1" applyFont="1" applyFill="1" applyBorder="1" applyAlignment="1">
      <alignment horizontal="center"/>
    </xf>
    <xf numFmtId="10" fontId="24" fillId="25" borderId="15" xfId="62" applyNumberFormat="1" applyFont="1" applyFill="1" applyBorder="1" applyAlignment="1">
      <alignment horizontal="center" vertical="center"/>
    </xf>
    <xf numFmtId="0" fontId="24" fillId="25" borderId="15" xfId="1" applyFont="1" applyFill="1" applyBorder="1" applyAlignment="1">
      <alignment horizontal="center"/>
    </xf>
    <xf numFmtId="174" fontId="24" fillId="25" borderId="15" xfId="1" applyNumberFormat="1" applyFont="1" applyFill="1" applyBorder="1" applyAlignment="1">
      <alignment horizontal="center" vertical="center"/>
    </xf>
    <xf numFmtId="0" fontId="33" fillId="25" borderId="0" xfId="0" applyFont="1" applyFill="1"/>
    <xf numFmtId="10" fontId="24" fillId="28" borderId="18" xfId="1" applyNumberFormat="1" applyFont="1" applyFill="1" applyBorder="1" applyAlignment="1">
      <alignment horizontal="center" vertical="center"/>
    </xf>
    <xf numFmtId="0" fontId="25" fillId="28" borderId="15" xfId="1" applyFont="1" applyFill="1" applyBorder="1" applyAlignment="1">
      <alignment horizontal="center" vertical="center"/>
    </xf>
    <xf numFmtId="10" fontId="24" fillId="25" borderId="15" xfId="1" applyNumberFormat="1" applyFont="1" applyFill="1" applyBorder="1" applyAlignment="1">
      <alignment vertical="center" wrapText="1"/>
    </xf>
    <xf numFmtId="4" fontId="25" fillId="25" borderId="15" xfId="1" applyNumberFormat="1" applyFont="1" applyFill="1" applyBorder="1" applyAlignment="1">
      <alignment horizontal="center" vertical="center"/>
    </xf>
    <xf numFmtId="0" fontId="24" fillId="25" borderId="17" xfId="1" applyFont="1" applyFill="1" applyBorder="1" applyAlignment="1">
      <alignment horizontal="left" vertical="center" wrapText="1"/>
    </xf>
    <xf numFmtId="0" fontId="24" fillId="25" borderId="16" xfId="1" applyFont="1" applyFill="1" applyBorder="1" applyAlignment="1">
      <alignment horizontal="left" vertical="center"/>
    </xf>
    <xf numFmtId="0" fontId="24" fillId="25" borderId="17" xfId="1" applyFont="1" applyFill="1" applyBorder="1" applyAlignment="1">
      <alignment horizontal="left" vertical="center"/>
    </xf>
    <xf numFmtId="0" fontId="24" fillId="25" borderId="18" xfId="1" applyFont="1" applyFill="1" applyBorder="1" applyAlignment="1">
      <alignment horizontal="left" vertical="center"/>
    </xf>
    <xf numFmtId="49" fontId="24" fillId="0" borderId="16" xfId="1" applyNumberFormat="1" applyFont="1" applyBorder="1" applyAlignment="1">
      <alignment horizontal="center" vertical="center" wrapText="1"/>
    </xf>
    <xf numFmtId="175" fontId="24" fillId="25" borderId="15" xfId="1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9" fontId="24" fillId="25" borderId="15" xfId="1" applyNumberFormat="1" applyFont="1" applyFill="1" applyBorder="1" applyAlignment="1">
      <alignment horizontal="center" vertical="center" wrapText="1"/>
    </xf>
    <xf numFmtId="9" fontId="25" fillId="2" borderId="15" xfId="1" applyNumberFormat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167" fontId="24" fillId="25" borderId="15" xfId="1" applyNumberFormat="1" applyFont="1" applyFill="1" applyBorder="1" applyAlignment="1">
      <alignment horizontal="center" vertical="center"/>
    </xf>
    <xf numFmtId="10" fontId="25" fillId="25" borderId="15" xfId="1" applyNumberFormat="1" applyFont="1" applyFill="1" applyBorder="1" applyAlignment="1">
      <alignment horizontal="center" vertical="center"/>
    </xf>
    <xf numFmtId="170" fontId="25" fillId="25" borderId="15" xfId="1" applyNumberFormat="1" applyFont="1" applyFill="1" applyBorder="1" applyAlignment="1">
      <alignment horizontal="center" vertical="center"/>
    </xf>
    <xf numFmtId="0" fontId="25" fillId="25" borderId="15" xfId="1" applyFont="1" applyFill="1" applyBorder="1" applyAlignment="1">
      <alignment horizontal="center" vertical="center"/>
    </xf>
    <xf numFmtId="0" fontId="35" fillId="0" borderId="0" xfId="0" applyFont="1" applyAlignment="1">
      <alignment wrapText="1"/>
    </xf>
    <xf numFmtId="0" fontId="35" fillId="0" borderId="0" xfId="0" applyFont="1"/>
    <xf numFmtId="0" fontId="36" fillId="0" borderId="0" xfId="0" applyFont="1"/>
    <xf numFmtId="173" fontId="35" fillId="0" borderId="0" xfId="0" applyNumberFormat="1" applyFont="1"/>
    <xf numFmtId="170" fontId="35" fillId="0" borderId="0" xfId="0" applyNumberFormat="1" applyFont="1"/>
    <xf numFmtId="0" fontId="37" fillId="0" borderId="0" xfId="63" applyFont="1" applyFill="1"/>
    <xf numFmtId="0" fontId="24" fillId="25" borderId="17" xfId="1" applyFont="1" applyFill="1" applyBorder="1" applyAlignment="1">
      <alignment horizontal="left" vertical="center" wrapText="1"/>
    </xf>
    <xf numFmtId="0" fontId="25" fillId="28" borderId="16" xfId="1" applyFont="1" applyFill="1" applyBorder="1" applyAlignment="1">
      <alignment horizontal="center" vertical="center"/>
    </xf>
    <xf numFmtId="0" fontId="25" fillId="28" borderId="17" xfId="1" applyFont="1" applyFill="1" applyBorder="1" applyAlignment="1">
      <alignment horizontal="center" vertical="center"/>
    </xf>
    <xf numFmtId="0" fontId="24" fillId="25" borderId="16" xfId="1" applyFont="1" applyFill="1" applyBorder="1" applyAlignment="1">
      <alignment horizontal="left" vertical="center"/>
    </xf>
    <xf numFmtId="0" fontId="24" fillId="25" borderId="17" xfId="1" applyFont="1" applyFill="1" applyBorder="1" applyAlignment="1">
      <alignment horizontal="left" vertical="center"/>
    </xf>
    <xf numFmtId="0" fontId="24" fillId="25" borderId="18" xfId="1" applyFont="1" applyFill="1" applyBorder="1" applyAlignment="1">
      <alignment horizontal="left" vertical="center"/>
    </xf>
    <xf numFmtId="0" fontId="25" fillId="28" borderId="15" xfId="1" applyFont="1" applyFill="1" applyBorder="1" applyAlignment="1">
      <alignment horizontal="center" vertical="center"/>
    </xf>
    <xf numFmtId="0" fontId="25" fillId="28" borderId="16" xfId="1" applyFont="1" applyFill="1" applyBorder="1" applyAlignment="1">
      <alignment horizontal="center" vertical="center" wrapText="1"/>
    </xf>
    <xf numFmtId="0" fontId="25" fillId="28" borderId="17" xfId="1" applyFont="1" applyFill="1" applyBorder="1" applyAlignment="1">
      <alignment horizontal="center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0" fontId="38" fillId="0" borderId="0" xfId="0" applyFont="1"/>
    <xf numFmtId="0" fontId="39" fillId="0" borderId="0" xfId="0" applyFont="1"/>
    <xf numFmtId="0" fontId="40" fillId="0" borderId="0" xfId="63" applyFont="1" applyFill="1"/>
    <xf numFmtId="0" fontId="38" fillId="0" borderId="0" xfId="0" applyFont="1" applyAlignment="1">
      <alignment wrapText="1"/>
    </xf>
    <xf numFmtId="173" fontId="38" fillId="0" borderId="0" xfId="0" applyNumberFormat="1" applyFont="1"/>
    <xf numFmtId="170" fontId="38" fillId="0" borderId="0" xfId="0" applyNumberFormat="1" applyFont="1"/>
    <xf numFmtId="170" fontId="0" fillId="0" borderId="0" xfId="0" applyNumberFormat="1"/>
    <xf numFmtId="43" fontId="0" fillId="0" borderId="0" xfId="64" applyFont="1"/>
    <xf numFmtId="43" fontId="0" fillId="0" borderId="0" xfId="0" applyNumberFormat="1"/>
    <xf numFmtId="2" fontId="0" fillId="0" borderId="0" xfId="0" applyNumberFormat="1"/>
    <xf numFmtId="0" fontId="38" fillId="31" borderId="0" xfId="0" applyFont="1" applyFill="1"/>
    <xf numFmtId="0" fontId="38" fillId="31" borderId="0" xfId="0" applyFont="1" applyFill="1" applyAlignment="1">
      <alignment wrapText="1"/>
    </xf>
    <xf numFmtId="0" fontId="35" fillId="31" borderId="0" xfId="0" applyFont="1" applyFill="1" applyAlignment="1">
      <alignment wrapText="1"/>
    </xf>
    <xf numFmtId="0" fontId="35" fillId="31" borderId="0" xfId="0" applyFont="1" applyFill="1"/>
    <xf numFmtId="0" fontId="38" fillId="31" borderId="0" xfId="0" applyFont="1" applyFill="1" applyAlignment="1">
      <alignment horizontal="center" wrapText="1"/>
    </xf>
    <xf numFmtId="0" fontId="24" fillId="26" borderId="15" xfId="1" applyFont="1" applyFill="1" applyBorder="1" applyAlignment="1">
      <alignment horizontal="center" vertical="center" wrapText="1"/>
    </xf>
    <xf numFmtId="0" fontId="24" fillId="26" borderId="15" xfId="1" applyFont="1" applyFill="1" applyBorder="1" applyAlignment="1">
      <alignment horizontal="center" vertical="center"/>
    </xf>
    <xf numFmtId="0" fontId="24" fillId="0" borderId="15" xfId="1" applyFont="1" applyBorder="1" applyAlignment="1">
      <alignment horizontal="left" vertical="center" wrapText="1"/>
    </xf>
    <xf numFmtId="0" fontId="25" fillId="0" borderId="15" xfId="1" applyFont="1" applyBorder="1" applyAlignment="1">
      <alignment horizontal="left" vertical="center" wrapText="1"/>
    </xf>
    <xf numFmtId="0" fontId="26" fillId="0" borderId="17" xfId="1" applyFont="1" applyBorder="1" applyAlignment="1">
      <alignment horizontal="center" vertical="center" wrapText="1"/>
    </xf>
    <xf numFmtId="0" fontId="25" fillId="27" borderId="16" xfId="1" applyFont="1" applyFill="1" applyBorder="1" applyAlignment="1">
      <alignment horizontal="center" vertical="center" wrapText="1"/>
    </xf>
    <xf numFmtId="0" fontId="25" fillId="27" borderId="17" xfId="1" applyFont="1" applyFill="1" applyBorder="1" applyAlignment="1">
      <alignment horizontal="center" vertical="center" wrapText="1"/>
    </xf>
    <xf numFmtId="0" fontId="25" fillId="27" borderId="18" xfId="1" applyFont="1" applyFill="1" applyBorder="1" applyAlignment="1">
      <alignment horizontal="center" vertical="center" wrapText="1"/>
    </xf>
    <xf numFmtId="0" fontId="24" fillId="0" borderId="16" xfId="1" applyFont="1" applyBorder="1" applyAlignment="1">
      <alignment horizontal="left" vertical="center" wrapText="1"/>
    </xf>
    <xf numFmtId="0" fontId="24" fillId="0" borderId="17" xfId="1" applyFont="1" applyBorder="1" applyAlignment="1">
      <alignment horizontal="left" vertical="center" wrapText="1"/>
    </xf>
    <xf numFmtId="0" fontId="24" fillId="0" borderId="18" xfId="1" applyFont="1" applyBorder="1" applyAlignment="1">
      <alignment horizontal="left" vertical="center" wrapText="1"/>
    </xf>
    <xf numFmtId="0" fontId="24" fillId="0" borderId="16" xfId="1" applyFont="1" applyBorder="1" applyAlignment="1">
      <alignment horizontal="center" vertical="center" wrapText="1"/>
    </xf>
    <xf numFmtId="0" fontId="24" fillId="0" borderId="18" xfId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left" vertical="center" wrapText="1"/>
    </xf>
    <xf numFmtId="0" fontId="25" fillId="0" borderId="17" xfId="1" applyFont="1" applyBorder="1" applyAlignment="1">
      <alignment horizontal="left" vertical="center" wrapText="1"/>
    </xf>
    <xf numFmtId="0" fontId="25" fillId="0" borderId="18" xfId="1" applyFont="1" applyBorder="1" applyAlignment="1">
      <alignment horizontal="left" vertical="center" wrapText="1"/>
    </xf>
    <xf numFmtId="165" fontId="27" fillId="0" borderId="16" xfId="1" applyNumberFormat="1" applyFont="1" applyBorder="1" applyAlignment="1">
      <alignment horizontal="center" vertical="center" wrapText="1"/>
    </xf>
    <xf numFmtId="165" fontId="27" fillId="0" borderId="18" xfId="1" applyNumberFormat="1" applyFont="1" applyBorder="1" applyAlignment="1">
      <alignment horizontal="center" vertical="center" wrapText="1"/>
    </xf>
    <xf numFmtId="166" fontId="24" fillId="0" borderId="16" xfId="1" applyNumberFormat="1" applyFont="1" applyBorder="1" applyAlignment="1">
      <alignment horizontal="center" vertical="center"/>
    </xf>
    <xf numFmtId="166" fontId="24" fillId="0" borderId="18" xfId="1" applyNumberFormat="1" applyFont="1" applyBorder="1" applyAlignment="1">
      <alignment horizontal="center" vertical="center"/>
    </xf>
    <xf numFmtId="166" fontId="25" fillId="0" borderId="16" xfId="1" applyNumberFormat="1" applyFont="1" applyBorder="1" applyAlignment="1">
      <alignment horizontal="center" vertical="center"/>
    </xf>
    <xf numFmtId="166" fontId="25" fillId="0" borderId="18" xfId="1" applyNumberFormat="1" applyFont="1" applyBorder="1" applyAlignment="1">
      <alignment horizontal="center" vertical="center"/>
    </xf>
    <xf numFmtId="0" fontId="25" fillId="0" borderId="16" xfId="1" applyFont="1" applyBorder="1" applyAlignment="1">
      <alignment horizontal="center" vertical="center"/>
    </xf>
    <xf numFmtId="0" fontId="25" fillId="0" borderId="17" xfId="1" applyFont="1" applyBorder="1" applyAlignment="1">
      <alignment horizontal="center" vertical="center"/>
    </xf>
    <xf numFmtId="0" fontId="25" fillId="0" borderId="18" xfId="1" applyFont="1" applyBorder="1" applyAlignment="1">
      <alignment horizontal="center" vertical="center"/>
    </xf>
    <xf numFmtId="0" fontId="25" fillId="26" borderId="16" xfId="1" applyFont="1" applyFill="1" applyBorder="1" applyAlignment="1">
      <alignment horizontal="center" vertical="center" wrapText="1"/>
    </xf>
    <xf numFmtId="0" fontId="25" fillId="26" borderId="17" xfId="1" applyFont="1" applyFill="1" applyBorder="1" applyAlignment="1">
      <alignment horizontal="center" vertical="center" wrapText="1"/>
    </xf>
    <xf numFmtId="0" fontId="25" fillId="26" borderId="18" xfId="1" applyFont="1" applyFill="1" applyBorder="1" applyAlignment="1">
      <alignment horizontal="center" vertical="center" wrapText="1"/>
    </xf>
    <xf numFmtId="0" fontId="25" fillId="29" borderId="16" xfId="1" applyFont="1" applyFill="1" applyBorder="1" applyAlignment="1">
      <alignment horizontal="left" vertical="center" wrapText="1"/>
    </xf>
    <xf numFmtId="0" fontId="25" fillId="29" borderId="17" xfId="1" applyFont="1" applyFill="1" applyBorder="1" applyAlignment="1">
      <alignment horizontal="left" vertical="center" wrapText="1"/>
    </xf>
    <xf numFmtId="0" fontId="25" fillId="29" borderId="18" xfId="1" applyFont="1" applyFill="1" applyBorder="1" applyAlignment="1">
      <alignment horizontal="left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49" fontId="24" fillId="0" borderId="18" xfId="1" applyNumberFormat="1" applyFont="1" applyBorder="1" applyAlignment="1">
      <alignment horizontal="center" vertical="center" wrapText="1"/>
    </xf>
    <xf numFmtId="0" fontId="24" fillId="25" borderId="16" xfId="1" applyFont="1" applyFill="1" applyBorder="1" applyAlignment="1">
      <alignment horizontal="justify" vertical="center" wrapText="1"/>
    </xf>
    <xf numFmtId="0" fontId="24" fillId="25" borderId="17" xfId="1" applyFont="1" applyFill="1" applyBorder="1" applyAlignment="1">
      <alignment horizontal="justify" vertical="center" wrapText="1"/>
    </xf>
    <xf numFmtId="0" fontId="24" fillId="25" borderId="18" xfId="1" applyFont="1" applyFill="1" applyBorder="1" applyAlignment="1">
      <alignment horizontal="justify" vertical="center" wrapText="1"/>
    </xf>
    <xf numFmtId="0" fontId="24" fillId="25" borderId="16" xfId="1" applyFont="1" applyFill="1" applyBorder="1" applyAlignment="1" applyProtection="1">
      <alignment horizontal="justify" vertical="center" wrapText="1"/>
      <protection locked="0"/>
    </xf>
    <xf numFmtId="0" fontId="24" fillId="25" borderId="17" xfId="1" applyFont="1" applyFill="1" applyBorder="1" applyAlignment="1" applyProtection="1">
      <alignment horizontal="justify" vertical="center" wrapText="1"/>
      <protection locked="0"/>
    </xf>
    <xf numFmtId="0" fontId="24" fillId="25" borderId="18" xfId="1" applyFont="1" applyFill="1" applyBorder="1" applyAlignment="1" applyProtection="1">
      <alignment horizontal="justify" vertical="center" wrapText="1"/>
      <protection locked="0"/>
    </xf>
    <xf numFmtId="0" fontId="24" fillId="25" borderId="15" xfId="1" applyFont="1" applyFill="1" applyBorder="1" applyAlignment="1">
      <alignment horizontal="left" vertical="center" wrapText="1"/>
    </xf>
    <xf numFmtId="14" fontId="25" fillId="0" borderId="16" xfId="1" applyNumberFormat="1" applyFont="1" applyBorder="1" applyAlignment="1">
      <alignment horizontal="center" vertical="center"/>
    </xf>
    <xf numFmtId="14" fontId="25" fillId="0" borderId="18" xfId="1" applyNumberFormat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center"/>
    </xf>
    <xf numFmtId="0" fontId="24" fillId="0" borderId="17" xfId="1" applyFont="1" applyBorder="1" applyAlignment="1">
      <alignment horizontal="center" vertical="center"/>
    </xf>
    <xf numFmtId="0" fontId="24" fillId="0" borderId="18" xfId="1" applyFont="1" applyBorder="1" applyAlignment="1">
      <alignment horizontal="center" vertical="center"/>
    </xf>
    <xf numFmtId="0" fontId="24" fillId="25" borderId="16" xfId="1" applyFont="1" applyFill="1" applyBorder="1" applyAlignment="1">
      <alignment horizontal="left" vertical="center" wrapText="1"/>
    </xf>
    <xf numFmtId="0" fontId="24" fillId="25" borderId="17" xfId="1" applyFont="1" applyFill="1" applyBorder="1" applyAlignment="1">
      <alignment horizontal="left" vertical="center" wrapText="1"/>
    </xf>
    <xf numFmtId="0" fontId="24" fillId="25" borderId="18" xfId="1" applyFont="1" applyFill="1" applyBorder="1" applyAlignment="1">
      <alignment horizontal="left" vertical="center" wrapText="1"/>
    </xf>
    <xf numFmtId="0" fontId="25" fillId="28" borderId="15" xfId="1" applyFont="1" applyFill="1" applyBorder="1" applyAlignment="1">
      <alignment horizontal="center" vertical="center"/>
    </xf>
    <xf numFmtId="0" fontId="24" fillId="25" borderId="16" xfId="1" applyFont="1" applyFill="1" applyBorder="1" applyAlignment="1">
      <alignment horizontal="center" vertical="center" wrapText="1"/>
    </xf>
    <xf numFmtId="0" fontId="24" fillId="25" borderId="17" xfId="1" applyFont="1" applyFill="1" applyBorder="1" applyAlignment="1">
      <alignment horizontal="center" vertical="center" wrapText="1"/>
    </xf>
    <xf numFmtId="0" fontId="25" fillId="28" borderId="16" xfId="1" applyFont="1" applyFill="1" applyBorder="1" applyAlignment="1">
      <alignment horizontal="center" vertical="center"/>
    </xf>
    <xf numFmtId="0" fontId="25" fillId="28" borderId="17" xfId="1" applyFont="1" applyFill="1" applyBorder="1" applyAlignment="1">
      <alignment horizontal="center" vertical="center"/>
    </xf>
    <xf numFmtId="0" fontId="25" fillId="28" borderId="18" xfId="1" applyFont="1" applyFill="1" applyBorder="1" applyAlignment="1">
      <alignment horizontal="center" vertical="center"/>
    </xf>
    <xf numFmtId="0" fontId="25" fillId="28" borderId="16" xfId="1" applyFont="1" applyFill="1" applyBorder="1" applyAlignment="1">
      <alignment horizontal="left" vertical="center" wrapText="1"/>
    </xf>
    <xf numFmtId="0" fontId="25" fillId="28" borderId="17" xfId="1" applyFont="1" applyFill="1" applyBorder="1" applyAlignment="1">
      <alignment horizontal="left" vertical="center" wrapText="1"/>
    </xf>
    <xf numFmtId="0" fontId="25" fillId="28" borderId="18" xfId="1" applyFont="1" applyFill="1" applyBorder="1" applyAlignment="1">
      <alignment horizontal="left" vertical="center" wrapText="1"/>
    </xf>
    <xf numFmtId="0" fontId="25" fillId="28" borderId="16" xfId="1" applyFont="1" applyFill="1" applyBorder="1" applyAlignment="1">
      <alignment horizontal="center" vertical="center" wrapText="1"/>
    </xf>
    <xf numFmtId="0" fontId="25" fillId="28" borderId="17" xfId="1" applyFont="1" applyFill="1" applyBorder="1" applyAlignment="1">
      <alignment horizontal="center" vertical="center" wrapText="1"/>
    </xf>
    <xf numFmtId="0" fontId="25" fillId="28" borderId="18" xfId="1" applyFont="1" applyFill="1" applyBorder="1" applyAlignment="1">
      <alignment horizontal="center" vertical="center" wrapText="1"/>
    </xf>
    <xf numFmtId="0" fontId="25" fillId="26" borderId="16" xfId="1" applyFont="1" applyFill="1" applyBorder="1" applyAlignment="1">
      <alignment horizontal="center" vertical="center"/>
    </xf>
    <xf numFmtId="0" fontId="25" fillId="26" borderId="17" xfId="1" applyFont="1" applyFill="1" applyBorder="1" applyAlignment="1">
      <alignment horizontal="center" vertical="center"/>
    </xf>
    <xf numFmtId="0" fontId="25" fillId="26" borderId="18" xfId="1" applyFont="1" applyFill="1" applyBorder="1" applyAlignment="1">
      <alignment horizontal="center" vertical="center"/>
    </xf>
    <xf numFmtId="0" fontId="25" fillId="29" borderId="16" xfId="1" applyFont="1" applyFill="1" applyBorder="1" applyAlignment="1">
      <alignment horizontal="center" vertical="center" wrapText="1"/>
    </xf>
    <xf numFmtId="0" fontId="25" fillId="29" borderId="17" xfId="1" applyFont="1" applyFill="1" applyBorder="1" applyAlignment="1">
      <alignment horizontal="center" vertical="center" wrapText="1"/>
    </xf>
    <xf numFmtId="0" fontId="25" fillId="2" borderId="16" xfId="1" applyFont="1" applyFill="1" applyBorder="1" applyAlignment="1">
      <alignment horizontal="center" vertical="center" wrapText="1"/>
    </xf>
    <xf numFmtId="0" fontId="25" fillId="2" borderId="17" xfId="1" applyFont="1" applyFill="1" applyBorder="1" applyAlignment="1">
      <alignment horizontal="center" vertical="center" wrapText="1"/>
    </xf>
    <xf numFmtId="0" fontId="25" fillId="2" borderId="18" xfId="1" applyFont="1" applyFill="1" applyBorder="1" applyAlignment="1">
      <alignment horizontal="center" vertical="center" wrapText="1"/>
    </xf>
    <xf numFmtId="0" fontId="24" fillId="2" borderId="16" xfId="1" applyFont="1" applyFill="1" applyBorder="1" applyAlignment="1">
      <alignment horizontal="left" vertical="center" wrapText="1"/>
    </xf>
    <xf numFmtId="0" fontId="24" fillId="2" borderId="17" xfId="1" applyFont="1" applyFill="1" applyBorder="1" applyAlignment="1">
      <alignment horizontal="left" vertical="center" wrapText="1"/>
    </xf>
    <xf numFmtId="0" fontId="24" fillId="2" borderId="18" xfId="1" applyFont="1" applyFill="1" applyBorder="1" applyAlignment="1">
      <alignment horizontal="left" vertical="center" wrapText="1"/>
    </xf>
    <xf numFmtId="0" fontId="25" fillId="27" borderId="16" xfId="1" applyFont="1" applyFill="1" applyBorder="1" applyAlignment="1">
      <alignment horizontal="right" vertical="center"/>
    </xf>
    <xf numFmtId="0" fontId="25" fillId="27" borderId="17" xfId="1" applyFont="1" applyFill="1" applyBorder="1" applyAlignment="1">
      <alignment horizontal="right" vertical="center"/>
    </xf>
    <xf numFmtId="0" fontId="25" fillId="27" borderId="18" xfId="1" applyFont="1" applyFill="1" applyBorder="1" applyAlignment="1">
      <alignment horizontal="right" vertical="center"/>
    </xf>
    <xf numFmtId="0" fontId="25" fillId="25" borderId="16" xfId="1" applyFont="1" applyFill="1" applyBorder="1" applyAlignment="1">
      <alignment horizontal="center" vertical="center"/>
    </xf>
    <xf numFmtId="0" fontId="25" fillId="25" borderId="17" xfId="1" applyFont="1" applyFill="1" applyBorder="1" applyAlignment="1">
      <alignment horizontal="center" vertical="center"/>
    </xf>
    <xf numFmtId="0" fontId="25" fillId="25" borderId="18" xfId="1" applyFont="1" applyFill="1" applyBorder="1" applyAlignment="1">
      <alignment horizontal="center" vertical="center"/>
    </xf>
    <xf numFmtId="0" fontId="24" fillId="28" borderId="16" xfId="1" applyFont="1" applyFill="1" applyBorder="1" applyAlignment="1">
      <alignment horizontal="left" vertical="center" wrapText="1"/>
    </xf>
    <xf numFmtId="0" fontId="24" fillId="28" borderId="17" xfId="1" applyFont="1" applyFill="1" applyBorder="1" applyAlignment="1">
      <alignment horizontal="left" vertical="center" wrapText="1"/>
    </xf>
    <xf numFmtId="0" fontId="24" fillId="28" borderId="18" xfId="1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5" fillId="25" borderId="16" xfId="1" applyFont="1" applyFill="1" applyBorder="1" applyAlignment="1">
      <alignment horizontal="left" vertical="center" wrapText="1"/>
    </xf>
    <xf numFmtId="0" fontId="25" fillId="25" borderId="17" xfId="1" applyFont="1" applyFill="1" applyBorder="1" applyAlignment="1">
      <alignment horizontal="left" vertical="center" wrapText="1"/>
    </xf>
    <xf numFmtId="0" fontId="25" fillId="25" borderId="18" xfId="1" applyFont="1" applyFill="1" applyBorder="1" applyAlignment="1">
      <alignment horizontal="left" vertical="center" wrapText="1"/>
    </xf>
    <xf numFmtId="0" fontId="25" fillId="28" borderId="16" xfId="1" applyFont="1" applyFill="1" applyBorder="1" applyAlignment="1">
      <alignment horizontal="left" vertical="center"/>
    </xf>
    <xf numFmtId="0" fontId="25" fillId="28" borderId="17" xfId="1" applyFont="1" applyFill="1" applyBorder="1" applyAlignment="1">
      <alignment horizontal="left" vertical="center"/>
    </xf>
    <xf numFmtId="0" fontId="25" fillId="28" borderId="18" xfId="1" applyFont="1" applyFill="1" applyBorder="1" applyAlignment="1">
      <alignment horizontal="left" vertical="center"/>
    </xf>
    <xf numFmtId="0" fontId="24" fillId="25" borderId="15" xfId="1" applyFont="1" applyFill="1" applyBorder="1" applyAlignment="1">
      <alignment horizontal="left" vertical="center"/>
    </xf>
    <xf numFmtId="0" fontId="24" fillId="25" borderId="16" xfId="1" applyFont="1" applyFill="1" applyBorder="1" applyAlignment="1">
      <alignment horizontal="left" vertical="center"/>
    </xf>
    <xf numFmtId="0" fontId="24" fillId="25" borderId="17" xfId="1" applyFont="1" applyFill="1" applyBorder="1" applyAlignment="1">
      <alignment horizontal="left" vertical="center"/>
    </xf>
    <xf numFmtId="0" fontId="24" fillId="25" borderId="18" xfId="1" applyFont="1" applyFill="1" applyBorder="1" applyAlignment="1">
      <alignment horizontal="left" vertical="center"/>
    </xf>
    <xf numFmtId="0" fontId="25" fillId="26" borderId="15" xfId="1" applyFont="1" applyFill="1" applyBorder="1" applyAlignment="1">
      <alignment horizontal="center" vertical="center"/>
    </xf>
    <xf numFmtId="0" fontId="25" fillId="0" borderId="16" xfId="1" applyFont="1" applyBorder="1" applyAlignment="1">
      <alignment horizontal="right" vertical="center"/>
    </xf>
    <xf numFmtId="0" fontId="25" fillId="0" borderId="17" xfId="1" applyFont="1" applyBorder="1" applyAlignment="1">
      <alignment horizontal="right" vertical="center"/>
    </xf>
    <xf numFmtId="0" fontId="25" fillId="0" borderId="18" xfId="1" applyFont="1" applyBorder="1" applyAlignment="1">
      <alignment horizontal="right" vertical="center"/>
    </xf>
    <xf numFmtId="0" fontId="29" fillId="0" borderId="16" xfId="1" applyFont="1" applyBorder="1" applyAlignment="1">
      <alignment vertical="center"/>
    </xf>
    <xf numFmtId="0" fontId="29" fillId="0" borderId="17" xfId="1" applyFont="1" applyBorder="1" applyAlignment="1">
      <alignment vertical="center"/>
    </xf>
    <xf numFmtId="49" fontId="25" fillId="26" borderId="16" xfId="1" applyNumberFormat="1" applyFont="1" applyFill="1" applyBorder="1" applyAlignment="1">
      <alignment horizontal="center" vertical="center" wrapText="1"/>
    </xf>
    <xf numFmtId="49" fontId="25" fillId="26" borderId="17" xfId="1" applyNumberFormat="1" applyFont="1" applyFill="1" applyBorder="1" applyAlignment="1">
      <alignment horizontal="center" vertical="center" wrapText="1"/>
    </xf>
    <xf numFmtId="49" fontId="25" fillId="26" borderId="18" xfId="1" applyNumberFormat="1" applyFont="1" applyFill="1" applyBorder="1" applyAlignment="1">
      <alignment horizontal="center" vertical="center" wrapText="1"/>
    </xf>
    <xf numFmtId="0" fontId="25" fillId="29" borderId="16" xfId="1" applyFont="1" applyFill="1" applyBorder="1" applyAlignment="1">
      <alignment horizontal="left" vertical="center"/>
    </xf>
    <xf numFmtId="0" fontId="25" fillId="29" borderId="17" xfId="1" applyFont="1" applyFill="1" applyBorder="1" applyAlignment="1">
      <alignment horizontal="left" vertical="center"/>
    </xf>
    <xf numFmtId="0" fontId="25" fillId="29" borderId="18" xfId="1" applyFont="1" applyFill="1" applyBorder="1" applyAlignment="1">
      <alignment horizontal="left" vertical="center"/>
    </xf>
    <xf numFmtId="49" fontId="25" fillId="28" borderId="16" xfId="1" applyNumberFormat="1" applyFont="1" applyFill="1" applyBorder="1" applyAlignment="1">
      <alignment horizontal="center" vertical="center" wrapText="1"/>
    </xf>
    <xf numFmtId="49" fontId="25" fillId="28" borderId="17" xfId="1" applyNumberFormat="1" applyFont="1" applyFill="1" applyBorder="1" applyAlignment="1">
      <alignment horizontal="center" vertical="center" wrapText="1"/>
    </xf>
    <xf numFmtId="49" fontId="25" fillId="28" borderId="18" xfId="1" applyNumberFormat="1" applyFont="1" applyFill="1" applyBorder="1" applyAlignment="1">
      <alignment horizontal="center" vertical="center" wrapText="1"/>
    </xf>
    <xf numFmtId="49" fontId="30" fillId="28" borderId="16" xfId="1" applyNumberFormat="1" applyFont="1" applyFill="1" applyBorder="1" applyAlignment="1">
      <alignment horizontal="center" vertical="center" wrapText="1"/>
    </xf>
    <xf numFmtId="49" fontId="30" fillId="28" borderId="17" xfId="1" applyNumberFormat="1" applyFont="1" applyFill="1" applyBorder="1" applyAlignment="1">
      <alignment horizontal="center" vertical="center" wrapText="1"/>
    </xf>
    <xf numFmtId="49" fontId="30" fillId="28" borderId="18" xfId="1" applyNumberFormat="1" applyFont="1" applyFill="1" applyBorder="1" applyAlignment="1">
      <alignment horizontal="center" vertical="center" wrapText="1"/>
    </xf>
    <xf numFmtId="0" fontId="24" fillId="0" borderId="5" xfId="1" applyFont="1" applyBorder="1" applyAlignment="1">
      <alignment horizontal="left" vertical="center" wrapText="1"/>
    </xf>
    <xf numFmtId="0" fontId="24" fillId="0" borderId="20" xfId="1" applyFont="1" applyBorder="1" applyAlignment="1">
      <alignment horizontal="left" vertical="center" wrapText="1"/>
    </xf>
    <xf numFmtId="0" fontId="24" fillId="0" borderId="21" xfId="1" applyFont="1" applyBorder="1" applyAlignment="1">
      <alignment horizontal="left" vertical="center" wrapText="1"/>
    </xf>
    <xf numFmtId="0" fontId="24" fillId="0" borderId="22" xfId="1" applyFont="1" applyBorder="1" applyAlignment="1">
      <alignment horizontal="left" vertical="center" wrapText="1"/>
    </xf>
    <xf numFmtId="0" fontId="24" fillId="0" borderId="23" xfId="1" applyFont="1" applyBorder="1" applyAlignment="1">
      <alignment horizontal="left" vertical="center" wrapText="1"/>
    </xf>
    <xf numFmtId="0" fontId="24" fillId="0" borderId="19" xfId="1" applyFont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left" vertical="center" wrapText="1"/>
    </xf>
  </cellXfs>
  <cellStyles count="65">
    <cellStyle name="20% - Ênfase1 2" xfId="5"/>
    <cellStyle name="20% - Ênfase2 2" xfId="6"/>
    <cellStyle name="20% - Ênfase3 2" xfId="7"/>
    <cellStyle name="20% - Ênfase4 2" xfId="8"/>
    <cellStyle name="20% - Ênfase5 2" xfId="9"/>
    <cellStyle name="20% - Ênfase6 2" xfId="10"/>
    <cellStyle name="40% - Ênfase1 2" xfId="11"/>
    <cellStyle name="40% - Ênfase2 2" xfId="12"/>
    <cellStyle name="40% - Ênfase3 2" xfId="13"/>
    <cellStyle name="40% - Ênfase4 2" xfId="14"/>
    <cellStyle name="40% - Ênfase5 2" xfId="15"/>
    <cellStyle name="40% - Ênfase6 2" xfId="16"/>
    <cellStyle name="60% - Ênfase1 2" xfId="17"/>
    <cellStyle name="60% - Ênfase2 2" xfId="18"/>
    <cellStyle name="60% - Ênfase3 2" xfId="19"/>
    <cellStyle name="60% - Ênfase4 2" xfId="20"/>
    <cellStyle name="60% - Ênfase5 2" xfId="21"/>
    <cellStyle name="60% - Ênfase6 2" xfId="22"/>
    <cellStyle name="Bom" xfId="63" builtinId="26"/>
    <cellStyle name="Bom 2" xfId="23"/>
    <cellStyle name="Cálculo 2" xfId="24"/>
    <cellStyle name="Célula de Verificação 2" xfId="25"/>
    <cellStyle name="Célula Vinculada 2" xfId="26"/>
    <cellStyle name="Ênfase1 2" xfId="27"/>
    <cellStyle name="Ênfase2 2" xfId="28"/>
    <cellStyle name="Ênfase3 2" xfId="29"/>
    <cellStyle name="Ênfase4 2" xfId="30"/>
    <cellStyle name="Ênfase5 2" xfId="31"/>
    <cellStyle name="Ênfase6 2" xfId="32"/>
    <cellStyle name="Entrada 2" xfId="33"/>
    <cellStyle name="Incorreto 2" xfId="34"/>
    <cellStyle name="Moeda" xfId="61" builtinId="4"/>
    <cellStyle name="Moeda 2" xfId="36"/>
    <cellStyle name="Moeda 3" xfId="37"/>
    <cellStyle name="Moeda 4" xfId="38"/>
    <cellStyle name="Moeda 5" xfId="35"/>
    <cellStyle name="Moeda 6" xfId="2"/>
    <cellStyle name="Neutra 2" xfId="39"/>
    <cellStyle name="Normal" xfId="0" builtinId="0"/>
    <cellStyle name="Normal 2" xfId="40"/>
    <cellStyle name="Normal 2 2" xfId="41"/>
    <cellStyle name="Normal 3" xfId="42"/>
    <cellStyle name="Normal 4" xfId="43"/>
    <cellStyle name="Normal 5" xfId="44"/>
    <cellStyle name="Normal 6" xfId="4"/>
    <cellStyle name="Normal 7" xfId="1"/>
    <cellStyle name="Nota 2" xfId="45"/>
    <cellStyle name="Porcentagem" xfId="62" builtinId="5"/>
    <cellStyle name="Porcentagem 2" xfId="47"/>
    <cellStyle name="Porcentagem 3" xfId="48"/>
    <cellStyle name="Porcentagem 4" xfId="46"/>
    <cellStyle name="Porcentagem 5" xfId="3"/>
    <cellStyle name="Saída 2" xfId="49"/>
    <cellStyle name="Separador de milhares" xfId="64" builtinId="3"/>
    <cellStyle name="Separador de milhares 2" xfId="50"/>
    <cellStyle name="Separador de milhares 3" xfId="60"/>
    <cellStyle name="Texto de Aviso 2" xfId="51"/>
    <cellStyle name="Texto Explicativo 2" xfId="52"/>
    <cellStyle name="Título 1 2" xfId="53"/>
    <cellStyle name="Título 2 2" xfId="54"/>
    <cellStyle name="Título 3 2" xfId="55"/>
    <cellStyle name="Título 4 2" xfId="56"/>
    <cellStyle name="Título 5" xfId="57"/>
    <cellStyle name="Total 2" xfId="58"/>
    <cellStyle name="Vírgula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8"/>
  <sheetViews>
    <sheetView tabSelected="1" topLeftCell="A114" zoomScaleNormal="100" workbookViewId="0">
      <selection activeCell="J113" sqref="J113"/>
    </sheetView>
  </sheetViews>
  <sheetFormatPr defaultRowHeight="15"/>
  <cols>
    <col min="7" max="7" width="27.7109375" customWidth="1"/>
    <col min="8" max="8" width="15.85546875" customWidth="1"/>
    <col min="9" max="9" width="29.7109375" customWidth="1"/>
    <col min="10" max="10" width="37.42578125" style="106" customWidth="1"/>
  </cols>
  <sheetData>
    <row r="1" spans="1:9" ht="91.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9" ht="18.75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8.75" hidden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8.75" hidden="1">
      <c r="A4" s="123"/>
      <c r="B4" s="124"/>
      <c r="C4" s="124"/>
      <c r="D4" s="124"/>
      <c r="E4" s="124"/>
      <c r="F4" s="124"/>
      <c r="G4" s="124"/>
      <c r="H4" s="124"/>
      <c r="I4" s="124"/>
    </row>
    <row r="5" spans="1:9" ht="1.5" hidden="1" customHeight="1">
      <c r="A5" s="125"/>
      <c r="B5" s="125"/>
      <c r="C5" s="125"/>
      <c r="D5" s="125"/>
      <c r="E5" s="125"/>
      <c r="F5" s="125"/>
      <c r="G5" s="125"/>
      <c r="H5" s="125"/>
      <c r="I5" s="125"/>
    </row>
    <row r="6" spans="1:9" ht="18.75">
      <c r="A6" s="126" t="s">
        <v>1</v>
      </c>
      <c r="B6" s="127"/>
      <c r="C6" s="127"/>
      <c r="D6" s="127"/>
      <c r="E6" s="127"/>
      <c r="F6" s="127"/>
      <c r="G6" s="127"/>
      <c r="H6" s="127"/>
      <c r="I6" s="128"/>
    </row>
    <row r="7" spans="1:9" ht="18.75">
      <c r="A7" s="14" t="s">
        <v>2</v>
      </c>
      <c r="B7" s="134" t="s">
        <v>3</v>
      </c>
      <c r="C7" s="135"/>
      <c r="D7" s="135"/>
      <c r="E7" s="135"/>
      <c r="F7" s="135"/>
      <c r="G7" s="136"/>
      <c r="H7" s="137"/>
      <c r="I7" s="138"/>
    </row>
    <row r="8" spans="1:9" ht="18.75">
      <c r="A8" s="15" t="s">
        <v>4</v>
      </c>
      <c r="B8" s="129" t="s">
        <v>5</v>
      </c>
      <c r="C8" s="130"/>
      <c r="D8" s="130"/>
      <c r="E8" s="130"/>
      <c r="F8" s="130"/>
      <c r="G8" s="131"/>
      <c r="H8" s="132" t="s">
        <v>165</v>
      </c>
      <c r="I8" s="133"/>
    </row>
    <row r="9" spans="1:9" ht="40.5" customHeight="1">
      <c r="A9" s="15" t="s">
        <v>6</v>
      </c>
      <c r="B9" s="129" t="s">
        <v>7</v>
      </c>
      <c r="C9" s="130"/>
      <c r="D9" s="130"/>
      <c r="E9" s="130"/>
      <c r="F9" s="130"/>
      <c r="G9" s="131"/>
      <c r="H9" s="132" t="s">
        <v>162</v>
      </c>
      <c r="I9" s="133"/>
    </row>
    <row r="10" spans="1:9" ht="21.75" customHeight="1">
      <c r="A10" s="15" t="s">
        <v>8</v>
      </c>
      <c r="B10" s="129" t="s">
        <v>9</v>
      </c>
      <c r="C10" s="130"/>
      <c r="D10" s="130"/>
      <c r="E10" s="130"/>
      <c r="F10" s="130"/>
      <c r="G10" s="131"/>
      <c r="H10" s="132" t="s">
        <v>124</v>
      </c>
      <c r="I10" s="133"/>
    </row>
    <row r="11" spans="1:9" ht="21.75" customHeight="1">
      <c r="A11" s="15" t="s">
        <v>10</v>
      </c>
      <c r="B11" s="129" t="s">
        <v>11</v>
      </c>
      <c r="C11" s="130"/>
      <c r="D11" s="130"/>
      <c r="E11" s="130"/>
      <c r="F11" s="130"/>
      <c r="G11" s="131"/>
      <c r="H11" s="132">
        <v>12</v>
      </c>
      <c r="I11" s="133"/>
    </row>
    <row r="12" spans="1:9" ht="18.75">
      <c r="A12" s="15" t="s">
        <v>12</v>
      </c>
      <c r="B12" s="129" t="s">
        <v>13</v>
      </c>
      <c r="C12" s="130"/>
      <c r="D12" s="130"/>
      <c r="E12" s="130"/>
      <c r="F12" s="130"/>
      <c r="G12" s="131"/>
      <c r="H12" s="132"/>
      <c r="I12" s="133"/>
    </row>
    <row r="13" spans="1:9" ht="27.75" customHeight="1">
      <c r="A13" s="129"/>
      <c r="B13" s="130"/>
      <c r="C13" s="130"/>
      <c r="D13" s="130"/>
      <c r="E13" s="130"/>
      <c r="F13" s="130"/>
      <c r="G13" s="130"/>
      <c r="H13" s="130"/>
      <c r="I13" s="131"/>
    </row>
    <row r="14" spans="1:9" ht="18.75">
      <c r="A14" s="143"/>
      <c r="B14" s="144"/>
      <c r="C14" s="144"/>
      <c r="D14" s="144"/>
      <c r="E14" s="144"/>
      <c r="F14" s="144"/>
      <c r="G14" s="144"/>
      <c r="H14" s="144"/>
      <c r="I14" s="145"/>
    </row>
    <row r="15" spans="1:9" ht="18.75">
      <c r="A15" s="146" t="s">
        <v>14</v>
      </c>
      <c r="B15" s="147"/>
      <c r="C15" s="147"/>
      <c r="D15" s="147"/>
      <c r="E15" s="147"/>
      <c r="F15" s="147"/>
      <c r="G15" s="147"/>
      <c r="H15" s="147"/>
      <c r="I15" s="148"/>
    </row>
    <row r="16" spans="1:9" ht="18.75">
      <c r="A16" s="149" t="s">
        <v>15</v>
      </c>
      <c r="B16" s="150"/>
      <c r="C16" s="150"/>
      <c r="D16" s="150"/>
      <c r="E16" s="150"/>
      <c r="F16" s="150"/>
      <c r="G16" s="150"/>
      <c r="H16" s="150"/>
      <c r="I16" s="151"/>
    </row>
    <row r="17" spans="1:10" ht="18.75">
      <c r="A17" s="15">
        <v>1</v>
      </c>
      <c r="B17" s="129" t="s">
        <v>16</v>
      </c>
      <c r="C17" s="130"/>
      <c r="D17" s="130"/>
      <c r="E17" s="130"/>
      <c r="F17" s="130"/>
      <c r="G17" s="131"/>
      <c r="H17" s="152" t="s">
        <v>112</v>
      </c>
      <c r="I17" s="153"/>
    </row>
    <row r="18" spans="1:10" ht="18.75">
      <c r="A18" s="15">
        <v>2</v>
      </c>
      <c r="B18" s="129" t="s">
        <v>17</v>
      </c>
      <c r="C18" s="130"/>
      <c r="D18" s="130"/>
      <c r="E18" s="130"/>
      <c r="F18" s="130"/>
      <c r="G18" s="131"/>
      <c r="H18" s="139" t="s">
        <v>18</v>
      </c>
      <c r="I18" s="140"/>
    </row>
    <row r="19" spans="1:10" ht="18.75">
      <c r="A19" s="15">
        <v>3</v>
      </c>
      <c r="B19" s="129" t="s">
        <v>89</v>
      </c>
      <c r="C19" s="130"/>
      <c r="D19" s="130"/>
      <c r="E19" s="130"/>
      <c r="F19" s="130"/>
      <c r="G19" s="131"/>
      <c r="H19" s="141"/>
      <c r="I19" s="142"/>
      <c r="J19" s="107"/>
    </row>
    <row r="20" spans="1:10" ht="18.75">
      <c r="A20" s="15">
        <v>4</v>
      </c>
      <c r="B20" s="129" t="s">
        <v>19</v>
      </c>
      <c r="C20" s="130"/>
      <c r="D20" s="130"/>
      <c r="E20" s="130"/>
      <c r="F20" s="130"/>
      <c r="G20" s="131"/>
      <c r="H20" s="139" t="s">
        <v>161</v>
      </c>
      <c r="I20" s="140"/>
    </row>
    <row r="21" spans="1:10" ht="18.75">
      <c r="A21" s="16">
        <v>5</v>
      </c>
      <c r="B21" s="129" t="s">
        <v>21</v>
      </c>
      <c r="C21" s="130"/>
      <c r="D21" s="130"/>
      <c r="E21" s="130"/>
      <c r="F21" s="130"/>
      <c r="G21" s="131"/>
      <c r="H21" s="161"/>
      <c r="I21" s="162"/>
    </row>
    <row r="22" spans="1:10" ht="18.75">
      <c r="A22" s="163"/>
      <c r="B22" s="164"/>
      <c r="C22" s="164"/>
      <c r="D22" s="164"/>
      <c r="E22" s="164"/>
      <c r="F22" s="164"/>
      <c r="G22" s="164"/>
      <c r="H22" s="164"/>
      <c r="I22" s="165"/>
    </row>
    <row r="23" spans="1:10" ht="18.75">
      <c r="A23" s="146" t="s">
        <v>22</v>
      </c>
      <c r="B23" s="147"/>
      <c r="C23" s="147"/>
      <c r="D23" s="147"/>
      <c r="E23" s="147"/>
      <c r="F23" s="147"/>
      <c r="G23" s="147"/>
      <c r="H23" s="147"/>
      <c r="I23" s="148"/>
    </row>
    <row r="24" spans="1:10" ht="37.5">
      <c r="A24" s="3">
        <v>1</v>
      </c>
      <c r="B24" s="149" t="s">
        <v>23</v>
      </c>
      <c r="C24" s="150"/>
      <c r="D24" s="150"/>
      <c r="E24" s="150"/>
      <c r="F24" s="150"/>
      <c r="G24" s="151"/>
      <c r="H24" s="3" t="s">
        <v>24</v>
      </c>
      <c r="I24" s="4" t="s">
        <v>25</v>
      </c>
    </row>
    <row r="25" spans="1:10" ht="24.95" customHeight="1">
      <c r="A25" s="38" t="s">
        <v>2</v>
      </c>
      <c r="B25" s="166" t="s">
        <v>88</v>
      </c>
      <c r="C25" s="167"/>
      <c r="D25" s="167"/>
      <c r="E25" s="167"/>
      <c r="F25" s="167"/>
      <c r="G25" s="167"/>
      <c r="H25" s="168"/>
      <c r="I25" s="39">
        <v>1612.61</v>
      </c>
    </row>
    <row r="26" spans="1:10" ht="24.95" customHeight="1">
      <c r="A26" s="38" t="s">
        <v>4</v>
      </c>
      <c r="B26" s="154" t="s">
        <v>87</v>
      </c>
      <c r="C26" s="155"/>
      <c r="D26" s="155"/>
      <c r="E26" s="155"/>
      <c r="F26" s="155"/>
      <c r="G26" s="156"/>
      <c r="H26" s="40">
        <v>0.3</v>
      </c>
      <c r="I26" s="39">
        <f>I25*H26</f>
        <v>483.78299999999996</v>
      </c>
    </row>
    <row r="27" spans="1:10" ht="24.95" customHeight="1">
      <c r="A27" s="38" t="s">
        <v>6</v>
      </c>
      <c r="B27" s="157" t="s">
        <v>90</v>
      </c>
      <c r="C27" s="158"/>
      <c r="D27" s="158"/>
      <c r="E27" s="158"/>
      <c r="F27" s="158"/>
      <c r="G27" s="159"/>
      <c r="H27" s="40">
        <v>0</v>
      </c>
      <c r="I27" s="39">
        <f>H19*H27</f>
        <v>0</v>
      </c>
      <c r="J27" s="108"/>
    </row>
    <row r="28" spans="1:10" ht="24.95" customHeight="1">
      <c r="A28" s="38" t="s">
        <v>8</v>
      </c>
      <c r="B28" s="160" t="s">
        <v>26</v>
      </c>
      <c r="C28" s="160"/>
      <c r="D28" s="160"/>
      <c r="E28" s="160"/>
      <c r="F28" s="160"/>
      <c r="G28" s="160"/>
      <c r="H28" s="83">
        <v>0</v>
      </c>
      <c r="I28" s="39">
        <f>((I25+I26+I27)/180)*H28*120</f>
        <v>0</v>
      </c>
    </row>
    <row r="29" spans="1:10" ht="24.95" customHeight="1">
      <c r="A29" s="38" t="s">
        <v>10</v>
      </c>
      <c r="B29" s="160"/>
      <c r="C29" s="160"/>
      <c r="D29" s="160"/>
      <c r="E29" s="160"/>
      <c r="F29" s="160"/>
      <c r="G29" s="160"/>
      <c r="H29" s="41"/>
      <c r="I29" s="39">
        <v>0</v>
      </c>
    </row>
    <row r="30" spans="1:10" ht="24.95" customHeight="1">
      <c r="A30" s="38" t="s">
        <v>12</v>
      </c>
      <c r="B30" s="160"/>
      <c r="C30" s="160"/>
      <c r="D30" s="160"/>
      <c r="E30" s="160"/>
      <c r="F30" s="160"/>
      <c r="G30" s="160"/>
      <c r="H30" s="41"/>
      <c r="I30" s="39"/>
    </row>
    <row r="31" spans="1:10" ht="24.95" customHeight="1">
      <c r="A31" s="44"/>
      <c r="B31" s="160"/>
      <c r="C31" s="160"/>
      <c r="D31" s="160"/>
      <c r="E31" s="160"/>
      <c r="F31" s="160"/>
      <c r="G31" s="160"/>
      <c r="H31" s="41"/>
      <c r="I31" s="39"/>
    </row>
    <row r="32" spans="1:10" ht="24.95" customHeight="1">
      <c r="A32" s="178" t="s">
        <v>28</v>
      </c>
      <c r="B32" s="179"/>
      <c r="C32" s="179"/>
      <c r="D32" s="179"/>
      <c r="E32" s="179"/>
      <c r="F32" s="179"/>
      <c r="G32" s="179"/>
      <c r="H32" s="180"/>
      <c r="I32" s="45">
        <f>I25+I26+I27+I28+I29+I30+I31</f>
        <v>2096.393</v>
      </c>
    </row>
    <row r="33" spans="1:10" ht="24.95" customHeight="1">
      <c r="A33" s="46"/>
      <c r="B33" s="47"/>
      <c r="C33" s="47"/>
      <c r="D33" s="47"/>
      <c r="E33" s="47"/>
      <c r="F33" s="47"/>
      <c r="G33" s="47"/>
      <c r="H33" s="47"/>
      <c r="I33" s="48"/>
    </row>
    <row r="34" spans="1:10" ht="24.95" customHeight="1">
      <c r="A34" s="186" t="s">
        <v>91</v>
      </c>
      <c r="B34" s="187"/>
      <c r="C34" s="187"/>
      <c r="D34" s="187"/>
      <c r="E34" s="187"/>
      <c r="F34" s="187"/>
      <c r="G34" s="187"/>
      <c r="H34" s="187"/>
      <c r="I34" s="188"/>
    </row>
    <row r="35" spans="1:10" ht="24.95" customHeight="1">
      <c r="A35" s="42" t="s">
        <v>2</v>
      </c>
      <c r="B35" s="189" t="s">
        <v>92</v>
      </c>
      <c r="C35" s="190"/>
      <c r="D35" s="190"/>
      <c r="E35" s="190"/>
      <c r="F35" s="190"/>
      <c r="G35" s="191"/>
      <c r="H35" s="84">
        <v>0.5</v>
      </c>
      <c r="I35" s="43">
        <f>((I32/220)*1.5*15)/2</f>
        <v>107.20191477272726</v>
      </c>
      <c r="J35" s="106" t="s">
        <v>131</v>
      </c>
    </row>
    <row r="36" spans="1:10" ht="18.75">
      <c r="A36" s="143"/>
      <c r="B36" s="144"/>
      <c r="C36" s="144"/>
      <c r="D36" s="144"/>
      <c r="E36" s="144"/>
      <c r="F36" s="144"/>
      <c r="G36" s="144"/>
      <c r="H36" s="144"/>
      <c r="I36" s="145"/>
    </row>
    <row r="37" spans="1:10" ht="18.75">
      <c r="A37" s="181" t="s">
        <v>29</v>
      </c>
      <c r="B37" s="182"/>
      <c r="C37" s="182"/>
      <c r="D37" s="182"/>
      <c r="E37" s="182"/>
      <c r="F37" s="182"/>
      <c r="G37" s="182"/>
      <c r="H37" s="182"/>
      <c r="I37" s="183"/>
    </row>
    <row r="38" spans="1:10" ht="18.75">
      <c r="A38" s="17" t="s">
        <v>30</v>
      </c>
      <c r="B38" s="184" t="s">
        <v>31</v>
      </c>
      <c r="C38" s="185"/>
      <c r="D38" s="185"/>
      <c r="E38" s="185"/>
      <c r="F38" s="185"/>
      <c r="G38" s="185"/>
      <c r="H38" s="18" t="s">
        <v>32</v>
      </c>
      <c r="I38" s="19" t="s">
        <v>25</v>
      </c>
    </row>
    <row r="39" spans="1:10" ht="36" customHeight="1">
      <c r="A39" s="49" t="s">
        <v>2</v>
      </c>
      <c r="B39" s="166" t="s">
        <v>93</v>
      </c>
      <c r="C39" s="167"/>
      <c r="D39" s="167"/>
      <c r="E39" s="167"/>
      <c r="F39" s="167"/>
      <c r="G39" s="168"/>
      <c r="H39" s="50">
        <v>8.3299999999999999E-2</v>
      </c>
      <c r="I39" s="39">
        <f>I32*H39</f>
        <v>174.62953690000001</v>
      </c>
    </row>
    <row r="40" spans="1:10" ht="18.75">
      <c r="A40" s="49" t="s">
        <v>4</v>
      </c>
      <c r="B40" s="166" t="s">
        <v>33</v>
      </c>
      <c r="C40" s="167"/>
      <c r="D40" s="167"/>
      <c r="E40" s="167"/>
      <c r="F40" s="167"/>
      <c r="G40" s="168"/>
      <c r="H40" s="50">
        <v>0.1111</v>
      </c>
      <c r="I40" s="39">
        <f>I32*H40</f>
        <v>232.90926230000002</v>
      </c>
    </row>
    <row r="41" spans="1:10" ht="18.75">
      <c r="A41" s="169" t="s">
        <v>34</v>
      </c>
      <c r="B41" s="169"/>
      <c r="C41" s="169"/>
      <c r="D41" s="169"/>
      <c r="E41" s="169"/>
      <c r="F41" s="169"/>
      <c r="G41" s="169"/>
      <c r="H41" s="51"/>
      <c r="I41" s="24">
        <f>SUM(I39:I40)</f>
        <v>407.53879920000003</v>
      </c>
    </row>
    <row r="42" spans="1:10" ht="18.75">
      <c r="A42" s="49"/>
      <c r="B42" s="170"/>
      <c r="C42" s="171"/>
      <c r="D42" s="171"/>
      <c r="E42" s="171"/>
      <c r="F42" s="171"/>
      <c r="G42" s="171"/>
      <c r="H42" s="52"/>
      <c r="I42" s="39"/>
    </row>
    <row r="43" spans="1:10" ht="18.75">
      <c r="A43" s="172"/>
      <c r="B43" s="173"/>
      <c r="C43" s="173"/>
      <c r="D43" s="173"/>
      <c r="E43" s="173"/>
      <c r="F43" s="173"/>
      <c r="G43" s="174"/>
      <c r="H43" s="51"/>
      <c r="I43" s="24"/>
    </row>
    <row r="44" spans="1:10" ht="18.75">
      <c r="A44" s="36" t="s">
        <v>35</v>
      </c>
      <c r="B44" s="175" t="s">
        <v>36</v>
      </c>
      <c r="C44" s="176"/>
      <c r="D44" s="176"/>
      <c r="E44" s="176"/>
      <c r="F44" s="176"/>
      <c r="G44" s="177"/>
      <c r="H44" s="53" t="s">
        <v>32</v>
      </c>
      <c r="I44" s="54" t="s">
        <v>25</v>
      </c>
    </row>
    <row r="45" spans="1:10" ht="18.75">
      <c r="A45" s="55" t="s">
        <v>2</v>
      </c>
      <c r="B45" s="166" t="s">
        <v>37</v>
      </c>
      <c r="C45" s="167"/>
      <c r="D45" s="167"/>
      <c r="E45" s="167"/>
      <c r="F45" s="167"/>
      <c r="G45" s="168"/>
      <c r="H45" s="40">
        <v>0.2</v>
      </c>
      <c r="I45" s="39">
        <f>(I32+I41+I102)*H45</f>
        <v>516.17388446000007</v>
      </c>
    </row>
    <row r="46" spans="1:10" ht="18.75">
      <c r="A46" s="55" t="s">
        <v>4</v>
      </c>
      <c r="B46" s="166" t="s">
        <v>38</v>
      </c>
      <c r="C46" s="167"/>
      <c r="D46" s="167"/>
      <c r="E46" s="167"/>
      <c r="F46" s="167"/>
      <c r="G46" s="168"/>
      <c r="H46" s="40">
        <v>2.5000000000000001E-2</v>
      </c>
      <c r="I46" s="39">
        <f>(I32+I41+I102)*H46</f>
        <v>64.521735557500008</v>
      </c>
    </row>
    <row r="47" spans="1:10" ht="18.75">
      <c r="A47" s="55" t="s">
        <v>6</v>
      </c>
      <c r="B47" s="166" t="s">
        <v>39</v>
      </c>
      <c r="C47" s="167"/>
      <c r="D47" s="167"/>
      <c r="E47" s="167"/>
      <c r="F47" s="167"/>
      <c r="G47" s="168"/>
      <c r="H47" s="40">
        <v>0.03</v>
      </c>
      <c r="I47" s="39">
        <f>(I32+I41+I102)*H47</f>
        <v>77.42608266900001</v>
      </c>
      <c r="J47" s="116" t="s">
        <v>120</v>
      </c>
    </row>
    <row r="48" spans="1:10" ht="18.75">
      <c r="A48" s="55" t="s">
        <v>8</v>
      </c>
      <c r="B48" s="166" t="s">
        <v>40</v>
      </c>
      <c r="C48" s="167"/>
      <c r="D48" s="167"/>
      <c r="E48" s="167"/>
      <c r="F48" s="167"/>
      <c r="G48" s="168"/>
      <c r="H48" s="40">
        <v>1.4999999999999999E-2</v>
      </c>
      <c r="I48" s="39">
        <f>(I32+I41+I102)*H48</f>
        <v>38.713041334500005</v>
      </c>
    </row>
    <row r="49" spans="1:10" ht="18.75">
      <c r="A49" s="55" t="s">
        <v>10</v>
      </c>
      <c r="B49" s="166" t="s">
        <v>41</v>
      </c>
      <c r="C49" s="167"/>
      <c r="D49" s="167"/>
      <c r="E49" s="167"/>
      <c r="F49" s="167"/>
      <c r="G49" s="168"/>
      <c r="H49" s="40">
        <v>0.01</v>
      </c>
      <c r="I49" s="39">
        <f>(I32+I41+I102)*H49</f>
        <v>25.808694223000003</v>
      </c>
    </row>
    <row r="50" spans="1:10" ht="18.75">
      <c r="A50" s="55" t="s">
        <v>12</v>
      </c>
      <c r="B50" s="166" t="s">
        <v>42</v>
      </c>
      <c r="C50" s="167"/>
      <c r="D50" s="167"/>
      <c r="E50" s="167"/>
      <c r="F50" s="167"/>
      <c r="G50" s="168"/>
      <c r="H50" s="40">
        <v>6.0000000000000001E-3</v>
      </c>
      <c r="I50" s="39">
        <f>(I32+I41+I102)*H50</f>
        <v>15.485216533800001</v>
      </c>
    </row>
    <row r="51" spans="1:10" ht="18.75">
      <c r="A51" s="55" t="s">
        <v>43</v>
      </c>
      <c r="B51" s="166" t="s">
        <v>44</v>
      </c>
      <c r="C51" s="167"/>
      <c r="D51" s="167"/>
      <c r="E51" s="167"/>
      <c r="F51" s="167"/>
      <c r="G51" s="168"/>
      <c r="H51" s="40">
        <v>2E-3</v>
      </c>
      <c r="I51" s="39">
        <f>(I32+I41+I102)*H51</f>
        <v>5.1617388446000003</v>
      </c>
    </row>
    <row r="52" spans="1:10" ht="18.75">
      <c r="A52" s="56" t="s">
        <v>45</v>
      </c>
      <c r="B52" s="166" t="s">
        <v>46</v>
      </c>
      <c r="C52" s="167"/>
      <c r="D52" s="167"/>
      <c r="E52" s="167"/>
      <c r="F52" s="167"/>
      <c r="G52" s="168"/>
      <c r="H52" s="57">
        <v>0.08</v>
      </c>
      <c r="I52" s="39">
        <f>(I32+I41+I102)*H52</f>
        <v>206.46955378400003</v>
      </c>
    </row>
    <row r="53" spans="1:10" ht="18.75">
      <c r="A53" s="192" t="s">
        <v>34</v>
      </c>
      <c r="B53" s="193"/>
      <c r="C53" s="193"/>
      <c r="D53" s="193"/>
      <c r="E53" s="193"/>
      <c r="F53" s="193"/>
      <c r="G53" s="194"/>
      <c r="H53" s="5">
        <f>H45+H46+H47+H48+H49+H50+H51+H52</f>
        <v>0.36800000000000005</v>
      </c>
      <c r="I53" s="20">
        <f>I45+I46+I47+I48+I49+I50+I51+I52</f>
        <v>949.7599474064001</v>
      </c>
    </row>
    <row r="54" spans="1:10" ht="18.75">
      <c r="A54" s="6" t="s">
        <v>47</v>
      </c>
      <c r="B54" s="149" t="s">
        <v>48</v>
      </c>
      <c r="C54" s="150"/>
      <c r="D54" s="150"/>
      <c r="E54" s="150"/>
      <c r="F54" s="150"/>
      <c r="G54" s="150"/>
      <c r="H54" s="151"/>
      <c r="I54" s="7" t="s">
        <v>25</v>
      </c>
    </row>
    <row r="55" spans="1:10" ht="18.75" customHeight="1">
      <c r="A55" s="49" t="s">
        <v>2</v>
      </c>
      <c r="B55" s="166" t="s">
        <v>94</v>
      </c>
      <c r="C55" s="167"/>
      <c r="D55" s="167"/>
      <c r="E55" s="167"/>
      <c r="F55" s="167"/>
      <c r="G55" s="167"/>
      <c r="H55" s="168"/>
      <c r="I55" s="64">
        <f xml:space="preserve"> 4*2*15-((6/100)*I25)</f>
        <v>23.243400000000008</v>
      </c>
      <c r="J55" s="106" t="s">
        <v>163</v>
      </c>
    </row>
    <row r="56" spans="1:10" ht="18.75" customHeight="1">
      <c r="A56" s="49" t="s">
        <v>4</v>
      </c>
      <c r="B56" s="166" t="s">
        <v>95</v>
      </c>
      <c r="C56" s="167"/>
      <c r="D56" s="167"/>
      <c r="E56" s="167"/>
      <c r="F56" s="167"/>
      <c r="G56" s="167"/>
      <c r="H56" s="168"/>
      <c r="I56" s="39">
        <f>(28*15)-(0.02*(26*15))</f>
        <v>412.2</v>
      </c>
      <c r="J56" s="109" t="s">
        <v>164</v>
      </c>
    </row>
    <row r="57" spans="1:10" ht="18.75" customHeight="1">
      <c r="A57" s="49" t="s">
        <v>6</v>
      </c>
      <c r="B57" s="166" t="s">
        <v>125</v>
      </c>
      <c r="C57" s="167"/>
      <c r="D57" s="167"/>
      <c r="E57" s="167"/>
      <c r="F57" s="167"/>
      <c r="G57" s="167"/>
      <c r="H57" s="168"/>
      <c r="I57" s="39">
        <f>(15*28)/12</f>
        <v>35</v>
      </c>
      <c r="J57" s="109" t="s">
        <v>126</v>
      </c>
    </row>
    <row r="58" spans="1:10" ht="18.75">
      <c r="A58" s="49" t="s">
        <v>8</v>
      </c>
      <c r="B58" s="160" t="s">
        <v>115</v>
      </c>
      <c r="C58" s="160"/>
      <c r="D58" s="160"/>
      <c r="E58" s="160"/>
      <c r="F58" s="160"/>
      <c r="G58" s="160"/>
      <c r="H58" s="41"/>
      <c r="I58" s="39">
        <v>45</v>
      </c>
      <c r="J58" s="106" t="s">
        <v>116</v>
      </c>
    </row>
    <row r="59" spans="1:10" ht="18.75">
      <c r="A59" s="49" t="s">
        <v>10</v>
      </c>
      <c r="B59" s="160" t="s">
        <v>113</v>
      </c>
      <c r="C59" s="160"/>
      <c r="D59" s="160"/>
      <c r="E59" s="160"/>
      <c r="F59" s="160"/>
      <c r="G59" s="160"/>
      <c r="H59" s="41"/>
      <c r="I59" s="64">
        <v>120</v>
      </c>
      <c r="J59" s="106" t="s">
        <v>114</v>
      </c>
    </row>
    <row r="60" spans="1:10" ht="18.75">
      <c r="A60" s="49" t="s">
        <v>12</v>
      </c>
      <c r="B60" s="160" t="s">
        <v>117</v>
      </c>
      <c r="C60" s="160"/>
      <c r="D60" s="160"/>
      <c r="E60" s="160"/>
      <c r="F60" s="160"/>
      <c r="G60" s="160"/>
      <c r="H60" s="41"/>
      <c r="I60" s="64">
        <v>5</v>
      </c>
      <c r="J60" s="106" t="s">
        <v>127</v>
      </c>
    </row>
    <row r="61" spans="1:10" ht="18.75">
      <c r="A61" s="49" t="s">
        <v>43</v>
      </c>
      <c r="B61" s="166" t="s">
        <v>118</v>
      </c>
      <c r="C61" s="167"/>
      <c r="D61" s="167"/>
      <c r="E61" s="167"/>
      <c r="F61" s="167"/>
      <c r="G61" s="168"/>
      <c r="H61" s="41"/>
      <c r="I61" s="64">
        <v>7</v>
      </c>
      <c r="J61" s="106" t="s">
        <v>119</v>
      </c>
    </row>
    <row r="62" spans="1:10" ht="18.75">
      <c r="A62" s="23"/>
      <c r="B62" s="166"/>
      <c r="C62" s="167"/>
      <c r="D62" s="167"/>
      <c r="E62" s="167"/>
      <c r="F62" s="167"/>
      <c r="G62" s="168"/>
      <c r="H62" s="41"/>
      <c r="I62" s="64"/>
    </row>
    <row r="63" spans="1:10" ht="18.75">
      <c r="A63" s="23"/>
      <c r="B63" s="172" t="s">
        <v>34</v>
      </c>
      <c r="C63" s="173"/>
      <c r="D63" s="173"/>
      <c r="E63" s="173"/>
      <c r="F63" s="173"/>
      <c r="G63" s="173"/>
      <c r="H63" s="174"/>
      <c r="I63" s="24">
        <f>I55+I56+I58+I59+I60+I61+I62</f>
        <v>612.4434</v>
      </c>
    </row>
    <row r="64" spans="1:10" ht="18.75">
      <c r="A64" s="181" t="s">
        <v>49</v>
      </c>
      <c r="B64" s="182"/>
      <c r="C64" s="182"/>
      <c r="D64" s="182"/>
      <c r="E64" s="182"/>
      <c r="F64" s="182"/>
      <c r="G64" s="182"/>
      <c r="H64" s="182"/>
      <c r="I64" s="183"/>
    </row>
    <row r="65" spans="1:11" ht="18.75">
      <c r="A65" s="23">
        <v>2</v>
      </c>
      <c r="B65" s="198" t="s">
        <v>50</v>
      </c>
      <c r="C65" s="199"/>
      <c r="D65" s="199"/>
      <c r="E65" s="199"/>
      <c r="F65" s="199"/>
      <c r="G65" s="199"/>
      <c r="H65" s="200"/>
      <c r="I65" s="58" t="s">
        <v>25</v>
      </c>
    </row>
    <row r="66" spans="1:11" ht="18.75">
      <c r="A66" s="49" t="s">
        <v>30</v>
      </c>
      <c r="B66" s="166" t="s">
        <v>31</v>
      </c>
      <c r="C66" s="167"/>
      <c r="D66" s="167"/>
      <c r="E66" s="167"/>
      <c r="F66" s="167"/>
      <c r="G66" s="167"/>
      <c r="H66" s="168"/>
      <c r="I66" s="39">
        <f>I41</f>
        <v>407.53879920000003</v>
      </c>
    </row>
    <row r="67" spans="1:11" ht="18.75">
      <c r="A67" s="49" t="s">
        <v>35</v>
      </c>
      <c r="B67" s="166" t="s">
        <v>36</v>
      </c>
      <c r="C67" s="167"/>
      <c r="D67" s="167"/>
      <c r="E67" s="167"/>
      <c r="F67" s="167"/>
      <c r="G67" s="167"/>
      <c r="H67" s="168"/>
      <c r="I67" s="39">
        <f>I53</f>
        <v>949.7599474064001</v>
      </c>
    </row>
    <row r="68" spans="1:11" ht="18.75">
      <c r="A68" s="49" t="s">
        <v>47</v>
      </c>
      <c r="B68" s="166" t="s">
        <v>48</v>
      </c>
      <c r="C68" s="167"/>
      <c r="D68" s="167"/>
      <c r="E68" s="167"/>
      <c r="F68" s="167"/>
      <c r="G68" s="167"/>
      <c r="H68" s="168"/>
      <c r="I68" s="39">
        <f>I63</f>
        <v>612.4434</v>
      </c>
    </row>
    <row r="69" spans="1:11" ht="18.75">
      <c r="A69" s="172" t="s">
        <v>28</v>
      </c>
      <c r="B69" s="173"/>
      <c r="C69" s="173"/>
      <c r="D69" s="173"/>
      <c r="E69" s="173"/>
      <c r="F69" s="173"/>
      <c r="G69" s="173"/>
      <c r="H69" s="174"/>
      <c r="I69" s="24">
        <f>I66+I67+I68</f>
        <v>1969.7421466064002</v>
      </c>
    </row>
    <row r="70" spans="1:11" ht="18.75">
      <c r="A70" s="143"/>
      <c r="B70" s="144"/>
      <c r="C70" s="144"/>
      <c r="D70" s="144"/>
      <c r="E70" s="144"/>
      <c r="F70" s="144"/>
      <c r="G70" s="144"/>
      <c r="H70" s="144"/>
      <c r="I70" s="145"/>
    </row>
    <row r="71" spans="1:11" ht="23.25">
      <c r="A71" s="195" t="s">
        <v>51</v>
      </c>
      <c r="B71" s="196"/>
      <c r="C71" s="196"/>
      <c r="D71" s="196"/>
      <c r="E71" s="196"/>
      <c r="F71" s="196"/>
      <c r="G71" s="196"/>
      <c r="H71" s="196"/>
      <c r="I71" s="197"/>
      <c r="J71" s="117" t="s">
        <v>121</v>
      </c>
    </row>
    <row r="72" spans="1:11" ht="18.75">
      <c r="A72" s="59">
        <v>3</v>
      </c>
      <c r="B72" s="175" t="s">
        <v>52</v>
      </c>
      <c r="C72" s="176"/>
      <c r="D72" s="176"/>
      <c r="E72" s="176"/>
      <c r="F72" s="176"/>
      <c r="G72" s="177"/>
      <c r="H72" s="59" t="s">
        <v>32</v>
      </c>
      <c r="I72" s="60" t="s">
        <v>25</v>
      </c>
    </row>
    <row r="73" spans="1:11" ht="35.25" customHeight="1">
      <c r="A73" s="49" t="s">
        <v>2</v>
      </c>
      <c r="B73" s="160" t="s">
        <v>96</v>
      </c>
      <c r="C73" s="160"/>
      <c r="D73" s="160"/>
      <c r="E73" s="160"/>
      <c r="F73" s="160"/>
      <c r="G73" s="160"/>
      <c r="H73" s="52">
        <v>4.1999999999999997E-3</v>
      </c>
      <c r="I73" s="39">
        <f>I32*H73</f>
        <v>8.8048506</v>
      </c>
    </row>
    <row r="74" spans="1:11" ht="36" customHeight="1">
      <c r="A74" s="49" t="s">
        <v>4</v>
      </c>
      <c r="B74" s="166" t="s">
        <v>97</v>
      </c>
      <c r="C74" s="167"/>
      <c r="D74" s="167"/>
      <c r="E74" s="167"/>
      <c r="F74" s="167"/>
      <c r="G74" s="168"/>
      <c r="H74" s="40">
        <f>H52*H73</f>
        <v>3.3599999999999998E-4</v>
      </c>
      <c r="I74" s="39">
        <f>H74*I32</f>
        <v>0.70438804799999999</v>
      </c>
      <c r="J74" s="110"/>
      <c r="K74" s="81"/>
    </row>
    <row r="75" spans="1:11" ht="35.25" customHeight="1">
      <c r="A75" s="62" t="s">
        <v>6</v>
      </c>
      <c r="B75" s="160" t="s">
        <v>98</v>
      </c>
      <c r="C75" s="160"/>
      <c r="D75" s="160"/>
      <c r="E75" s="160"/>
      <c r="F75" s="160"/>
      <c r="G75" s="160"/>
      <c r="H75" s="52">
        <v>3.44E-2</v>
      </c>
      <c r="I75" s="63">
        <f>H75*I32</f>
        <v>72.115919200000008</v>
      </c>
      <c r="J75" s="110"/>
      <c r="K75" s="82"/>
    </row>
    <row r="76" spans="1:11" ht="35.25" customHeight="1">
      <c r="A76" s="62" t="s">
        <v>8</v>
      </c>
      <c r="B76" s="160" t="s">
        <v>99</v>
      </c>
      <c r="C76" s="160"/>
      <c r="D76" s="160"/>
      <c r="E76" s="160"/>
      <c r="F76" s="160"/>
      <c r="G76" s="160"/>
      <c r="H76" s="80">
        <v>1.9400000000000001E-2</v>
      </c>
      <c r="I76" s="63">
        <f>I32*H76</f>
        <v>40.6700242</v>
      </c>
      <c r="J76" s="116" t="s">
        <v>132</v>
      </c>
    </row>
    <row r="77" spans="1:11" ht="36.75" customHeight="1">
      <c r="A77" s="49" t="s">
        <v>10</v>
      </c>
      <c r="B77" s="166" t="s">
        <v>100</v>
      </c>
      <c r="C77" s="167"/>
      <c r="D77" s="167"/>
      <c r="E77" s="167"/>
      <c r="F77" s="167"/>
      <c r="G77" s="168"/>
      <c r="H77" s="40">
        <f>H76*H53</f>
        <v>7.1392000000000009E-3</v>
      </c>
      <c r="I77" s="39">
        <f>I32*H77</f>
        <v>14.966568905600003</v>
      </c>
    </row>
    <row r="78" spans="1:11" ht="33.75" customHeight="1">
      <c r="A78" s="62" t="s">
        <v>12</v>
      </c>
      <c r="B78" s="160" t="s">
        <v>101</v>
      </c>
      <c r="C78" s="160"/>
      <c r="D78" s="160"/>
      <c r="E78" s="160"/>
      <c r="F78" s="160"/>
      <c r="G78" s="160"/>
      <c r="H78" s="40">
        <v>6.2E-4</v>
      </c>
      <c r="I78" s="63">
        <f>H78*I32</f>
        <v>1.29976366</v>
      </c>
      <c r="J78" s="201"/>
      <c r="K78" s="202"/>
    </row>
    <row r="79" spans="1:11" ht="18.75">
      <c r="A79" s="8"/>
      <c r="B79" s="123"/>
      <c r="C79" s="123"/>
      <c r="D79" s="123"/>
      <c r="E79" s="123"/>
      <c r="F79" s="123"/>
      <c r="G79" s="123"/>
      <c r="H79" s="21"/>
      <c r="I79" s="9"/>
    </row>
    <row r="80" spans="1:11" ht="18.75">
      <c r="A80" s="172" t="s">
        <v>28</v>
      </c>
      <c r="B80" s="173"/>
      <c r="C80" s="173"/>
      <c r="D80" s="173"/>
      <c r="E80" s="173"/>
      <c r="F80" s="173"/>
      <c r="G80" s="173"/>
      <c r="H80" s="174"/>
      <c r="I80" s="24">
        <f>I73+I74+I75+I76+I77+I78</f>
        <v>138.56151461360002</v>
      </c>
    </row>
    <row r="81" spans="1:10" ht="18.75">
      <c r="A81" s="143"/>
      <c r="B81" s="144"/>
      <c r="C81" s="144"/>
      <c r="D81" s="144"/>
      <c r="E81" s="144"/>
      <c r="F81" s="144"/>
      <c r="G81" s="145"/>
      <c r="H81" s="10"/>
      <c r="I81" s="11"/>
    </row>
    <row r="82" spans="1:10" ht="18.75">
      <c r="A82" s="146" t="s">
        <v>53</v>
      </c>
      <c r="B82" s="147"/>
      <c r="C82" s="147"/>
      <c r="D82" s="147"/>
      <c r="E82" s="147"/>
      <c r="F82" s="147"/>
      <c r="G82" s="147"/>
      <c r="H82" s="147"/>
      <c r="I82" s="148"/>
    </row>
    <row r="83" spans="1:10" ht="18.75">
      <c r="A83" s="203" t="s">
        <v>54</v>
      </c>
      <c r="B83" s="204"/>
      <c r="C83" s="204"/>
      <c r="D83" s="204"/>
      <c r="E83" s="204"/>
      <c r="F83" s="204"/>
      <c r="G83" s="204"/>
      <c r="H83" s="204"/>
      <c r="I83" s="205"/>
      <c r="J83" s="116" t="s">
        <v>128</v>
      </c>
    </row>
    <row r="84" spans="1:10" ht="18.75">
      <c r="A84" s="65" t="s">
        <v>55</v>
      </c>
      <c r="B84" s="169" t="s">
        <v>56</v>
      </c>
      <c r="C84" s="169"/>
      <c r="D84" s="169"/>
      <c r="E84" s="169"/>
      <c r="F84" s="169"/>
      <c r="G84" s="169"/>
      <c r="H84" s="59" t="s">
        <v>32</v>
      </c>
      <c r="I84" s="66" t="s">
        <v>25</v>
      </c>
    </row>
    <row r="85" spans="1:10" ht="23.25">
      <c r="A85" s="49" t="s">
        <v>2</v>
      </c>
      <c r="B85" s="160" t="s">
        <v>57</v>
      </c>
      <c r="C85" s="160"/>
      <c r="D85" s="160"/>
      <c r="E85" s="160"/>
      <c r="F85" s="160"/>
      <c r="G85" s="160"/>
      <c r="H85" s="52">
        <v>1.6199999999999999E-2</v>
      </c>
      <c r="I85" s="39">
        <f>I32*H85</f>
        <v>33.961566599999998</v>
      </c>
      <c r="J85" s="109" t="s">
        <v>130</v>
      </c>
    </row>
    <row r="86" spans="1:10" ht="35.25" customHeight="1">
      <c r="A86" s="49" t="s">
        <v>4</v>
      </c>
      <c r="B86" s="166" t="s">
        <v>103</v>
      </c>
      <c r="C86" s="167"/>
      <c r="D86" s="167"/>
      <c r="E86" s="167"/>
      <c r="F86" s="167"/>
      <c r="G86" s="168"/>
      <c r="H86" s="52">
        <v>2.8E-3</v>
      </c>
      <c r="I86" s="63">
        <f>I32*H86</f>
        <v>5.8699003999999997</v>
      </c>
      <c r="J86" s="106" t="s">
        <v>129</v>
      </c>
    </row>
    <row r="87" spans="1:10" ht="48.75" customHeight="1">
      <c r="A87" s="49" t="s">
        <v>6</v>
      </c>
      <c r="B87" s="166" t="s">
        <v>104</v>
      </c>
      <c r="C87" s="167"/>
      <c r="D87" s="167"/>
      <c r="E87" s="167"/>
      <c r="F87" s="167"/>
      <c r="G87" s="168"/>
      <c r="H87" s="40">
        <v>2.0000000000000001E-4</v>
      </c>
      <c r="I87" s="63">
        <f>I32*H87</f>
        <v>0.4192786</v>
      </c>
      <c r="J87" s="106" t="s">
        <v>129</v>
      </c>
    </row>
    <row r="88" spans="1:10" ht="39" customHeight="1">
      <c r="A88" s="49" t="s">
        <v>8</v>
      </c>
      <c r="B88" s="166" t="s">
        <v>105</v>
      </c>
      <c r="C88" s="167"/>
      <c r="D88" s="167"/>
      <c r="E88" s="167"/>
      <c r="F88" s="167"/>
      <c r="G88" s="168"/>
      <c r="H88" s="40">
        <v>6.9999999999999999E-4</v>
      </c>
      <c r="I88" s="63">
        <f>I32*H88</f>
        <v>1.4674750999999999</v>
      </c>
      <c r="J88" s="106" t="s">
        <v>129</v>
      </c>
    </row>
    <row r="89" spans="1:10" ht="35.25" customHeight="1">
      <c r="A89" s="49" t="s">
        <v>10</v>
      </c>
      <c r="B89" s="166" t="s">
        <v>106</v>
      </c>
      <c r="C89" s="167"/>
      <c r="D89" s="167"/>
      <c r="E89" s="167"/>
      <c r="F89" s="167"/>
      <c r="G89" s="168"/>
      <c r="H89" s="40">
        <v>2.8999999999999998E-3</v>
      </c>
      <c r="I89" s="63">
        <f>I32*H89</f>
        <v>6.0795396999999998</v>
      </c>
      <c r="J89" s="106" t="s">
        <v>129</v>
      </c>
    </row>
    <row r="90" spans="1:10" ht="38.25" customHeight="1">
      <c r="A90" s="49" t="s">
        <v>12</v>
      </c>
      <c r="B90" s="166" t="s">
        <v>102</v>
      </c>
      <c r="C90" s="167"/>
      <c r="D90" s="167"/>
      <c r="E90" s="167"/>
      <c r="F90" s="167"/>
      <c r="G90" s="168"/>
      <c r="H90" s="67">
        <v>1.3899999999999999E-2</v>
      </c>
      <c r="I90" s="39">
        <f>I32*H90</f>
        <v>29.139862699999998</v>
      </c>
      <c r="J90" s="106" t="s">
        <v>129</v>
      </c>
    </row>
    <row r="91" spans="1:10" ht="18.75">
      <c r="A91" s="68" t="s">
        <v>43</v>
      </c>
      <c r="B91" s="209" t="s">
        <v>58</v>
      </c>
      <c r="C91" s="209"/>
      <c r="D91" s="209"/>
      <c r="E91" s="209"/>
      <c r="F91" s="209"/>
      <c r="G91" s="209"/>
      <c r="H91" s="69">
        <v>0</v>
      </c>
      <c r="I91" s="39">
        <v>0</v>
      </c>
    </row>
    <row r="92" spans="1:10" ht="18.75">
      <c r="A92" s="172" t="s">
        <v>59</v>
      </c>
      <c r="B92" s="173"/>
      <c r="C92" s="173"/>
      <c r="D92" s="173"/>
      <c r="E92" s="173"/>
      <c r="F92" s="173"/>
      <c r="G92" s="173"/>
      <c r="H92" s="13">
        <f>SUM(H85:H91)</f>
        <v>3.6699999999999997E-2</v>
      </c>
      <c r="I92" s="25">
        <f>I85+I86+I87+I88+I89+I90+I91</f>
        <v>76.937623099999996</v>
      </c>
    </row>
    <row r="93" spans="1:10" ht="18.75">
      <c r="A93" s="36"/>
      <c r="B93" s="70"/>
      <c r="C93" s="37"/>
      <c r="D93" s="37"/>
      <c r="E93" s="37"/>
      <c r="F93" s="37"/>
      <c r="G93" s="37"/>
      <c r="H93" s="71"/>
      <c r="I93" s="25"/>
      <c r="J93" s="107"/>
    </row>
    <row r="94" spans="1:10" ht="18.75">
      <c r="A94" s="26"/>
      <c r="B94" s="27"/>
      <c r="C94" s="27"/>
      <c r="D94" s="27"/>
      <c r="E94" s="27"/>
      <c r="F94" s="27"/>
      <c r="G94" s="27"/>
      <c r="H94" s="28">
        <f>SUM(H92:H93)</f>
        <v>3.6699999999999997E-2</v>
      </c>
      <c r="I94" s="24">
        <f>SUM(I92:I93)</f>
        <v>76.937623099999996</v>
      </c>
    </row>
    <row r="95" spans="1:10" ht="18.75">
      <c r="A95" s="65" t="s">
        <v>60</v>
      </c>
      <c r="B95" s="206" t="s">
        <v>61</v>
      </c>
      <c r="C95" s="207"/>
      <c r="D95" s="207"/>
      <c r="E95" s="207"/>
      <c r="F95" s="207"/>
      <c r="G95" s="207"/>
      <c r="H95" s="208"/>
      <c r="I95" s="66" t="s">
        <v>25</v>
      </c>
    </row>
    <row r="96" spans="1:10" ht="18.75">
      <c r="A96" s="49" t="s">
        <v>2</v>
      </c>
      <c r="B96" s="160" t="s">
        <v>62</v>
      </c>
      <c r="C96" s="160"/>
      <c r="D96" s="160"/>
      <c r="E96" s="160"/>
      <c r="F96" s="160"/>
      <c r="G96" s="160"/>
      <c r="H96" s="40">
        <v>0</v>
      </c>
      <c r="I96" s="74">
        <f>(I32/180)*H96*15</f>
        <v>0</v>
      </c>
    </row>
    <row r="97" spans="1:10" ht="18.75">
      <c r="A97" s="172" t="s">
        <v>34</v>
      </c>
      <c r="B97" s="173"/>
      <c r="C97" s="173"/>
      <c r="D97" s="173"/>
      <c r="E97" s="173"/>
      <c r="F97" s="173"/>
      <c r="G97" s="173"/>
      <c r="H97" s="174"/>
      <c r="I97" s="29">
        <f>I92+I96</f>
        <v>76.937623099999996</v>
      </c>
    </row>
    <row r="98" spans="1:10" ht="18.75">
      <c r="A98" s="195" t="s">
        <v>63</v>
      </c>
      <c r="B98" s="196"/>
      <c r="C98" s="196"/>
      <c r="D98" s="196"/>
      <c r="E98" s="196"/>
      <c r="F98" s="196"/>
      <c r="G98" s="196"/>
      <c r="H98" s="196"/>
      <c r="I98" s="197"/>
    </row>
    <row r="99" spans="1:10" ht="18.75">
      <c r="A99" s="72">
        <v>4</v>
      </c>
      <c r="B99" s="175" t="s">
        <v>64</v>
      </c>
      <c r="C99" s="176"/>
      <c r="D99" s="176"/>
      <c r="E99" s="176"/>
      <c r="F99" s="176"/>
      <c r="G99" s="176"/>
      <c r="H99" s="177"/>
      <c r="I99" s="29" t="s">
        <v>25</v>
      </c>
    </row>
    <row r="100" spans="1:10" ht="18.75">
      <c r="A100" s="49" t="s">
        <v>55</v>
      </c>
      <c r="B100" s="160" t="s">
        <v>65</v>
      </c>
      <c r="C100" s="160"/>
      <c r="D100" s="160"/>
      <c r="E100" s="160"/>
      <c r="F100" s="160"/>
      <c r="G100" s="160"/>
      <c r="H100" s="73"/>
      <c r="I100" s="39">
        <f>I94</f>
        <v>76.937623099999996</v>
      </c>
      <c r="J100" s="111"/>
    </row>
    <row r="101" spans="1:10" ht="18.75">
      <c r="A101" s="49" t="s">
        <v>60</v>
      </c>
      <c r="B101" s="160" t="s">
        <v>61</v>
      </c>
      <c r="C101" s="160"/>
      <c r="D101" s="160"/>
      <c r="E101" s="160"/>
      <c r="F101" s="160"/>
      <c r="G101" s="160"/>
      <c r="H101" s="73"/>
      <c r="I101" s="39">
        <f>I96</f>
        <v>0</v>
      </c>
    </row>
    <row r="102" spans="1:10" ht="18.75">
      <c r="A102" s="172" t="s">
        <v>28</v>
      </c>
      <c r="B102" s="173"/>
      <c r="C102" s="173"/>
      <c r="D102" s="173"/>
      <c r="E102" s="173"/>
      <c r="F102" s="173"/>
      <c r="G102" s="173"/>
      <c r="H102" s="174"/>
      <c r="I102" s="24">
        <f>I100+I101</f>
        <v>76.937623099999996</v>
      </c>
    </row>
    <row r="103" spans="1:10" ht="18.75">
      <c r="A103" s="143"/>
      <c r="B103" s="144"/>
      <c r="C103" s="144"/>
      <c r="D103" s="144"/>
      <c r="E103" s="144"/>
      <c r="F103" s="144"/>
      <c r="G103" s="144"/>
      <c r="H103" s="144"/>
      <c r="I103" s="145"/>
    </row>
    <row r="104" spans="1:10" ht="18.75">
      <c r="A104" s="146" t="s">
        <v>66</v>
      </c>
      <c r="B104" s="147"/>
      <c r="C104" s="147"/>
      <c r="D104" s="147"/>
      <c r="E104" s="147"/>
      <c r="F104" s="147"/>
      <c r="G104" s="147"/>
      <c r="H104" s="147"/>
      <c r="I104" s="148"/>
    </row>
    <row r="105" spans="1:10" ht="18.75">
      <c r="A105" s="72">
        <v>5</v>
      </c>
      <c r="B105" s="175" t="s">
        <v>67</v>
      </c>
      <c r="C105" s="176"/>
      <c r="D105" s="176"/>
      <c r="E105" s="176"/>
      <c r="F105" s="176"/>
      <c r="G105" s="176"/>
      <c r="H105" s="177"/>
      <c r="I105" s="29" t="s">
        <v>25</v>
      </c>
      <c r="J105" s="116" t="s">
        <v>159</v>
      </c>
    </row>
    <row r="106" spans="1:10" ht="18.75">
      <c r="A106" s="49" t="s">
        <v>2</v>
      </c>
      <c r="B106" s="166" t="s">
        <v>107</v>
      </c>
      <c r="C106" s="167"/>
      <c r="D106" s="167"/>
      <c r="E106" s="167"/>
      <c r="F106" s="167"/>
      <c r="G106" s="167"/>
      <c r="H106" s="168"/>
      <c r="I106" s="39">
        <v>50</v>
      </c>
    </row>
    <row r="107" spans="1:10" ht="18.75">
      <c r="A107" s="49" t="s">
        <v>4</v>
      </c>
      <c r="B107" s="166" t="s">
        <v>68</v>
      </c>
      <c r="C107" s="167"/>
      <c r="D107" s="167"/>
      <c r="E107" s="167"/>
      <c r="F107" s="167"/>
      <c r="G107" s="167"/>
      <c r="H107" s="168"/>
      <c r="I107" s="64">
        <v>10</v>
      </c>
    </row>
    <row r="108" spans="1:10" ht="18.75">
      <c r="A108" s="49" t="s">
        <v>6</v>
      </c>
      <c r="B108" s="210" t="s">
        <v>69</v>
      </c>
      <c r="C108" s="211"/>
      <c r="D108" s="211"/>
      <c r="E108" s="211"/>
      <c r="F108" s="211"/>
      <c r="G108" s="211"/>
      <c r="H108" s="212"/>
      <c r="I108" s="64">
        <v>120</v>
      </c>
      <c r="J108" s="110"/>
    </row>
    <row r="109" spans="1:10" ht="18.75">
      <c r="A109" s="49" t="s">
        <v>8</v>
      </c>
      <c r="B109" s="166" t="s">
        <v>27</v>
      </c>
      <c r="C109" s="167"/>
      <c r="D109" s="167"/>
      <c r="E109" s="167"/>
      <c r="F109" s="167"/>
      <c r="G109" s="167"/>
      <c r="H109" s="168"/>
      <c r="I109" s="64"/>
    </row>
    <row r="110" spans="1:10" ht="18.75">
      <c r="A110" s="172" t="s">
        <v>28</v>
      </c>
      <c r="B110" s="173"/>
      <c r="C110" s="173"/>
      <c r="D110" s="173"/>
      <c r="E110" s="173"/>
      <c r="F110" s="173"/>
      <c r="G110" s="173"/>
      <c r="H110" s="174"/>
      <c r="I110" s="30">
        <f>I106+I107+I108+I109</f>
        <v>180</v>
      </c>
    </row>
    <row r="111" spans="1:10" ht="18.75">
      <c r="A111" s="143"/>
      <c r="B111" s="144"/>
      <c r="C111" s="144"/>
      <c r="D111" s="144"/>
      <c r="E111" s="144"/>
      <c r="F111" s="144"/>
      <c r="G111" s="144"/>
      <c r="H111" s="144"/>
      <c r="I111" s="145"/>
    </row>
    <row r="112" spans="1:10" ht="18.75">
      <c r="A112" s="213" t="s">
        <v>70</v>
      </c>
      <c r="B112" s="213"/>
      <c r="C112" s="213"/>
      <c r="D112" s="213"/>
      <c r="E112" s="213"/>
      <c r="F112" s="213"/>
      <c r="G112" s="213"/>
      <c r="H112" s="213"/>
      <c r="I112" s="213"/>
    </row>
    <row r="113" spans="1:10" ht="37.5">
      <c r="A113" s="17">
        <v>6</v>
      </c>
      <c r="B113" s="222" t="s">
        <v>71</v>
      </c>
      <c r="C113" s="223"/>
      <c r="D113" s="223"/>
      <c r="E113" s="223"/>
      <c r="F113" s="223"/>
      <c r="G113" s="224"/>
      <c r="H113" s="18" t="s">
        <v>24</v>
      </c>
      <c r="I113" s="19" t="s">
        <v>25</v>
      </c>
      <c r="J113" s="120" t="s">
        <v>167</v>
      </c>
    </row>
    <row r="114" spans="1:10" ht="18.75">
      <c r="A114" s="49" t="s">
        <v>2</v>
      </c>
      <c r="B114" s="210" t="s">
        <v>72</v>
      </c>
      <c r="C114" s="211"/>
      <c r="D114" s="211"/>
      <c r="E114" s="211"/>
      <c r="F114" s="211"/>
      <c r="G114" s="212"/>
      <c r="H114" s="86">
        <v>0.05</v>
      </c>
      <c r="I114" s="39">
        <f>I134*H114</f>
        <v>228.44180995463637</v>
      </c>
      <c r="J114" s="106" t="s">
        <v>122</v>
      </c>
    </row>
    <row r="115" spans="1:10" ht="18.75">
      <c r="A115" s="49" t="s">
        <v>4</v>
      </c>
      <c r="B115" s="210" t="s">
        <v>73</v>
      </c>
      <c r="C115" s="211"/>
      <c r="D115" s="211"/>
      <c r="E115" s="211"/>
      <c r="F115" s="211"/>
      <c r="G115" s="212"/>
      <c r="H115" s="40">
        <v>0.1</v>
      </c>
      <c r="I115" s="39">
        <f>(I134+I114)*H115</f>
        <v>479.72780090473634</v>
      </c>
      <c r="J115" s="106" t="s">
        <v>122</v>
      </c>
    </row>
    <row r="116" spans="1:10" ht="18.75">
      <c r="A116" s="49"/>
      <c r="B116" s="76"/>
      <c r="C116" s="77"/>
      <c r="D116" s="77"/>
      <c r="E116" s="77"/>
      <c r="F116" s="77"/>
      <c r="G116" s="78"/>
      <c r="H116" s="87" t="s">
        <v>111</v>
      </c>
      <c r="I116" s="88">
        <f>I134+I114+I115</f>
        <v>5277.0058099520993</v>
      </c>
    </row>
    <row r="117" spans="1:10" ht="18.75">
      <c r="A117" s="49" t="s">
        <v>6</v>
      </c>
      <c r="B117" s="210" t="s">
        <v>74</v>
      </c>
      <c r="C117" s="211"/>
      <c r="D117" s="211"/>
      <c r="E117" s="211"/>
      <c r="F117" s="211"/>
      <c r="G117" s="212"/>
      <c r="H117" s="40">
        <f>H119+H120+H121+H122</f>
        <v>7.6499999999999999E-2</v>
      </c>
      <c r="I117" s="39">
        <f>(I134+I114+I115+I119+I120+I121+I122)*H117</f>
        <v>437.13150456019014</v>
      </c>
    </row>
    <row r="118" spans="1:10" ht="18.75">
      <c r="A118" s="89"/>
      <c r="B118" s="210" t="s">
        <v>75</v>
      </c>
      <c r="C118" s="211"/>
      <c r="D118" s="211"/>
      <c r="E118" s="211"/>
      <c r="F118" s="211"/>
      <c r="G118" s="212"/>
      <c r="H118" s="40" t="s">
        <v>76</v>
      </c>
      <c r="I118" s="39" t="s">
        <v>76</v>
      </c>
    </row>
    <row r="119" spans="1:10" ht="18.75">
      <c r="A119" s="89"/>
      <c r="B119" s="166" t="s">
        <v>77</v>
      </c>
      <c r="C119" s="167"/>
      <c r="D119" s="167"/>
      <c r="E119" s="167"/>
      <c r="F119" s="167"/>
      <c r="G119" s="168"/>
      <c r="H119" s="52">
        <v>0.03</v>
      </c>
      <c r="I119" s="39">
        <f>((I116/(1-H117)*H119))</f>
        <v>171.42411943536868</v>
      </c>
    </row>
    <row r="120" spans="1:10" ht="18.75">
      <c r="A120" s="89"/>
      <c r="B120" s="166" t="s">
        <v>78</v>
      </c>
      <c r="C120" s="167"/>
      <c r="D120" s="167"/>
      <c r="E120" s="167"/>
      <c r="F120" s="167"/>
      <c r="G120" s="168"/>
      <c r="H120" s="52">
        <v>6.4999999999999997E-3</v>
      </c>
      <c r="I120" s="39">
        <f>((I116/(1-H117)*H120))</f>
        <v>37.141892544329885</v>
      </c>
    </row>
    <row r="121" spans="1:10" ht="18.75">
      <c r="A121" s="89"/>
      <c r="B121" s="166" t="s">
        <v>108</v>
      </c>
      <c r="C121" s="167"/>
      <c r="D121" s="167"/>
      <c r="E121" s="167"/>
      <c r="F121" s="167"/>
      <c r="G121" s="168"/>
      <c r="H121" s="52">
        <v>0.04</v>
      </c>
      <c r="I121" s="39">
        <f>((I116/(1-H117))*H121)</f>
        <v>228.56549258049159</v>
      </c>
    </row>
    <row r="122" spans="1:10" ht="20.25" customHeight="1">
      <c r="A122" s="89"/>
      <c r="B122" s="166"/>
      <c r="C122" s="167"/>
      <c r="D122" s="75"/>
      <c r="E122" s="75"/>
      <c r="F122" s="75"/>
      <c r="G122" s="75"/>
      <c r="H122" s="52">
        <v>0</v>
      </c>
      <c r="I122" s="39">
        <f>((I116/(1-H117)*H122))</f>
        <v>0</v>
      </c>
    </row>
    <row r="123" spans="1:10" ht="18.75">
      <c r="A123" s="172" t="s">
        <v>28</v>
      </c>
      <c r="B123" s="173"/>
      <c r="C123" s="173"/>
      <c r="D123" s="173"/>
      <c r="E123" s="173"/>
      <c r="F123" s="173"/>
      <c r="G123" s="173"/>
      <c r="H123" s="31">
        <f>H114+H115+H117</f>
        <v>0.22650000000000003</v>
      </c>
      <c r="I123" s="24">
        <f>I114+I115+I117+I122</f>
        <v>1145.3011154195628</v>
      </c>
    </row>
    <row r="124" spans="1:10" ht="18.75">
      <c r="A124" s="214"/>
      <c r="B124" s="215"/>
      <c r="C124" s="215"/>
      <c r="D124" s="215"/>
      <c r="E124" s="215"/>
      <c r="F124" s="215"/>
      <c r="G124" s="215"/>
      <c r="H124" s="215"/>
      <c r="I124" s="216"/>
    </row>
    <row r="125" spans="1:10" ht="18.75">
      <c r="A125" s="217"/>
      <c r="B125" s="218"/>
      <c r="C125" s="218"/>
      <c r="D125" s="218"/>
      <c r="E125" s="218"/>
      <c r="F125" s="218"/>
      <c r="G125" s="218"/>
      <c r="H125" s="218"/>
      <c r="I125" s="218"/>
    </row>
    <row r="126" spans="1:10" ht="18.75">
      <c r="A126" s="219" t="s">
        <v>79</v>
      </c>
      <c r="B126" s="220"/>
      <c r="C126" s="220"/>
      <c r="D126" s="220"/>
      <c r="E126" s="220"/>
      <c r="F126" s="220"/>
      <c r="G126" s="220"/>
      <c r="H126" s="220"/>
      <c r="I126" s="221"/>
    </row>
    <row r="127" spans="1:10" ht="18.75">
      <c r="A127" s="149" t="s">
        <v>80</v>
      </c>
      <c r="B127" s="150"/>
      <c r="C127" s="150"/>
      <c r="D127" s="150"/>
      <c r="E127" s="150"/>
      <c r="F127" s="150"/>
      <c r="G127" s="150"/>
      <c r="H127" s="151"/>
      <c r="I127" s="22" t="s">
        <v>25</v>
      </c>
    </row>
    <row r="128" spans="1:10" ht="18.75">
      <c r="A128" s="32" t="s">
        <v>2</v>
      </c>
      <c r="B128" s="231" t="s">
        <v>81</v>
      </c>
      <c r="C128" s="232"/>
      <c r="D128" s="232"/>
      <c r="E128" s="232"/>
      <c r="F128" s="232"/>
      <c r="G128" s="232"/>
      <c r="H128" s="233"/>
      <c r="I128" s="33">
        <f>I32</f>
        <v>2096.393</v>
      </c>
    </row>
    <row r="129" spans="1:9" ht="18.75" customHeight="1">
      <c r="A129" s="79" t="s">
        <v>4</v>
      </c>
      <c r="B129" s="237" t="s">
        <v>109</v>
      </c>
      <c r="C129" s="237"/>
      <c r="D129" s="238" t="s">
        <v>110</v>
      </c>
      <c r="E129" s="238"/>
      <c r="F129" s="238"/>
      <c r="G129" s="238"/>
      <c r="H129" s="85"/>
      <c r="I129" s="35">
        <f>I35</f>
        <v>107.20191477272726</v>
      </c>
    </row>
    <row r="130" spans="1:9" ht="18.75">
      <c r="A130" s="32" t="s">
        <v>6</v>
      </c>
      <c r="B130" s="234" t="s">
        <v>50</v>
      </c>
      <c r="C130" s="235"/>
      <c r="D130" s="235"/>
      <c r="E130" s="235"/>
      <c r="F130" s="235"/>
      <c r="G130" s="235"/>
      <c r="H130" s="236"/>
      <c r="I130" s="33">
        <f>I69</f>
        <v>1969.7421466064002</v>
      </c>
    </row>
    <row r="131" spans="1:9" ht="18.75">
      <c r="A131" s="32" t="s">
        <v>8</v>
      </c>
      <c r="B131" s="129" t="s">
        <v>82</v>
      </c>
      <c r="C131" s="130"/>
      <c r="D131" s="130"/>
      <c r="E131" s="130"/>
      <c r="F131" s="130"/>
      <c r="G131" s="130"/>
      <c r="H131" s="131"/>
      <c r="I131" s="33">
        <f>I80</f>
        <v>138.56151461360002</v>
      </c>
    </row>
    <row r="132" spans="1:9" ht="18.75">
      <c r="A132" s="32" t="s">
        <v>10</v>
      </c>
      <c r="B132" s="129" t="s">
        <v>64</v>
      </c>
      <c r="C132" s="130"/>
      <c r="D132" s="130"/>
      <c r="E132" s="130"/>
      <c r="F132" s="130"/>
      <c r="G132" s="130"/>
      <c r="H132" s="131"/>
      <c r="I132" s="33">
        <f>I102</f>
        <v>76.937623099999996</v>
      </c>
    </row>
    <row r="133" spans="1:9" ht="18.75">
      <c r="A133" s="32" t="s">
        <v>12</v>
      </c>
      <c r="B133" s="129" t="s">
        <v>83</v>
      </c>
      <c r="C133" s="130"/>
      <c r="D133" s="130"/>
      <c r="E133" s="130"/>
      <c r="F133" s="130"/>
      <c r="G133" s="130"/>
      <c r="H133" s="131"/>
      <c r="I133" s="33">
        <f>I110</f>
        <v>180</v>
      </c>
    </row>
    <row r="134" spans="1:9" ht="18.75">
      <c r="A134" s="225" t="s">
        <v>84</v>
      </c>
      <c r="B134" s="226"/>
      <c r="C134" s="226"/>
      <c r="D134" s="226"/>
      <c r="E134" s="226"/>
      <c r="F134" s="226"/>
      <c r="G134" s="226"/>
      <c r="H134" s="227"/>
      <c r="I134" s="34">
        <f>I128+I129+I130+I131+I132+I133</f>
        <v>4568.8361990927269</v>
      </c>
    </row>
    <row r="135" spans="1:9" ht="18.75">
      <c r="A135" s="32" t="s">
        <v>43</v>
      </c>
      <c r="B135" s="129" t="s">
        <v>85</v>
      </c>
      <c r="C135" s="130"/>
      <c r="D135" s="130"/>
      <c r="E135" s="130"/>
      <c r="F135" s="130"/>
      <c r="G135" s="130"/>
      <c r="H135" s="131"/>
      <c r="I135" s="35">
        <f>I123</f>
        <v>1145.3011154195628</v>
      </c>
    </row>
    <row r="136" spans="1:9" ht="33.75" customHeight="1">
      <c r="A136" s="228" t="s">
        <v>86</v>
      </c>
      <c r="B136" s="229"/>
      <c r="C136" s="229"/>
      <c r="D136" s="229"/>
      <c r="E136" s="229"/>
      <c r="F136" s="229"/>
      <c r="G136" s="229"/>
      <c r="H136" s="230"/>
      <c r="I136" s="12">
        <f>I134+I135</f>
        <v>5714.1373145122898</v>
      </c>
    </row>
    <row r="137" spans="1:9">
      <c r="A137" s="1"/>
      <c r="B137" s="1"/>
      <c r="C137" s="1"/>
      <c r="D137" s="1"/>
      <c r="E137" s="1"/>
      <c r="F137" s="1"/>
      <c r="G137" s="1"/>
      <c r="H137" s="1"/>
      <c r="I137" s="2"/>
    </row>
    <row r="138" spans="1:9">
      <c r="H138" t="s">
        <v>160</v>
      </c>
      <c r="I138" s="113">
        <f>I136*2</f>
        <v>11428.27462902458</v>
      </c>
    </row>
  </sheetData>
  <mergeCells count="145">
    <mergeCell ref="A134:H134"/>
    <mergeCell ref="B135:H135"/>
    <mergeCell ref="A136:H136"/>
    <mergeCell ref="A127:H127"/>
    <mergeCell ref="B128:H128"/>
    <mergeCell ref="B130:H130"/>
    <mergeCell ref="B131:H131"/>
    <mergeCell ref="B132:H132"/>
    <mergeCell ref="B133:H133"/>
    <mergeCell ref="B129:C129"/>
    <mergeCell ref="D129:G129"/>
    <mergeCell ref="B120:G120"/>
    <mergeCell ref="B121:G121"/>
    <mergeCell ref="A123:G123"/>
    <mergeCell ref="A124:I124"/>
    <mergeCell ref="A125:I125"/>
    <mergeCell ref="A126:I126"/>
    <mergeCell ref="B113:G113"/>
    <mergeCell ref="B114:G114"/>
    <mergeCell ref="B115:G115"/>
    <mergeCell ref="B117:G117"/>
    <mergeCell ref="B118:G118"/>
    <mergeCell ref="B119:G119"/>
    <mergeCell ref="B122:C122"/>
    <mergeCell ref="B107:H107"/>
    <mergeCell ref="B108:H108"/>
    <mergeCell ref="B109:H109"/>
    <mergeCell ref="A110:H110"/>
    <mergeCell ref="A111:I111"/>
    <mergeCell ref="A112:I112"/>
    <mergeCell ref="B101:G101"/>
    <mergeCell ref="A102:H102"/>
    <mergeCell ref="A103:I103"/>
    <mergeCell ref="A104:I104"/>
    <mergeCell ref="B105:H105"/>
    <mergeCell ref="B106:H106"/>
    <mergeCell ref="A97:H97"/>
    <mergeCell ref="A98:I98"/>
    <mergeCell ref="B99:H99"/>
    <mergeCell ref="B100:G100"/>
    <mergeCell ref="B87:G87"/>
    <mergeCell ref="B88:G88"/>
    <mergeCell ref="B89:G89"/>
    <mergeCell ref="B90:G90"/>
    <mergeCell ref="B91:G91"/>
    <mergeCell ref="A92:G92"/>
    <mergeCell ref="A83:I83"/>
    <mergeCell ref="B84:G84"/>
    <mergeCell ref="B85:G85"/>
    <mergeCell ref="B86:G86"/>
    <mergeCell ref="B76:G76"/>
    <mergeCell ref="B77:G77"/>
    <mergeCell ref="B78:G78"/>
    <mergeCell ref="B95:H95"/>
    <mergeCell ref="B96:G96"/>
    <mergeCell ref="J78:K78"/>
    <mergeCell ref="B79:G79"/>
    <mergeCell ref="A80:H80"/>
    <mergeCell ref="B72:G72"/>
    <mergeCell ref="B73:G73"/>
    <mergeCell ref="B74:G74"/>
    <mergeCell ref="B75:G75"/>
    <mergeCell ref="A81:G81"/>
    <mergeCell ref="A82:I82"/>
    <mergeCell ref="B66:H66"/>
    <mergeCell ref="B67:H67"/>
    <mergeCell ref="B68:H68"/>
    <mergeCell ref="A69:H69"/>
    <mergeCell ref="A70:I70"/>
    <mergeCell ref="A71:I71"/>
    <mergeCell ref="B60:G60"/>
    <mergeCell ref="B61:G61"/>
    <mergeCell ref="B62:G62"/>
    <mergeCell ref="B63:H63"/>
    <mergeCell ref="A64:I64"/>
    <mergeCell ref="B65:H65"/>
    <mergeCell ref="A53:G53"/>
    <mergeCell ref="B54:H54"/>
    <mergeCell ref="B55:H55"/>
    <mergeCell ref="B56:H56"/>
    <mergeCell ref="B58:G58"/>
    <mergeCell ref="B59:G59"/>
    <mergeCell ref="B47:G47"/>
    <mergeCell ref="B48:G48"/>
    <mergeCell ref="B49:G49"/>
    <mergeCell ref="B50:G50"/>
    <mergeCell ref="B51:G51"/>
    <mergeCell ref="B52:G52"/>
    <mergeCell ref="B57:H57"/>
    <mergeCell ref="A41:G41"/>
    <mergeCell ref="B42:G42"/>
    <mergeCell ref="A43:G43"/>
    <mergeCell ref="B44:G44"/>
    <mergeCell ref="B45:G45"/>
    <mergeCell ref="B46:G46"/>
    <mergeCell ref="A32:H32"/>
    <mergeCell ref="A36:I36"/>
    <mergeCell ref="A37:I37"/>
    <mergeCell ref="B38:G38"/>
    <mergeCell ref="B39:G39"/>
    <mergeCell ref="B40:G40"/>
    <mergeCell ref="A34:I34"/>
    <mergeCell ref="B35:G35"/>
    <mergeCell ref="B26:G26"/>
    <mergeCell ref="B27:G27"/>
    <mergeCell ref="B28:G28"/>
    <mergeCell ref="B29:G29"/>
    <mergeCell ref="B30:G30"/>
    <mergeCell ref="B31:G31"/>
    <mergeCell ref="B21:G21"/>
    <mergeCell ref="H21:I21"/>
    <mergeCell ref="A22:I22"/>
    <mergeCell ref="A23:I23"/>
    <mergeCell ref="B24:G24"/>
    <mergeCell ref="B25:H25"/>
    <mergeCell ref="B19:G19"/>
    <mergeCell ref="H19:I19"/>
    <mergeCell ref="B20:G20"/>
    <mergeCell ref="H20:I20"/>
    <mergeCell ref="A13:I13"/>
    <mergeCell ref="A14:I14"/>
    <mergeCell ref="A15:I15"/>
    <mergeCell ref="A16:I16"/>
    <mergeCell ref="B17:G17"/>
    <mergeCell ref="H17:I17"/>
    <mergeCell ref="B12:G12"/>
    <mergeCell ref="H12:I12"/>
    <mergeCell ref="B7:G7"/>
    <mergeCell ref="H7:I7"/>
    <mergeCell ref="B8:G8"/>
    <mergeCell ref="H8:I8"/>
    <mergeCell ref="B9:G9"/>
    <mergeCell ref="H9:I9"/>
    <mergeCell ref="B18:G18"/>
    <mergeCell ref="H18:I18"/>
    <mergeCell ref="A1:I1"/>
    <mergeCell ref="A2:I2"/>
    <mergeCell ref="A3:I3"/>
    <mergeCell ref="A4:I4"/>
    <mergeCell ref="A5:I5"/>
    <mergeCell ref="A6:I6"/>
    <mergeCell ref="B10:G10"/>
    <mergeCell ref="H10:I10"/>
    <mergeCell ref="B11:G11"/>
    <mergeCell ref="H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8"/>
  <sheetViews>
    <sheetView topLeftCell="A112" workbookViewId="0">
      <selection activeCell="J118" sqref="J118"/>
    </sheetView>
  </sheetViews>
  <sheetFormatPr defaultRowHeight="15"/>
  <cols>
    <col min="7" max="7" width="27.7109375" customWidth="1"/>
    <col min="8" max="8" width="15.85546875" customWidth="1"/>
    <col min="9" max="9" width="29.7109375" customWidth="1"/>
    <col min="10" max="10" width="27.42578125" style="91" customWidth="1"/>
  </cols>
  <sheetData>
    <row r="1" spans="1:9" ht="18.7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9" ht="18.75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8.75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8.75">
      <c r="A4" s="123"/>
      <c r="B4" s="124"/>
      <c r="C4" s="124"/>
      <c r="D4" s="124"/>
      <c r="E4" s="124"/>
      <c r="F4" s="124"/>
      <c r="G4" s="124"/>
      <c r="H4" s="124"/>
      <c r="I4" s="124"/>
    </row>
    <row r="5" spans="1:9" ht="18.75">
      <c r="A5" s="125"/>
      <c r="B5" s="125"/>
      <c r="C5" s="125"/>
      <c r="D5" s="125"/>
      <c r="E5" s="125"/>
      <c r="F5" s="125"/>
      <c r="G5" s="125"/>
      <c r="H5" s="125"/>
      <c r="I5" s="125"/>
    </row>
    <row r="6" spans="1:9" ht="18.75" customHeight="1">
      <c r="A6" s="126" t="s">
        <v>1</v>
      </c>
      <c r="B6" s="127"/>
      <c r="C6" s="127"/>
      <c r="D6" s="127"/>
      <c r="E6" s="127"/>
      <c r="F6" s="127"/>
      <c r="G6" s="127"/>
      <c r="H6" s="127"/>
      <c r="I6" s="128"/>
    </row>
    <row r="7" spans="1:9" ht="18.75" customHeight="1">
      <c r="A7" s="14" t="s">
        <v>2</v>
      </c>
      <c r="B7" s="134" t="s">
        <v>3</v>
      </c>
      <c r="C7" s="135"/>
      <c r="D7" s="135"/>
      <c r="E7" s="135"/>
      <c r="F7" s="135"/>
      <c r="G7" s="136"/>
      <c r="H7" s="137"/>
      <c r="I7" s="138"/>
    </row>
    <row r="8" spans="1:9" ht="18.75" customHeight="1">
      <c r="A8" s="15" t="s">
        <v>4</v>
      </c>
      <c r="B8" s="129" t="s">
        <v>5</v>
      </c>
      <c r="C8" s="130"/>
      <c r="D8" s="130"/>
      <c r="E8" s="130"/>
      <c r="F8" s="130"/>
      <c r="G8" s="131"/>
      <c r="H8" s="132" t="s">
        <v>165</v>
      </c>
      <c r="I8" s="133"/>
    </row>
    <row r="9" spans="1:9" ht="18.75" customHeight="1">
      <c r="A9" s="15" t="s">
        <v>6</v>
      </c>
      <c r="B9" s="129" t="s">
        <v>7</v>
      </c>
      <c r="C9" s="130"/>
      <c r="D9" s="130"/>
      <c r="E9" s="130"/>
      <c r="F9" s="130"/>
      <c r="G9" s="131"/>
      <c r="H9" s="132" t="s">
        <v>166</v>
      </c>
      <c r="I9" s="133"/>
    </row>
    <row r="10" spans="1:9" ht="18.75" customHeight="1">
      <c r="A10" s="15" t="s">
        <v>8</v>
      </c>
      <c r="B10" s="129" t="s">
        <v>9</v>
      </c>
      <c r="C10" s="130"/>
      <c r="D10" s="130"/>
      <c r="E10" s="130"/>
      <c r="F10" s="130"/>
      <c r="G10" s="131"/>
      <c r="H10" s="132" t="s">
        <v>123</v>
      </c>
      <c r="I10" s="133"/>
    </row>
    <row r="11" spans="1:9" ht="18.75" customHeight="1">
      <c r="A11" s="15" t="s">
        <v>10</v>
      </c>
      <c r="B11" s="129" t="s">
        <v>11</v>
      </c>
      <c r="C11" s="130"/>
      <c r="D11" s="130"/>
      <c r="E11" s="130"/>
      <c r="F11" s="130"/>
      <c r="G11" s="131"/>
      <c r="H11" s="132">
        <v>12</v>
      </c>
      <c r="I11" s="133"/>
    </row>
    <row r="12" spans="1:9" ht="18.75" customHeight="1">
      <c r="A12" s="15" t="s">
        <v>12</v>
      </c>
      <c r="B12" s="129" t="s">
        <v>13</v>
      </c>
      <c r="C12" s="130"/>
      <c r="D12" s="130"/>
      <c r="E12" s="130"/>
      <c r="F12" s="130"/>
      <c r="G12" s="131"/>
      <c r="H12" s="132"/>
      <c r="I12" s="133"/>
    </row>
    <row r="13" spans="1:9" ht="18.75">
      <c r="A13" s="129"/>
      <c r="B13" s="130"/>
      <c r="C13" s="130"/>
      <c r="D13" s="130"/>
      <c r="E13" s="130"/>
      <c r="F13" s="130"/>
      <c r="G13" s="130"/>
      <c r="H13" s="130"/>
      <c r="I13" s="131"/>
    </row>
    <row r="14" spans="1:9" ht="18.75">
      <c r="A14" s="143"/>
      <c r="B14" s="144"/>
      <c r="C14" s="144"/>
      <c r="D14" s="144"/>
      <c r="E14" s="144"/>
      <c r="F14" s="144"/>
      <c r="G14" s="144"/>
      <c r="H14" s="144"/>
      <c r="I14" s="145"/>
    </row>
    <row r="15" spans="1:9" ht="18.75" customHeight="1">
      <c r="A15" s="146" t="s">
        <v>14</v>
      </c>
      <c r="B15" s="147"/>
      <c r="C15" s="147"/>
      <c r="D15" s="147"/>
      <c r="E15" s="147"/>
      <c r="F15" s="147"/>
      <c r="G15" s="147"/>
      <c r="H15" s="147"/>
      <c r="I15" s="148"/>
    </row>
    <row r="16" spans="1:9" ht="18.75" customHeight="1">
      <c r="A16" s="149" t="s">
        <v>15</v>
      </c>
      <c r="B16" s="150"/>
      <c r="C16" s="150"/>
      <c r="D16" s="150"/>
      <c r="E16" s="150"/>
      <c r="F16" s="150"/>
      <c r="G16" s="150"/>
      <c r="H16" s="150"/>
      <c r="I16" s="151"/>
    </row>
    <row r="17" spans="1:12" ht="18.75" customHeight="1">
      <c r="A17" s="15">
        <v>1</v>
      </c>
      <c r="B17" s="129" t="s">
        <v>16</v>
      </c>
      <c r="C17" s="130"/>
      <c r="D17" s="130"/>
      <c r="E17" s="130"/>
      <c r="F17" s="130"/>
      <c r="G17" s="131"/>
      <c r="H17" s="152" t="s">
        <v>112</v>
      </c>
      <c r="I17" s="153"/>
    </row>
    <row r="18" spans="1:12" ht="18.75" customHeight="1">
      <c r="A18" s="15">
        <v>2</v>
      </c>
      <c r="B18" s="129" t="s">
        <v>17</v>
      </c>
      <c r="C18" s="130"/>
      <c r="D18" s="130"/>
      <c r="E18" s="130"/>
      <c r="F18" s="130"/>
      <c r="G18" s="131"/>
      <c r="H18" s="139" t="s">
        <v>18</v>
      </c>
      <c r="I18" s="140"/>
    </row>
    <row r="19" spans="1:12" ht="18.75" customHeight="1">
      <c r="A19" s="15">
        <v>3</v>
      </c>
      <c r="B19" s="129" t="s">
        <v>89</v>
      </c>
      <c r="C19" s="130"/>
      <c r="D19" s="130"/>
      <c r="E19" s="130"/>
      <c r="F19" s="130"/>
      <c r="G19" s="131"/>
      <c r="H19" s="141"/>
      <c r="I19" s="142"/>
      <c r="J19" s="92"/>
    </row>
    <row r="20" spans="1:12" ht="18.75" customHeight="1">
      <c r="A20" s="15">
        <v>4</v>
      </c>
      <c r="B20" s="129" t="s">
        <v>19</v>
      </c>
      <c r="C20" s="130"/>
      <c r="D20" s="130"/>
      <c r="E20" s="130"/>
      <c r="F20" s="130"/>
      <c r="G20" s="131"/>
      <c r="H20" s="139" t="s">
        <v>20</v>
      </c>
      <c r="I20" s="140"/>
    </row>
    <row r="21" spans="1:12" ht="18.75" customHeight="1">
      <c r="A21" s="16">
        <v>5</v>
      </c>
      <c r="B21" s="129" t="s">
        <v>21</v>
      </c>
      <c r="C21" s="130"/>
      <c r="D21" s="130"/>
      <c r="E21" s="130"/>
      <c r="F21" s="130"/>
      <c r="G21" s="131"/>
      <c r="H21" s="161"/>
      <c r="I21" s="162"/>
    </row>
    <row r="22" spans="1:12" ht="18.75">
      <c r="A22" s="163"/>
      <c r="B22" s="164"/>
      <c r="C22" s="164"/>
      <c r="D22" s="164"/>
      <c r="E22" s="164"/>
      <c r="F22" s="164"/>
      <c r="G22" s="164"/>
      <c r="H22" s="164"/>
      <c r="I22" s="165"/>
    </row>
    <row r="23" spans="1:12" ht="18.75" customHeight="1">
      <c r="A23" s="146" t="s">
        <v>22</v>
      </c>
      <c r="B23" s="147"/>
      <c r="C23" s="147"/>
      <c r="D23" s="147"/>
      <c r="E23" s="147"/>
      <c r="F23" s="147"/>
      <c r="G23" s="147"/>
      <c r="H23" s="147"/>
      <c r="I23" s="148"/>
    </row>
    <row r="24" spans="1:12" ht="37.5" customHeight="1">
      <c r="A24" s="3">
        <v>1</v>
      </c>
      <c r="B24" s="149" t="s">
        <v>23</v>
      </c>
      <c r="C24" s="150"/>
      <c r="D24" s="150"/>
      <c r="E24" s="150"/>
      <c r="F24" s="150"/>
      <c r="G24" s="151"/>
      <c r="H24" s="3" t="s">
        <v>24</v>
      </c>
      <c r="I24" s="4" t="s">
        <v>25</v>
      </c>
    </row>
    <row r="25" spans="1:12" ht="18.75" customHeight="1">
      <c r="A25" s="38" t="s">
        <v>2</v>
      </c>
      <c r="B25" s="166" t="s">
        <v>88</v>
      </c>
      <c r="C25" s="167"/>
      <c r="D25" s="167"/>
      <c r="E25" s="167"/>
      <c r="F25" s="167"/>
      <c r="G25" s="167"/>
      <c r="H25" s="168"/>
      <c r="I25" s="39">
        <v>1612.61</v>
      </c>
    </row>
    <row r="26" spans="1:12" ht="18.75" customHeight="1">
      <c r="A26" s="38" t="s">
        <v>4</v>
      </c>
      <c r="B26" s="154" t="s">
        <v>87</v>
      </c>
      <c r="C26" s="155"/>
      <c r="D26" s="155"/>
      <c r="E26" s="155"/>
      <c r="F26" s="155"/>
      <c r="G26" s="156"/>
      <c r="H26" s="40">
        <v>0.3</v>
      </c>
      <c r="I26" s="39">
        <f>I25*H26</f>
        <v>483.78299999999996</v>
      </c>
    </row>
    <row r="27" spans="1:12" ht="18.75" customHeight="1">
      <c r="A27" s="38" t="s">
        <v>6</v>
      </c>
      <c r="B27" s="157" t="s">
        <v>90</v>
      </c>
      <c r="C27" s="158"/>
      <c r="D27" s="158"/>
      <c r="E27" s="158"/>
      <c r="F27" s="158"/>
      <c r="G27" s="159"/>
      <c r="H27" s="40">
        <v>0</v>
      </c>
      <c r="I27" s="39">
        <f>H19*H27</f>
        <v>0</v>
      </c>
      <c r="J27" s="95"/>
    </row>
    <row r="28" spans="1:12" ht="18.75" customHeight="1">
      <c r="A28" s="38" t="s">
        <v>8</v>
      </c>
      <c r="B28" s="160" t="s">
        <v>26</v>
      </c>
      <c r="C28" s="160"/>
      <c r="D28" s="160"/>
      <c r="E28" s="160"/>
      <c r="F28" s="160"/>
      <c r="G28" s="160"/>
      <c r="H28" s="83">
        <v>0.2</v>
      </c>
      <c r="I28" s="39">
        <f>((((I25+I26+I27)/220)*0.2)*7)*15</f>
        <v>200.11024090909092</v>
      </c>
      <c r="L28" s="112"/>
    </row>
    <row r="29" spans="1:12" ht="18.75">
      <c r="A29" s="38" t="s">
        <v>10</v>
      </c>
      <c r="B29" s="160" t="s">
        <v>133</v>
      </c>
      <c r="C29" s="160"/>
      <c r="D29" s="160"/>
      <c r="E29" s="160"/>
      <c r="F29" s="160"/>
      <c r="G29" s="160"/>
      <c r="H29" s="41"/>
      <c r="I29" s="39">
        <v>0</v>
      </c>
      <c r="J29" s="91" t="s">
        <v>155</v>
      </c>
    </row>
    <row r="30" spans="1:12" ht="18.75">
      <c r="A30" s="38" t="s">
        <v>12</v>
      </c>
      <c r="B30" s="160"/>
      <c r="C30" s="160"/>
      <c r="D30" s="160"/>
      <c r="E30" s="160"/>
      <c r="F30" s="160"/>
      <c r="G30" s="160"/>
      <c r="H30" s="41"/>
      <c r="I30" s="39"/>
    </row>
    <row r="31" spans="1:12" ht="18.75">
      <c r="A31" s="44"/>
      <c r="B31" s="160"/>
      <c r="C31" s="160"/>
      <c r="D31" s="160"/>
      <c r="E31" s="160"/>
      <c r="F31" s="160"/>
      <c r="G31" s="160"/>
      <c r="H31" s="41"/>
      <c r="I31" s="39"/>
    </row>
    <row r="32" spans="1:12" ht="18.75">
      <c r="A32" s="178" t="s">
        <v>28</v>
      </c>
      <c r="B32" s="179"/>
      <c r="C32" s="179"/>
      <c r="D32" s="179"/>
      <c r="E32" s="179"/>
      <c r="F32" s="179"/>
      <c r="G32" s="179"/>
      <c r="H32" s="180"/>
      <c r="I32" s="45">
        <f>I25+I26+I27+I28+I29+I30+I31</f>
        <v>2296.5032409090909</v>
      </c>
    </row>
    <row r="33" spans="1:10" ht="18.75">
      <c r="A33" s="103"/>
      <c r="B33" s="104"/>
      <c r="C33" s="104"/>
      <c r="D33" s="104"/>
      <c r="E33" s="104"/>
      <c r="F33" s="104"/>
      <c r="G33" s="104"/>
      <c r="H33" s="104"/>
      <c r="I33" s="48"/>
    </row>
    <row r="34" spans="1:10" ht="18.75" customHeight="1">
      <c r="A34" s="186" t="s">
        <v>91</v>
      </c>
      <c r="B34" s="187"/>
      <c r="C34" s="187"/>
      <c r="D34" s="187"/>
      <c r="E34" s="187"/>
      <c r="F34" s="187"/>
      <c r="G34" s="187"/>
      <c r="H34" s="187"/>
      <c r="I34" s="188"/>
    </row>
    <row r="35" spans="1:10" ht="18.75" customHeight="1">
      <c r="A35" s="42" t="s">
        <v>2</v>
      </c>
      <c r="B35" s="189" t="s">
        <v>92</v>
      </c>
      <c r="C35" s="190"/>
      <c r="D35" s="190"/>
      <c r="E35" s="190"/>
      <c r="F35" s="190"/>
      <c r="G35" s="191"/>
      <c r="H35" s="84">
        <v>0.5</v>
      </c>
      <c r="I35" s="43">
        <f>((I32/220)*1.5*15)/2</f>
        <v>117.43482481921488</v>
      </c>
      <c r="J35" s="91" t="s">
        <v>131</v>
      </c>
    </row>
    <row r="36" spans="1:10" ht="18.75">
      <c r="A36" s="143"/>
      <c r="B36" s="144"/>
      <c r="C36" s="144"/>
      <c r="D36" s="144"/>
      <c r="E36" s="144"/>
      <c r="F36" s="144"/>
      <c r="G36" s="144"/>
      <c r="H36" s="144"/>
      <c r="I36" s="145"/>
    </row>
    <row r="37" spans="1:10" ht="18.75">
      <c r="A37" s="181" t="s">
        <v>29</v>
      </c>
      <c r="B37" s="182"/>
      <c r="C37" s="182"/>
      <c r="D37" s="182"/>
      <c r="E37" s="182"/>
      <c r="F37" s="182"/>
      <c r="G37" s="182"/>
      <c r="H37" s="182"/>
      <c r="I37" s="183"/>
    </row>
    <row r="38" spans="1:10" ht="18.75" customHeight="1">
      <c r="A38" s="17" t="s">
        <v>30</v>
      </c>
      <c r="B38" s="184" t="s">
        <v>31</v>
      </c>
      <c r="C38" s="185"/>
      <c r="D38" s="185"/>
      <c r="E38" s="185"/>
      <c r="F38" s="185"/>
      <c r="G38" s="185"/>
      <c r="H38" s="18" t="s">
        <v>32</v>
      </c>
      <c r="I38" s="19" t="s">
        <v>25</v>
      </c>
    </row>
    <row r="39" spans="1:10" ht="18.75" customHeight="1">
      <c r="A39" s="49" t="s">
        <v>2</v>
      </c>
      <c r="B39" s="166" t="s">
        <v>93</v>
      </c>
      <c r="C39" s="167"/>
      <c r="D39" s="167"/>
      <c r="E39" s="167"/>
      <c r="F39" s="167"/>
      <c r="G39" s="168"/>
      <c r="H39" s="50">
        <v>8.3299999999999999E-2</v>
      </c>
      <c r="I39" s="39">
        <f>I32*H39</f>
        <v>191.29871996772727</v>
      </c>
    </row>
    <row r="40" spans="1:10" ht="18.75" customHeight="1">
      <c r="A40" s="49" t="s">
        <v>4</v>
      </c>
      <c r="B40" s="166" t="s">
        <v>33</v>
      </c>
      <c r="C40" s="167"/>
      <c r="D40" s="167"/>
      <c r="E40" s="167"/>
      <c r="F40" s="167"/>
      <c r="G40" s="168"/>
      <c r="H40" s="50">
        <v>0.1111</v>
      </c>
      <c r="I40" s="39">
        <f>I32*H40</f>
        <v>255.14151006500001</v>
      </c>
    </row>
    <row r="41" spans="1:10" ht="18.75">
      <c r="A41" s="169" t="s">
        <v>34</v>
      </c>
      <c r="B41" s="169"/>
      <c r="C41" s="169"/>
      <c r="D41" s="169"/>
      <c r="E41" s="169"/>
      <c r="F41" s="169"/>
      <c r="G41" s="169"/>
      <c r="H41" s="51"/>
      <c r="I41" s="24">
        <f>SUM(I39:I40)</f>
        <v>446.4402300327273</v>
      </c>
    </row>
    <row r="42" spans="1:10" ht="18.75">
      <c r="A42" s="49"/>
      <c r="B42" s="170"/>
      <c r="C42" s="171"/>
      <c r="D42" s="171"/>
      <c r="E42" s="171"/>
      <c r="F42" s="171"/>
      <c r="G42" s="171"/>
      <c r="H42" s="52"/>
      <c r="I42" s="39"/>
    </row>
    <row r="43" spans="1:10" ht="18.75">
      <c r="A43" s="172"/>
      <c r="B43" s="173"/>
      <c r="C43" s="173"/>
      <c r="D43" s="173"/>
      <c r="E43" s="173"/>
      <c r="F43" s="173"/>
      <c r="G43" s="174"/>
      <c r="H43" s="51"/>
      <c r="I43" s="24"/>
    </row>
    <row r="44" spans="1:10" ht="18.75" customHeight="1">
      <c r="A44" s="97" t="s">
        <v>35</v>
      </c>
      <c r="B44" s="175" t="s">
        <v>36</v>
      </c>
      <c r="C44" s="176"/>
      <c r="D44" s="176"/>
      <c r="E44" s="176"/>
      <c r="F44" s="176"/>
      <c r="G44" s="177"/>
      <c r="H44" s="53" t="s">
        <v>32</v>
      </c>
      <c r="I44" s="54" t="s">
        <v>25</v>
      </c>
    </row>
    <row r="45" spans="1:10" ht="18.75">
      <c r="A45" s="55" t="s">
        <v>2</v>
      </c>
      <c r="B45" s="166" t="s">
        <v>37</v>
      </c>
      <c r="C45" s="167"/>
      <c r="D45" s="167"/>
      <c r="E45" s="167"/>
      <c r="F45" s="167"/>
      <c r="G45" s="168"/>
      <c r="H45" s="40">
        <v>0.2</v>
      </c>
      <c r="I45" s="39">
        <f>(I32+I41+I102)*H45</f>
        <v>565.44502797663642</v>
      </c>
    </row>
    <row r="46" spans="1:10" ht="18.75" customHeight="1">
      <c r="A46" s="55" t="s">
        <v>4</v>
      </c>
      <c r="B46" s="166" t="s">
        <v>38</v>
      </c>
      <c r="C46" s="167"/>
      <c r="D46" s="167"/>
      <c r="E46" s="167"/>
      <c r="F46" s="167"/>
      <c r="G46" s="168"/>
      <c r="H46" s="40">
        <v>2.5000000000000001E-2</v>
      </c>
      <c r="I46" s="39">
        <f>(I32+I41+I102)*H46</f>
        <v>70.680628497079553</v>
      </c>
    </row>
    <row r="47" spans="1:10" ht="18.75" customHeight="1">
      <c r="A47" s="55" t="s">
        <v>6</v>
      </c>
      <c r="B47" s="166" t="s">
        <v>39</v>
      </c>
      <c r="C47" s="167"/>
      <c r="D47" s="167"/>
      <c r="E47" s="167"/>
      <c r="F47" s="167"/>
      <c r="G47" s="168"/>
      <c r="H47" s="40">
        <v>0.03</v>
      </c>
      <c r="I47" s="39">
        <f>(I32+I41+I102)*H47</f>
        <v>84.816754196495452</v>
      </c>
      <c r="J47" s="91" t="s">
        <v>120</v>
      </c>
    </row>
    <row r="48" spans="1:10" ht="18.75" customHeight="1">
      <c r="A48" s="55" t="s">
        <v>8</v>
      </c>
      <c r="B48" s="166" t="s">
        <v>40</v>
      </c>
      <c r="C48" s="167"/>
      <c r="D48" s="167"/>
      <c r="E48" s="167"/>
      <c r="F48" s="167"/>
      <c r="G48" s="168"/>
      <c r="H48" s="40">
        <v>1.4999999999999999E-2</v>
      </c>
      <c r="I48" s="39">
        <f>(I32+I41+I102)*H48</f>
        <v>42.408377098247726</v>
      </c>
    </row>
    <row r="49" spans="1:10" ht="18.75" customHeight="1">
      <c r="A49" s="55" t="s">
        <v>10</v>
      </c>
      <c r="B49" s="166" t="s">
        <v>41</v>
      </c>
      <c r="C49" s="167"/>
      <c r="D49" s="167"/>
      <c r="E49" s="167"/>
      <c r="F49" s="167"/>
      <c r="G49" s="168"/>
      <c r="H49" s="40">
        <v>0.01</v>
      </c>
      <c r="I49" s="39">
        <f>(I32+I41+I102)*H49</f>
        <v>28.27225139883182</v>
      </c>
    </row>
    <row r="50" spans="1:10" ht="18.75" customHeight="1">
      <c r="A50" s="55" t="s">
        <v>12</v>
      </c>
      <c r="B50" s="166" t="s">
        <v>42</v>
      </c>
      <c r="C50" s="167"/>
      <c r="D50" s="167"/>
      <c r="E50" s="167"/>
      <c r="F50" s="167"/>
      <c r="G50" s="168"/>
      <c r="H50" s="40">
        <v>6.0000000000000001E-3</v>
      </c>
      <c r="I50" s="39">
        <f>(I32+I41+I102)*H50</f>
        <v>16.963350839299093</v>
      </c>
    </row>
    <row r="51" spans="1:10" ht="18.75">
      <c r="A51" s="55" t="s">
        <v>43</v>
      </c>
      <c r="B51" s="166" t="s">
        <v>44</v>
      </c>
      <c r="C51" s="167"/>
      <c r="D51" s="167"/>
      <c r="E51" s="167"/>
      <c r="F51" s="167"/>
      <c r="G51" s="168"/>
      <c r="H51" s="40">
        <v>2E-3</v>
      </c>
      <c r="I51" s="39">
        <f>(I32+I41+I102)*H51</f>
        <v>5.6544502797663636</v>
      </c>
    </row>
    <row r="52" spans="1:10" ht="18.75">
      <c r="A52" s="56" t="s">
        <v>45</v>
      </c>
      <c r="B52" s="166" t="s">
        <v>46</v>
      </c>
      <c r="C52" s="167"/>
      <c r="D52" s="167"/>
      <c r="E52" s="167"/>
      <c r="F52" s="167"/>
      <c r="G52" s="168"/>
      <c r="H52" s="57">
        <v>0.08</v>
      </c>
      <c r="I52" s="39">
        <f>(I32+I41+I102)*H52</f>
        <v>226.17801119065456</v>
      </c>
    </row>
    <row r="53" spans="1:10" ht="18.75">
      <c r="A53" s="192" t="s">
        <v>34</v>
      </c>
      <c r="B53" s="193"/>
      <c r="C53" s="193"/>
      <c r="D53" s="193"/>
      <c r="E53" s="193"/>
      <c r="F53" s="193"/>
      <c r="G53" s="194"/>
      <c r="H53" s="5">
        <f>H45+H46+H47+H48+H49+H50+H51+H52</f>
        <v>0.36800000000000005</v>
      </c>
      <c r="I53" s="20">
        <f>I45+I46+I47+I48+I49+I50+I51+I52</f>
        <v>1040.418851477011</v>
      </c>
    </row>
    <row r="54" spans="1:10" ht="18.75" customHeight="1">
      <c r="A54" s="6" t="s">
        <v>47</v>
      </c>
      <c r="B54" s="149" t="s">
        <v>48</v>
      </c>
      <c r="C54" s="150"/>
      <c r="D54" s="150"/>
      <c r="E54" s="150"/>
      <c r="F54" s="150"/>
      <c r="G54" s="150"/>
      <c r="H54" s="151"/>
      <c r="I54" s="7" t="s">
        <v>25</v>
      </c>
    </row>
    <row r="55" spans="1:10" ht="18.75" customHeight="1">
      <c r="A55" s="49" t="s">
        <v>2</v>
      </c>
      <c r="B55" s="166" t="s">
        <v>94</v>
      </c>
      <c r="C55" s="167"/>
      <c r="D55" s="167"/>
      <c r="E55" s="167"/>
      <c r="F55" s="167"/>
      <c r="G55" s="167"/>
      <c r="H55" s="168"/>
      <c r="I55" s="64">
        <f xml:space="preserve"> 4*2*15-((6/100)*I25)</f>
        <v>23.243400000000008</v>
      </c>
      <c r="J55" s="91" t="s">
        <v>163</v>
      </c>
    </row>
    <row r="56" spans="1:10" ht="18.75" customHeight="1">
      <c r="A56" s="49" t="s">
        <v>4</v>
      </c>
      <c r="B56" s="166" t="s">
        <v>95</v>
      </c>
      <c r="C56" s="167"/>
      <c r="D56" s="167"/>
      <c r="E56" s="167"/>
      <c r="F56" s="167"/>
      <c r="G56" s="167"/>
      <c r="H56" s="168"/>
      <c r="I56" s="39">
        <f>(28*15)-(0.02*(26*15))</f>
        <v>412.2</v>
      </c>
      <c r="J56" s="90" t="s">
        <v>164</v>
      </c>
    </row>
    <row r="57" spans="1:10" ht="18.75" customHeight="1">
      <c r="A57" s="49" t="s">
        <v>6</v>
      </c>
      <c r="B57" s="166" t="s">
        <v>125</v>
      </c>
      <c r="C57" s="167"/>
      <c r="D57" s="167"/>
      <c r="E57" s="167"/>
      <c r="F57" s="167"/>
      <c r="G57" s="167"/>
      <c r="H57" s="168"/>
      <c r="I57" s="39">
        <f>(15*28)/12</f>
        <v>35</v>
      </c>
      <c r="J57" s="90" t="s">
        <v>126</v>
      </c>
    </row>
    <row r="58" spans="1:10" ht="18.75" customHeight="1">
      <c r="A58" s="49" t="s">
        <v>8</v>
      </c>
      <c r="B58" s="160" t="s">
        <v>115</v>
      </c>
      <c r="C58" s="160"/>
      <c r="D58" s="160"/>
      <c r="E58" s="160"/>
      <c r="F58" s="160"/>
      <c r="G58" s="160"/>
      <c r="H58" s="41"/>
      <c r="I58" s="39">
        <v>45</v>
      </c>
      <c r="J58" s="91" t="s">
        <v>116</v>
      </c>
    </row>
    <row r="59" spans="1:10" ht="18.75" customHeight="1">
      <c r="A59" s="49" t="s">
        <v>10</v>
      </c>
      <c r="B59" s="160" t="s">
        <v>113</v>
      </c>
      <c r="C59" s="160"/>
      <c r="D59" s="160"/>
      <c r="E59" s="160"/>
      <c r="F59" s="160"/>
      <c r="G59" s="160"/>
      <c r="H59" s="41"/>
      <c r="I59" s="64">
        <v>120</v>
      </c>
      <c r="J59" s="91" t="s">
        <v>114</v>
      </c>
    </row>
    <row r="60" spans="1:10" ht="18.75" customHeight="1">
      <c r="A60" s="49" t="s">
        <v>12</v>
      </c>
      <c r="B60" s="160" t="s">
        <v>117</v>
      </c>
      <c r="C60" s="160"/>
      <c r="D60" s="160"/>
      <c r="E60" s="160"/>
      <c r="F60" s="160"/>
      <c r="G60" s="160"/>
      <c r="H60" s="41"/>
      <c r="I60" s="64">
        <v>5</v>
      </c>
      <c r="J60" s="91" t="s">
        <v>127</v>
      </c>
    </row>
    <row r="61" spans="1:10" ht="18.75">
      <c r="A61" s="49" t="s">
        <v>43</v>
      </c>
      <c r="B61" s="166" t="s">
        <v>118</v>
      </c>
      <c r="C61" s="167"/>
      <c r="D61" s="167"/>
      <c r="E61" s="167"/>
      <c r="F61" s="167"/>
      <c r="G61" s="168"/>
      <c r="H61" s="41"/>
      <c r="I61" s="64">
        <v>7</v>
      </c>
      <c r="J61" s="91" t="s">
        <v>119</v>
      </c>
    </row>
    <row r="62" spans="1:10" ht="18.75">
      <c r="A62" s="23"/>
      <c r="B62" s="166"/>
      <c r="C62" s="167"/>
      <c r="D62" s="167"/>
      <c r="E62" s="167"/>
      <c r="F62" s="167"/>
      <c r="G62" s="168"/>
      <c r="H62" s="41"/>
      <c r="I62" s="64"/>
    </row>
    <row r="63" spans="1:10" ht="18.75">
      <c r="A63" s="23"/>
      <c r="B63" s="172" t="s">
        <v>34</v>
      </c>
      <c r="C63" s="173"/>
      <c r="D63" s="173"/>
      <c r="E63" s="173"/>
      <c r="F63" s="173"/>
      <c r="G63" s="173"/>
      <c r="H63" s="174"/>
      <c r="I63" s="24">
        <f>I55+I56+I58+I59+I60+I61+I62</f>
        <v>612.4434</v>
      </c>
    </row>
    <row r="64" spans="1:10" ht="18.75" customHeight="1">
      <c r="A64" s="181" t="s">
        <v>49</v>
      </c>
      <c r="B64" s="182"/>
      <c r="C64" s="182"/>
      <c r="D64" s="182"/>
      <c r="E64" s="182"/>
      <c r="F64" s="182"/>
      <c r="G64" s="182"/>
      <c r="H64" s="182"/>
      <c r="I64" s="183"/>
    </row>
    <row r="65" spans="1:11" ht="18.75">
      <c r="A65" s="23">
        <v>2</v>
      </c>
      <c r="B65" s="198" t="s">
        <v>50</v>
      </c>
      <c r="C65" s="199"/>
      <c r="D65" s="199"/>
      <c r="E65" s="199"/>
      <c r="F65" s="199"/>
      <c r="G65" s="199"/>
      <c r="H65" s="200"/>
      <c r="I65" s="58" t="s">
        <v>25</v>
      </c>
    </row>
    <row r="66" spans="1:11" ht="18.75">
      <c r="A66" s="49" t="s">
        <v>30</v>
      </c>
      <c r="B66" s="166" t="s">
        <v>31</v>
      </c>
      <c r="C66" s="167"/>
      <c r="D66" s="167"/>
      <c r="E66" s="167"/>
      <c r="F66" s="167"/>
      <c r="G66" s="167"/>
      <c r="H66" s="168"/>
      <c r="I66" s="39">
        <f>I41</f>
        <v>446.4402300327273</v>
      </c>
    </row>
    <row r="67" spans="1:11" ht="18.75">
      <c r="A67" s="49" t="s">
        <v>35</v>
      </c>
      <c r="B67" s="166" t="s">
        <v>36</v>
      </c>
      <c r="C67" s="167"/>
      <c r="D67" s="167"/>
      <c r="E67" s="167"/>
      <c r="F67" s="167"/>
      <c r="G67" s="167"/>
      <c r="H67" s="168"/>
      <c r="I67" s="39">
        <f>I53</f>
        <v>1040.418851477011</v>
      </c>
    </row>
    <row r="68" spans="1:11" ht="18.75">
      <c r="A68" s="49" t="s">
        <v>47</v>
      </c>
      <c r="B68" s="166" t="s">
        <v>48</v>
      </c>
      <c r="C68" s="167"/>
      <c r="D68" s="167"/>
      <c r="E68" s="167"/>
      <c r="F68" s="167"/>
      <c r="G68" s="167"/>
      <c r="H68" s="168"/>
      <c r="I68" s="39">
        <f>I63</f>
        <v>612.4434</v>
      </c>
    </row>
    <row r="69" spans="1:11" ht="18.75">
      <c r="A69" s="172" t="s">
        <v>28</v>
      </c>
      <c r="B69" s="173"/>
      <c r="C69" s="173"/>
      <c r="D69" s="173"/>
      <c r="E69" s="173"/>
      <c r="F69" s="173"/>
      <c r="G69" s="173"/>
      <c r="H69" s="174"/>
      <c r="I69" s="24">
        <f>I66+I67+I68</f>
        <v>2099.3024815097383</v>
      </c>
    </row>
    <row r="70" spans="1:11" ht="18.75">
      <c r="A70" s="143"/>
      <c r="B70" s="144"/>
      <c r="C70" s="144"/>
      <c r="D70" s="144"/>
      <c r="E70" s="144"/>
      <c r="F70" s="144"/>
      <c r="G70" s="144"/>
      <c r="H70" s="144"/>
      <c r="I70" s="145"/>
    </row>
    <row r="71" spans="1:11" ht="18.75">
      <c r="A71" s="195" t="s">
        <v>51</v>
      </c>
      <c r="B71" s="196"/>
      <c r="C71" s="196"/>
      <c r="D71" s="196"/>
      <c r="E71" s="196"/>
      <c r="F71" s="196"/>
      <c r="G71" s="196"/>
      <c r="H71" s="196"/>
      <c r="I71" s="197"/>
      <c r="J71" s="118" t="s">
        <v>121</v>
      </c>
    </row>
    <row r="72" spans="1:11" ht="18.75">
      <c r="A72" s="59">
        <v>3</v>
      </c>
      <c r="B72" s="175" t="s">
        <v>52</v>
      </c>
      <c r="C72" s="176"/>
      <c r="D72" s="176"/>
      <c r="E72" s="176"/>
      <c r="F72" s="176"/>
      <c r="G72" s="177"/>
      <c r="H72" s="59" t="s">
        <v>32</v>
      </c>
      <c r="I72" s="60" t="s">
        <v>25</v>
      </c>
    </row>
    <row r="73" spans="1:11" ht="35.25" customHeight="1">
      <c r="A73" s="49" t="s">
        <v>2</v>
      </c>
      <c r="B73" s="160" t="s">
        <v>96</v>
      </c>
      <c r="C73" s="160"/>
      <c r="D73" s="160"/>
      <c r="E73" s="160"/>
      <c r="F73" s="160"/>
      <c r="G73" s="160"/>
      <c r="H73" s="52">
        <v>4.1999999999999997E-3</v>
      </c>
      <c r="I73" s="61">
        <f>I32*H73</f>
        <v>9.6453136118181817</v>
      </c>
    </row>
    <row r="74" spans="1:11" ht="36" customHeight="1">
      <c r="A74" s="49" t="s">
        <v>4</v>
      </c>
      <c r="B74" s="166" t="s">
        <v>97</v>
      </c>
      <c r="C74" s="167"/>
      <c r="D74" s="167"/>
      <c r="E74" s="167"/>
      <c r="F74" s="167"/>
      <c r="G74" s="168"/>
      <c r="H74" s="40">
        <f>H52*H73</f>
        <v>3.3599999999999998E-4</v>
      </c>
      <c r="I74" s="39">
        <f>H74*I32</f>
        <v>0.77162508894545445</v>
      </c>
      <c r="J74" s="93"/>
      <c r="K74" s="81"/>
    </row>
    <row r="75" spans="1:11" ht="35.25" customHeight="1">
      <c r="A75" s="62" t="s">
        <v>6</v>
      </c>
      <c r="B75" s="160" t="s">
        <v>98</v>
      </c>
      <c r="C75" s="160"/>
      <c r="D75" s="160"/>
      <c r="E75" s="160"/>
      <c r="F75" s="160"/>
      <c r="G75" s="160"/>
      <c r="H75" s="52">
        <v>3.44E-2</v>
      </c>
      <c r="I75" s="63">
        <f>H75*I32</f>
        <v>78.999711487272734</v>
      </c>
      <c r="J75" s="93"/>
      <c r="K75" s="82"/>
    </row>
    <row r="76" spans="1:11" ht="35.25" customHeight="1">
      <c r="A76" s="62" t="s">
        <v>8</v>
      </c>
      <c r="B76" s="160" t="s">
        <v>99</v>
      </c>
      <c r="C76" s="160"/>
      <c r="D76" s="160"/>
      <c r="E76" s="160"/>
      <c r="F76" s="160"/>
      <c r="G76" s="160"/>
      <c r="H76" s="80">
        <v>1.9400000000000001E-2</v>
      </c>
      <c r="I76" s="63">
        <f>I32*H76</f>
        <v>44.552162873636362</v>
      </c>
      <c r="J76" s="119" t="s">
        <v>132</v>
      </c>
    </row>
    <row r="77" spans="1:11" ht="36.75" customHeight="1">
      <c r="A77" s="49" t="s">
        <v>10</v>
      </c>
      <c r="B77" s="166" t="s">
        <v>100</v>
      </c>
      <c r="C77" s="167"/>
      <c r="D77" s="167"/>
      <c r="E77" s="167"/>
      <c r="F77" s="167"/>
      <c r="G77" s="168"/>
      <c r="H77" s="40">
        <f>H76*H53</f>
        <v>7.1392000000000009E-3</v>
      </c>
      <c r="I77" s="39">
        <f>I32*H77</f>
        <v>16.395195937498183</v>
      </c>
    </row>
    <row r="78" spans="1:11" ht="33.75" customHeight="1">
      <c r="A78" s="62" t="s">
        <v>12</v>
      </c>
      <c r="B78" s="160" t="s">
        <v>101</v>
      </c>
      <c r="C78" s="160"/>
      <c r="D78" s="160"/>
      <c r="E78" s="160"/>
      <c r="F78" s="160"/>
      <c r="G78" s="160"/>
      <c r="H78" s="40">
        <v>6.2E-4</v>
      </c>
      <c r="I78" s="63">
        <f>H78*I32</f>
        <v>1.4238320093636363</v>
      </c>
      <c r="J78" s="201"/>
      <c r="K78" s="202"/>
    </row>
    <row r="79" spans="1:11" ht="18.75">
      <c r="A79" s="8"/>
      <c r="B79" s="123"/>
      <c r="C79" s="123"/>
      <c r="D79" s="123"/>
      <c r="E79" s="123"/>
      <c r="F79" s="123"/>
      <c r="G79" s="123"/>
      <c r="H79" s="21"/>
      <c r="I79" s="9"/>
    </row>
    <row r="80" spans="1:11" ht="18.75">
      <c r="A80" s="172" t="s">
        <v>28</v>
      </c>
      <c r="B80" s="173"/>
      <c r="C80" s="173"/>
      <c r="D80" s="173"/>
      <c r="E80" s="173"/>
      <c r="F80" s="173"/>
      <c r="G80" s="173"/>
      <c r="H80" s="174"/>
      <c r="I80" s="24">
        <f>I73+I74+I75+I76+I77+I78</f>
        <v>151.78784100853457</v>
      </c>
    </row>
    <row r="81" spans="1:10" ht="18.75" customHeight="1">
      <c r="A81" s="143"/>
      <c r="B81" s="144"/>
      <c r="C81" s="144"/>
      <c r="D81" s="144"/>
      <c r="E81" s="144"/>
      <c r="F81" s="144"/>
      <c r="G81" s="145"/>
      <c r="H81" s="10"/>
      <c r="I81" s="11"/>
    </row>
    <row r="82" spans="1:10" ht="18.75" customHeight="1">
      <c r="A82" s="146" t="s">
        <v>53</v>
      </c>
      <c r="B82" s="147"/>
      <c r="C82" s="147"/>
      <c r="D82" s="147"/>
      <c r="E82" s="147"/>
      <c r="F82" s="147"/>
      <c r="G82" s="147"/>
      <c r="H82" s="147"/>
      <c r="I82" s="148"/>
    </row>
    <row r="83" spans="1:10" ht="18.75">
      <c r="A83" s="203" t="s">
        <v>54</v>
      </c>
      <c r="B83" s="204"/>
      <c r="C83" s="204"/>
      <c r="D83" s="204"/>
      <c r="E83" s="204"/>
      <c r="F83" s="204"/>
      <c r="G83" s="204"/>
      <c r="H83" s="204"/>
      <c r="I83" s="205"/>
      <c r="J83" s="119" t="s">
        <v>128</v>
      </c>
    </row>
    <row r="84" spans="1:10" ht="18.75" customHeight="1">
      <c r="A84" s="65" t="s">
        <v>55</v>
      </c>
      <c r="B84" s="169" t="s">
        <v>56</v>
      </c>
      <c r="C84" s="169"/>
      <c r="D84" s="169"/>
      <c r="E84" s="169"/>
      <c r="F84" s="169"/>
      <c r="G84" s="169"/>
      <c r="H84" s="59" t="s">
        <v>32</v>
      </c>
      <c r="I84" s="66" t="s">
        <v>25</v>
      </c>
    </row>
    <row r="85" spans="1:10" ht="18.75" customHeight="1">
      <c r="A85" s="49" t="s">
        <v>2</v>
      </c>
      <c r="B85" s="160" t="s">
        <v>57</v>
      </c>
      <c r="C85" s="160"/>
      <c r="D85" s="160"/>
      <c r="E85" s="160"/>
      <c r="F85" s="160"/>
      <c r="G85" s="160"/>
      <c r="H85" s="52">
        <v>1.6199999999999999E-2</v>
      </c>
      <c r="I85" s="39">
        <f>I32*H85</f>
        <v>37.20335250272727</v>
      </c>
      <c r="J85" s="90" t="s">
        <v>130</v>
      </c>
    </row>
    <row r="86" spans="1:10" ht="18.75" customHeight="1">
      <c r="A86" s="49" t="s">
        <v>4</v>
      </c>
      <c r="B86" s="166" t="s">
        <v>103</v>
      </c>
      <c r="C86" s="167"/>
      <c r="D86" s="167"/>
      <c r="E86" s="167"/>
      <c r="F86" s="167"/>
      <c r="G86" s="168"/>
      <c r="H86" s="52">
        <v>2.8E-3</v>
      </c>
      <c r="I86" s="63">
        <f>I32*H86</f>
        <v>6.4302090745454548</v>
      </c>
      <c r="J86" s="91" t="s">
        <v>129</v>
      </c>
    </row>
    <row r="87" spans="1:10" ht="18.75" customHeight="1">
      <c r="A87" s="49" t="s">
        <v>6</v>
      </c>
      <c r="B87" s="166" t="s">
        <v>104</v>
      </c>
      <c r="C87" s="167"/>
      <c r="D87" s="167"/>
      <c r="E87" s="167"/>
      <c r="F87" s="167"/>
      <c r="G87" s="168"/>
      <c r="H87" s="40">
        <v>2.0000000000000001E-4</v>
      </c>
      <c r="I87" s="63">
        <f>I32*H87</f>
        <v>0.45930064818181821</v>
      </c>
      <c r="J87" s="91" t="s">
        <v>129</v>
      </c>
    </row>
    <row r="88" spans="1:10" ht="18.75" customHeight="1">
      <c r="A88" s="49" t="s">
        <v>8</v>
      </c>
      <c r="B88" s="166" t="s">
        <v>105</v>
      </c>
      <c r="C88" s="167"/>
      <c r="D88" s="167"/>
      <c r="E88" s="167"/>
      <c r="F88" s="167"/>
      <c r="G88" s="168"/>
      <c r="H88" s="40">
        <v>6.9999999999999999E-4</v>
      </c>
      <c r="I88" s="63">
        <f>I32*H88</f>
        <v>1.6075522686363637</v>
      </c>
      <c r="J88" s="91" t="s">
        <v>129</v>
      </c>
    </row>
    <row r="89" spans="1:10" ht="18.75" customHeight="1">
      <c r="A89" s="49" t="s">
        <v>10</v>
      </c>
      <c r="B89" s="166" t="s">
        <v>106</v>
      </c>
      <c r="C89" s="167"/>
      <c r="D89" s="167"/>
      <c r="E89" s="167"/>
      <c r="F89" s="167"/>
      <c r="G89" s="168"/>
      <c r="H89" s="40">
        <v>2.8999999999999998E-3</v>
      </c>
      <c r="I89" s="63">
        <f>I32*H89</f>
        <v>6.659859398636363</v>
      </c>
      <c r="J89" s="91" t="s">
        <v>129</v>
      </c>
    </row>
    <row r="90" spans="1:10" ht="18.75">
      <c r="A90" s="49" t="s">
        <v>12</v>
      </c>
      <c r="B90" s="166" t="s">
        <v>102</v>
      </c>
      <c r="C90" s="167"/>
      <c r="D90" s="167"/>
      <c r="E90" s="167"/>
      <c r="F90" s="167"/>
      <c r="G90" s="168"/>
      <c r="H90" s="67">
        <v>1.3899999999999999E-2</v>
      </c>
      <c r="I90" s="39">
        <f>I32*H90</f>
        <v>31.921395048636363</v>
      </c>
      <c r="J90" s="91" t="s">
        <v>129</v>
      </c>
    </row>
    <row r="91" spans="1:10" ht="18.75">
      <c r="A91" s="68" t="s">
        <v>43</v>
      </c>
      <c r="B91" s="209" t="s">
        <v>58</v>
      </c>
      <c r="C91" s="209"/>
      <c r="D91" s="209"/>
      <c r="E91" s="209"/>
      <c r="F91" s="209"/>
      <c r="G91" s="209"/>
      <c r="H91" s="69">
        <v>0</v>
      </c>
      <c r="I91" s="39">
        <v>0</v>
      </c>
    </row>
    <row r="92" spans="1:10" ht="18.75">
      <c r="A92" s="172" t="s">
        <v>59</v>
      </c>
      <c r="B92" s="173"/>
      <c r="C92" s="173"/>
      <c r="D92" s="173"/>
      <c r="E92" s="173"/>
      <c r="F92" s="173"/>
      <c r="G92" s="173"/>
      <c r="H92" s="13">
        <f>SUM(H85:H91)</f>
        <v>3.6699999999999997E-2</v>
      </c>
      <c r="I92" s="25">
        <f>I85+I86+I87+I88+I89+I90+I91</f>
        <v>84.28166894136362</v>
      </c>
    </row>
    <row r="93" spans="1:10" ht="18.75">
      <c r="A93" s="97"/>
      <c r="B93" s="70"/>
      <c r="C93" s="98"/>
      <c r="D93" s="98"/>
      <c r="E93" s="98"/>
      <c r="F93" s="98"/>
      <c r="G93" s="98"/>
      <c r="H93" s="71"/>
      <c r="I93" s="25"/>
      <c r="J93" s="92"/>
    </row>
    <row r="94" spans="1:10" ht="18.75">
      <c r="A94" s="26"/>
      <c r="B94" s="27"/>
      <c r="C94" s="27"/>
      <c r="D94" s="27"/>
      <c r="E94" s="27"/>
      <c r="F94" s="27"/>
      <c r="G94" s="27"/>
      <c r="H94" s="28">
        <f>SUM(H92:H93)</f>
        <v>3.6699999999999997E-2</v>
      </c>
      <c r="I94" s="24">
        <f>SUM(I92:I93)</f>
        <v>84.28166894136362</v>
      </c>
    </row>
    <row r="95" spans="1:10" ht="18.75" customHeight="1">
      <c r="A95" s="65" t="s">
        <v>60</v>
      </c>
      <c r="B95" s="206" t="s">
        <v>61</v>
      </c>
      <c r="C95" s="207"/>
      <c r="D95" s="207"/>
      <c r="E95" s="207"/>
      <c r="F95" s="207"/>
      <c r="G95" s="207"/>
      <c r="H95" s="208"/>
      <c r="I95" s="66" t="s">
        <v>25</v>
      </c>
    </row>
    <row r="96" spans="1:10" ht="18.75">
      <c r="A96" s="49" t="s">
        <v>2</v>
      </c>
      <c r="B96" s="160" t="s">
        <v>62</v>
      </c>
      <c r="C96" s="160"/>
      <c r="D96" s="160"/>
      <c r="E96" s="160"/>
      <c r="F96" s="160"/>
      <c r="G96" s="160"/>
      <c r="H96" s="40">
        <v>0</v>
      </c>
      <c r="I96" s="74">
        <f>(I32/180)*H96*15</f>
        <v>0</v>
      </c>
    </row>
    <row r="97" spans="1:10" ht="18.75">
      <c r="A97" s="172" t="s">
        <v>34</v>
      </c>
      <c r="B97" s="173"/>
      <c r="C97" s="173"/>
      <c r="D97" s="173"/>
      <c r="E97" s="173"/>
      <c r="F97" s="173"/>
      <c r="G97" s="173"/>
      <c r="H97" s="174"/>
      <c r="I97" s="29">
        <f>I92+I96</f>
        <v>84.28166894136362</v>
      </c>
    </row>
    <row r="98" spans="1:10" ht="18.75" customHeight="1">
      <c r="A98" s="195" t="s">
        <v>63</v>
      </c>
      <c r="B98" s="196"/>
      <c r="C98" s="196"/>
      <c r="D98" s="196"/>
      <c r="E98" s="196"/>
      <c r="F98" s="196"/>
      <c r="G98" s="196"/>
      <c r="H98" s="196"/>
      <c r="I98" s="197"/>
    </row>
    <row r="99" spans="1:10" ht="18.75" customHeight="1">
      <c r="A99" s="102">
        <v>4</v>
      </c>
      <c r="B99" s="175" t="s">
        <v>64</v>
      </c>
      <c r="C99" s="176"/>
      <c r="D99" s="176"/>
      <c r="E99" s="176"/>
      <c r="F99" s="176"/>
      <c r="G99" s="176"/>
      <c r="H99" s="177"/>
      <c r="I99" s="29" t="s">
        <v>25</v>
      </c>
    </row>
    <row r="100" spans="1:10" ht="18.75" customHeight="1">
      <c r="A100" s="49" t="s">
        <v>55</v>
      </c>
      <c r="B100" s="160" t="s">
        <v>65</v>
      </c>
      <c r="C100" s="160"/>
      <c r="D100" s="160"/>
      <c r="E100" s="160"/>
      <c r="F100" s="160"/>
      <c r="G100" s="160"/>
      <c r="H100" s="73"/>
      <c r="I100" s="39">
        <f>I94</f>
        <v>84.28166894136362</v>
      </c>
      <c r="J100" s="94"/>
    </row>
    <row r="101" spans="1:10" ht="18.75">
      <c r="A101" s="49" t="s">
        <v>60</v>
      </c>
      <c r="B101" s="160" t="s">
        <v>61</v>
      </c>
      <c r="C101" s="160"/>
      <c r="D101" s="160"/>
      <c r="E101" s="160"/>
      <c r="F101" s="160"/>
      <c r="G101" s="160"/>
      <c r="H101" s="73"/>
      <c r="I101" s="39">
        <f>I96</f>
        <v>0</v>
      </c>
    </row>
    <row r="102" spans="1:10" ht="18.75">
      <c r="A102" s="172" t="s">
        <v>28</v>
      </c>
      <c r="B102" s="173"/>
      <c r="C102" s="173"/>
      <c r="D102" s="173"/>
      <c r="E102" s="173"/>
      <c r="F102" s="173"/>
      <c r="G102" s="173"/>
      <c r="H102" s="174"/>
      <c r="I102" s="24">
        <f>I100+I101</f>
        <v>84.28166894136362</v>
      </c>
    </row>
    <row r="103" spans="1:10" ht="18.75" customHeight="1">
      <c r="A103" s="143"/>
      <c r="B103" s="144"/>
      <c r="C103" s="144"/>
      <c r="D103" s="144"/>
      <c r="E103" s="144"/>
      <c r="F103" s="144"/>
      <c r="G103" s="144"/>
      <c r="H103" s="144"/>
      <c r="I103" s="145"/>
    </row>
    <row r="104" spans="1:10" ht="18.75" customHeight="1">
      <c r="A104" s="146" t="s">
        <v>66</v>
      </c>
      <c r="B104" s="147"/>
      <c r="C104" s="147"/>
      <c r="D104" s="147"/>
      <c r="E104" s="147"/>
      <c r="F104" s="147"/>
      <c r="G104" s="147"/>
      <c r="H104" s="147"/>
      <c r="I104" s="148"/>
    </row>
    <row r="105" spans="1:10" ht="18.75" customHeight="1">
      <c r="A105" s="102">
        <v>5</v>
      </c>
      <c r="B105" s="175" t="s">
        <v>67</v>
      </c>
      <c r="C105" s="176"/>
      <c r="D105" s="176"/>
      <c r="E105" s="176"/>
      <c r="F105" s="176"/>
      <c r="G105" s="176"/>
      <c r="H105" s="177"/>
      <c r="I105" s="29" t="s">
        <v>25</v>
      </c>
      <c r="J105" s="119" t="s">
        <v>159</v>
      </c>
    </row>
    <row r="106" spans="1:10" ht="18.75" customHeight="1">
      <c r="A106" s="49" t="s">
        <v>2</v>
      </c>
      <c r="B106" s="166" t="s">
        <v>107</v>
      </c>
      <c r="C106" s="167"/>
      <c r="D106" s="167"/>
      <c r="E106" s="167"/>
      <c r="F106" s="167"/>
      <c r="G106" s="167"/>
      <c r="H106" s="168"/>
      <c r="I106" s="39">
        <v>50</v>
      </c>
    </row>
    <row r="107" spans="1:10" ht="18.75">
      <c r="A107" s="49" t="s">
        <v>4</v>
      </c>
      <c r="B107" s="166" t="s">
        <v>68</v>
      </c>
      <c r="C107" s="167"/>
      <c r="D107" s="167"/>
      <c r="E107" s="167"/>
      <c r="F107" s="167"/>
      <c r="G107" s="167"/>
      <c r="H107" s="168"/>
      <c r="I107" s="64">
        <v>10</v>
      </c>
    </row>
    <row r="108" spans="1:10" ht="18.75" customHeight="1">
      <c r="A108" s="49" t="s">
        <v>6</v>
      </c>
      <c r="B108" s="210" t="s">
        <v>69</v>
      </c>
      <c r="C108" s="211"/>
      <c r="D108" s="211"/>
      <c r="E108" s="211"/>
      <c r="F108" s="211"/>
      <c r="G108" s="211"/>
      <c r="H108" s="212"/>
      <c r="I108" s="64">
        <v>120</v>
      </c>
      <c r="J108" s="93"/>
    </row>
    <row r="109" spans="1:10" ht="18.75">
      <c r="A109" s="49" t="s">
        <v>8</v>
      </c>
      <c r="B109" s="166" t="s">
        <v>27</v>
      </c>
      <c r="C109" s="167"/>
      <c r="D109" s="167"/>
      <c r="E109" s="167"/>
      <c r="F109" s="167"/>
      <c r="G109" s="167"/>
      <c r="H109" s="168"/>
      <c r="I109" s="64"/>
    </row>
    <row r="110" spans="1:10" ht="18.75">
      <c r="A110" s="172" t="s">
        <v>28</v>
      </c>
      <c r="B110" s="173"/>
      <c r="C110" s="173"/>
      <c r="D110" s="173"/>
      <c r="E110" s="173"/>
      <c r="F110" s="173"/>
      <c r="G110" s="173"/>
      <c r="H110" s="174"/>
      <c r="I110" s="30">
        <f>I106+I107+I108+I109</f>
        <v>180</v>
      </c>
    </row>
    <row r="111" spans="1:10" ht="18.75">
      <c r="A111" s="143"/>
      <c r="B111" s="144"/>
      <c r="C111" s="144"/>
      <c r="D111" s="144"/>
      <c r="E111" s="144"/>
      <c r="F111" s="144"/>
      <c r="G111" s="144"/>
      <c r="H111" s="144"/>
      <c r="I111" s="145"/>
    </row>
    <row r="112" spans="1:10" ht="18.75">
      <c r="A112" s="213" t="s">
        <v>70</v>
      </c>
      <c r="B112" s="213"/>
      <c r="C112" s="213"/>
      <c r="D112" s="213"/>
      <c r="E112" s="213"/>
      <c r="F112" s="213"/>
      <c r="G112" s="213"/>
      <c r="H112" s="213"/>
      <c r="I112" s="213"/>
    </row>
    <row r="113" spans="1:10" ht="37.5">
      <c r="A113" s="17">
        <v>6</v>
      </c>
      <c r="B113" s="222" t="s">
        <v>71</v>
      </c>
      <c r="C113" s="223"/>
      <c r="D113" s="223"/>
      <c r="E113" s="223"/>
      <c r="F113" s="223"/>
      <c r="G113" s="224"/>
      <c r="H113" s="18" t="s">
        <v>24</v>
      </c>
      <c r="I113" s="19" t="s">
        <v>25</v>
      </c>
      <c r="J113" s="120" t="s">
        <v>167</v>
      </c>
    </row>
    <row r="114" spans="1:10" ht="18.75">
      <c r="A114" s="49" t="s">
        <v>2</v>
      </c>
      <c r="B114" s="210" t="s">
        <v>72</v>
      </c>
      <c r="C114" s="211"/>
      <c r="D114" s="211"/>
      <c r="E114" s="211"/>
      <c r="F114" s="211"/>
      <c r="G114" s="212"/>
      <c r="H114" s="86">
        <v>0.05</v>
      </c>
      <c r="I114" s="39">
        <f>I134*H114</f>
        <v>246.46550285939716</v>
      </c>
      <c r="J114" s="91" t="s">
        <v>122</v>
      </c>
    </row>
    <row r="115" spans="1:10" ht="18.75">
      <c r="A115" s="49" t="s">
        <v>4</v>
      </c>
      <c r="B115" s="210" t="s">
        <v>73</v>
      </c>
      <c r="C115" s="211"/>
      <c r="D115" s="211"/>
      <c r="E115" s="211"/>
      <c r="F115" s="211"/>
      <c r="G115" s="212"/>
      <c r="H115" s="40">
        <v>0.1</v>
      </c>
      <c r="I115" s="39">
        <f>(I134+I114)*H115</f>
        <v>517.57755600473399</v>
      </c>
      <c r="J115" s="91" t="s">
        <v>122</v>
      </c>
    </row>
    <row r="116" spans="1:10" ht="18.75">
      <c r="A116" s="49"/>
      <c r="B116" s="99"/>
      <c r="C116" s="100"/>
      <c r="D116" s="100"/>
      <c r="E116" s="100"/>
      <c r="F116" s="100"/>
      <c r="G116" s="101"/>
      <c r="H116" s="87" t="s">
        <v>111</v>
      </c>
      <c r="I116" s="88">
        <f>I134+I114+I115</f>
        <v>5693.3531160520743</v>
      </c>
    </row>
    <row r="117" spans="1:10" ht="18.75">
      <c r="A117" s="49" t="s">
        <v>6</v>
      </c>
      <c r="B117" s="210" t="s">
        <v>74</v>
      </c>
      <c r="C117" s="211"/>
      <c r="D117" s="211"/>
      <c r="E117" s="211"/>
      <c r="F117" s="211"/>
      <c r="G117" s="212"/>
      <c r="H117" s="40">
        <f>H119+H120+H121+H122</f>
        <v>7.6499999999999999E-2</v>
      </c>
      <c r="I117" s="39">
        <f>(I134+I114+I115+I119+I120+I121+I122)*H117</f>
        <v>471.62048010610033</v>
      </c>
    </row>
    <row r="118" spans="1:10" ht="18.75" customHeight="1">
      <c r="A118" s="89"/>
      <c r="B118" s="210" t="s">
        <v>75</v>
      </c>
      <c r="C118" s="211"/>
      <c r="D118" s="211"/>
      <c r="E118" s="211"/>
      <c r="F118" s="211"/>
      <c r="G118" s="212"/>
      <c r="H118" s="40" t="s">
        <v>76</v>
      </c>
      <c r="I118" s="39" t="s">
        <v>76</v>
      </c>
    </row>
    <row r="119" spans="1:10" ht="18.75">
      <c r="A119" s="89"/>
      <c r="B119" s="166" t="s">
        <v>77</v>
      </c>
      <c r="C119" s="167"/>
      <c r="D119" s="167"/>
      <c r="E119" s="167"/>
      <c r="F119" s="167"/>
      <c r="G119" s="168"/>
      <c r="H119" s="52">
        <v>0.03</v>
      </c>
      <c r="I119" s="39">
        <f>((I116/(1-H117)*H119))</f>
        <v>184.94920788474522</v>
      </c>
    </row>
    <row r="120" spans="1:10" ht="18.75">
      <c r="A120" s="89"/>
      <c r="B120" s="166" t="s">
        <v>78</v>
      </c>
      <c r="C120" s="167"/>
      <c r="D120" s="167"/>
      <c r="E120" s="167"/>
      <c r="F120" s="167"/>
      <c r="G120" s="168"/>
      <c r="H120" s="52">
        <v>6.4999999999999997E-3</v>
      </c>
      <c r="I120" s="39">
        <f>((I116/(1-H117)*H120))</f>
        <v>40.072328375028135</v>
      </c>
    </row>
    <row r="121" spans="1:10" ht="18.75">
      <c r="A121" s="89"/>
      <c r="B121" s="166" t="s">
        <v>108</v>
      </c>
      <c r="C121" s="167"/>
      <c r="D121" s="167"/>
      <c r="E121" s="167"/>
      <c r="F121" s="167"/>
      <c r="G121" s="168"/>
      <c r="H121" s="52">
        <v>0.04</v>
      </c>
      <c r="I121" s="39">
        <f>((I116/(1-H117))*H121)</f>
        <v>246.59894384632699</v>
      </c>
    </row>
    <row r="122" spans="1:10" ht="18.75">
      <c r="A122" s="89"/>
      <c r="B122" s="166"/>
      <c r="C122" s="167"/>
      <c r="D122" s="96"/>
      <c r="E122" s="96"/>
      <c r="F122" s="96"/>
      <c r="G122" s="96"/>
      <c r="H122" s="52">
        <v>0</v>
      </c>
      <c r="I122" s="39">
        <f>((I116/(1-H117)*H122))</f>
        <v>0</v>
      </c>
    </row>
    <row r="123" spans="1:10" ht="18.75">
      <c r="A123" s="172" t="s">
        <v>28</v>
      </c>
      <c r="B123" s="173"/>
      <c r="C123" s="173"/>
      <c r="D123" s="173"/>
      <c r="E123" s="173"/>
      <c r="F123" s="173"/>
      <c r="G123" s="173"/>
      <c r="H123" s="31">
        <f>H114+H115+H117</f>
        <v>0.22650000000000003</v>
      </c>
      <c r="I123" s="24">
        <f>I114+I115+I117+I122</f>
        <v>1235.6635389702315</v>
      </c>
    </row>
    <row r="124" spans="1:10" ht="18.75">
      <c r="A124" s="214"/>
      <c r="B124" s="215"/>
      <c r="C124" s="215"/>
      <c r="D124" s="215"/>
      <c r="E124" s="215"/>
      <c r="F124" s="215"/>
      <c r="G124" s="215"/>
      <c r="H124" s="215"/>
      <c r="I124" s="216"/>
    </row>
    <row r="125" spans="1:10" ht="18.75" customHeight="1">
      <c r="A125" s="217"/>
      <c r="B125" s="218"/>
      <c r="C125" s="218"/>
      <c r="D125" s="218"/>
      <c r="E125" s="218"/>
      <c r="F125" s="218"/>
      <c r="G125" s="218"/>
      <c r="H125" s="218"/>
      <c r="I125" s="218"/>
    </row>
    <row r="126" spans="1:10" ht="18.75" customHeight="1">
      <c r="A126" s="219" t="s">
        <v>79</v>
      </c>
      <c r="B126" s="220"/>
      <c r="C126" s="220"/>
      <c r="D126" s="220"/>
      <c r="E126" s="220"/>
      <c r="F126" s="220"/>
      <c r="G126" s="220"/>
      <c r="H126" s="220"/>
      <c r="I126" s="221"/>
    </row>
    <row r="127" spans="1:10" ht="18.75" customHeight="1">
      <c r="A127" s="149" t="s">
        <v>80</v>
      </c>
      <c r="B127" s="150"/>
      <c r="C127" s="150"/>
      <c r="D127" s="150"/>
      <c r="E127" s="150"/>
      <c r="F127" s="150"/>
      <c r="G127" s="150"/>
      <c r="H127" s="151"/>
      <c r="I127" s="22" t="s">
        <v>25</v>
      </c>
    </row>
    <row r="128" spans="1:10" ht="18.75" customHeight="1">
      <c r="A128" s="32" t="s">
        <v>2</v>
      </c>
      <c r="B128" s="231" t="s">
        <v>81</v>
      </c>
      <c r="C128" s="232"/>
      <c r="D128" s="232"/>
      <c r="E128" s="232"/>
      <c r="F128" s="232"/>
      <c r="G128" s="232"/>
      <c r="H128" s="233"/>
      <c r="I128" s="33">
        <f>I32</f>
        <v>2296.5032409090909</v>
      </c>
    </row>
    <row r="129" spans="1:9" ht="18.75" customHeight="1">
      <c r="A129" s="105" t="s">
        <v>4</v>
      </c>
      <c r="B129" s="237" t="s">
        <v>109</v>
      </c>
      <c r="C129" s="237"/>
      <c r="D129" s="238" t="s">
        <v>110</v>
      </c>
      <c r="E129" s="238"/>
      <c r="F129" s="238"/>
      <c r="G129" s="238"/>
      <c r="H129" s="85"/>
      <c r="I129" s="33">
        <f>I35</f>
        <v>117.43482481921488</v>
      </c>
    </row>
    <row r="130" spans="1:9" ht="18.75" customHeight="1">
      <c r="A130" s="32" t="s">
        <v>6</v>
      </c>
      <c r="B130" s="234" t="s">
        <v>50</v>
      </c>
      <c r="C130" s="235"/>
      <c r="D130" s="235"/>
      <c r="E130" s="235"/>
      <c r="F130" s="235"/>
      <c r="G130" s="235"/>
      <c r="H130" s="236"/>
      <c r="I130" s="33">
        <f>I69</f>
        <v>2099.3024815097383</v>
      </c>
    </row>
    <row r="131" spans="1:9" ht="18.75" customHeight="1">
      <c r="A131" s="32" t="s">
        <v>8</v>
      </c>
      <c r="B131" s="129" t="s">
        <v>82</v>
      </c>
      <c r="C131" s="130"/>
      <c r="D131" s="130"/>
      <c r="E131" s="130"/>
      <c r="F131" s="130"/>
      <c r="G131" s="130"/>
      <c r="H131" s="131"/>
      <c r="I131" s="33">
        <f>I80</f>
        <v>151.78784100853457</v>
      </c>
    </row>
    <row r="132" spans="1:9" ht="18.75" customHeight="1">
      <c r="A132" s="32" t="s">
        <v>10</v>
      </c>
      <c r="B132" s="129" t="s">
        <v>64</v>
      </c>
      <c r="C132" s="130"/>
      <c r="D132" s="130"/>
      <c r="E132" s="130"/>
      <c r="F132" s="130"/>
      <c r="G132" s="130"/>
      <c r="H132" s="131"/>
      <c r="I132" s="33">
        <f>I102</f>
        <v>84.28166894136362</v>
      </c>
    </row>
    <row r="133" spans="1:9" ht="18.75" customHeight="1">
      <c r="A133" s="32" t="s">
        <v>12</v>
      </c>
      <c r="B133" s="129" t="s">
        <v>83</v>
      </c>
      <c r="C133" s="130"/>
      <c r="D133" s="130"/>
      <c r="E133" s="130"/>
      <c r="F133" s="130"/>
      <c r="G133" s="130"/>
      <c r="H133" s="131"/>
      <c r="I133" s="33">
        <f>I110</f>
        <v>180</v>
      </c>
    </row>
    <row r="134" spans="1:9" ht="18.75" customHeight="1">
      <c r="A134" s="225" t="s">
        <v>84</v>
      </c>
      <c r="B134" s="226"/>
      <c r="C134" s="226"/>
      <c r="D134" s="226"/>
      <c r="E134" s="226"/>
      <c r="F134" s="226"/>
      <c r="G134" s="226"/>
      <c r="H134" s="227"/>
      <c r="I134" s="34">
        <f>I128+I129+I130+I131+I132+I133</f>
        <v>4929.3100571879431</v>
      </c>
    </row>
    <row r="135" spans="1:9" ht="26.25" customHeight="1">
      <c r="A135" s="32" t="s">
        <v>43</v>
      </c>
      <c r="B135" s="129" t="s">
        <v>85</v>
      </c>
      <c r="C135" s="130"/>
      <c r="D135" s="130"/>
      <c r="E135" s="130"/>
      <c r="F135" s="130"/>
      <c r="G135" s="130"/>
      <c r="H135" s="131"/>
      <c r="I135" s="35">
        <f>I123</f>
        <v>1235.6635389702315</v>
      </c>
    </row>
    <row r="136" spans="1:9" ht="26.25">
      <c r="A136" s="228" t="s">
        <v>86</v>
      </c>
      <c r="B136" s="229"/>
      <c r="C136" s="229"/>
      <c r="D136" s="229"/>
      <c r="E136" s="229"/>
      <c r="F136" s="229"/>
      <c r="G136" s="229"/>
      <c r="H136" s="230"/>
      <c r="I136" s="12">
        <f>I134+I135</f>
        <v>6164.9735961581746</v>
      </c>
    </row>
    <row r="137" spans="1:9">
      <c r="A137" s="1"/>
      <c r="B137" s="1"/>
      <c r="C137" s="1"/>
      <c r="D137" s="1"/>
      <c r="E137" s="1"/>
      <c r="F137" s="1"/>
      <c r="G137" s="1"/>
      <c r="H137" s="1"/>
      <c r="I137" s="2"/>
    </row>
    <row r="138" spans="1:9">
      <c r="H138" t="s">
        <v>160</v>
      </c>
      <c r="I138" s="113">
        <f>I136*2</f>
        <v>12329.947192316349</v>
      </c>
    </row>
  </sheetData>
  <mergeCells count="145">
    <mergeCell ref="B8:G8"/>
    <mergeCell ref="H8:I8"/>
    <mergeCell ref="B9:G9"/>
    <mergeCell ref="H9:I9"/>
    <mergeCell ref="B18:G18"/>
    <mergeCell ref="H18:I18"/>
    <mergeCell ref="A13:I13"/>
    <mergeCell ref="A14:I14"/>
    <mergeCell ref="A15:I15"/>
    <mergeCell ref="A16:I16"/>
    <mergeCell ref="B17:G17"/>
    <mergeCell ref="H17:I17"/>
    <mergeCell ref="A136:H136"/>
    <mergeCell ref="A1:I1"/>
    <mergeCell ref="A2:I2"/>
    <mergeCell ref="A3:I3"/>
    <mergeCell ref="A4:I4"/>
    <mergeCell ref="A5:I5"/>
    <mergeCell ref="A6:I6"/>
    <mergeCell ref="B57:H57"/>
    <mergeCell ref="B62:G62"/>
    <mergeCell ref="B63:H63"/>
    <mergeCell ref="B10:G10"/>
    <mergeCell ref="H10:I10"/>
    <mergeCell ref="B11:G11"/>
    <mergeCell ref="H11:I11"/>
    <mergeCell ref="B12:G12"/>
    <mergeCell ref="H12:I12"/>
    <mergeCell ref="B7:G7"/>
    <mergeCell ref="H7:I7"/>
    <mergeCell ref="B21:G21"/>
    <mergeCell ref="H21:I21"/>
    <mergeCell ref="A22:I22"/>
    <mergeCell ref="A23:I23"/>
    <mergeCell ref="B24:G24"/>
    <mergeCell ref="B25:H25"/>
    <mergeCell ref="B19:G19"/>
    <mergeCell ref="H19:I19"/>
    <mergeCell ref="B20:G20"/>
    <mergeCell ref="H20:I20"/>
    <mergeCell ref="A32:H32"/>
    <mergeCell ref="A34:I34"/>
    <mergeCell ref="B35:G35"/>
    <mergeCell ref="A36:I36"/>
    <mergeCell ref="A37:I37"/>
    <mergeCell ref="B38:G38"/>
    <mergeCell ref="B26:G26"/>
    <mergeCell ref="B27:G27"/>
    <mergeCell ref="B28:G28"/>
    <mergeCell ref="B29:G29"/>
    <mergeCell ref="B30:G30"/>
    <mergeCell ref="B31:G31"/>
    <mergeCell ref="B45:G45"/>
    <mergeCell ref="B46:G46"/>
    <mergeCell ref="B47:G47"/>
    <mergeCell ref="B48:G48"/>
    <mergeCell ref="B49:G49"/>
    <mergeCell ref="B50:G50"/>
    <mergeCell ref="B39:G39"/>
    <mergeCell ref="B40:G40"/>
    <mergeCell ref="A41:G41"/>
    <mergeCell ref="B42:G42"/>
    <mergeCell ref="A43:G43"/>
    <mergeCell ref="B44:G44"/>
    <mergeCell ref="B58:G58"/>
    <mergeCell ref="B59:G59"/>
    <mergeCell ref="B60:G60"/>
    <mergeCell ref="B61:G61"/>
    <mergeCell ref="A64:I64"/>
    <mergeCell ref="B68:H68"/>
    <mergeCell ref="B51:G51"/>
    <mergeCell ref="B52:G52"/>
    <mergeCell ref="A53:G53"/>
    <mergeCell ref="B54:H54"/>
    <mergeCell ref="B55:H55"/>
    <mergeCell ref="B56:H56"/>
    <mergeCell ref="A70:I70"/>
    <mergeCell ref="B72:G72"/>
    <mergeCell ref="B73:G73"/>
    <mergeCell ref="B74:G74"/>
    <mergeCell ref="A69:H69"/>
    <mergeCell ref="A71:I71"/>
    <mergeCell ref="J78:K78"/>
    <mergeCell ref="B79:G79"/>
    <mergeCell ref="B65:H65"/>
    <mergeCell ref="B66:H66"/>
    <mergeCell ref="B67:H67"/>
    <mergeCell ref="A82:I82"/>
    <mergeCell ref="B84:G84"/>
    <mergeCell ref="B85:G85"/>
    <mergeCell ref="B75:G75"/>
    <mergeCell ref="B76:G76"/>
    <mergeCell ref="B77:G77"/>
    <mergeCell ref="A80:H80"/>
    <mergeCell ref="A81:G81"/>
    <mergeCell ref="A83:I83"/>
    <mergeCell ref="B78:G78"/>
    <mergeCell ref="B86:G86"/>
    <mergeCell ref="B87:G87"/>
    <mergeCell ref="B88:G88"/>
    <mergeCell ref="B89:G89"/>
    <mergeCell ref="B90:G90"/>
    <mergeCell ref="B91:G91"/>
    <mergeCell ref="A92:G92"/>
    <mergeCell ref="B95:H95"/>
    <mergeCell ref="B96:G96"/>
    <mergeCell ref="A97:H97"/>
    <mergeCell ref="A98:I98"/>
    <mergeCell ref="B99:H99"/>
    <mergeCell ref="B106:H106"/>
    <mergeCell ref="B107:H107"/>
    <mergeCell ref="B108:H108"/>
    <mergeCell ref="A111:I111"/>
    <mergeCell ref="B100:G100"/>
    <mergeCell ref="A103:I103"/>
    <mergeCell ref="B105:H105"/>
    <mergeCell ref="B101:G101"/>
    <mergeCell ref="A102:H102"/>
    <mergeCell ref="A104:I104"/>
    <mergeCell ref="B109:H109"/>
    <mergeCell ref="A110:H110"/>
    <mergeCell ref="B119:G119"/>
    <mergeCell ref="B120:G120"/>
    <mergeCell ref="A124:I124"/>
    <mergeCell ref="B113:G113"/>
    <mergeCell ref="B114:G114"/>
    <mergeCell ref="B117:G117"/>
    <mergeCell ref="B118:G118"/>
    <mergeCell ref="A112:I112"/>
    <mergeCell ref="B115:G115"/>
    <mergeCell ref="B121:G121"/>
    <mergeCell ref="B122:C122"/>
    <mergeCell ref="A123:G123"/>
    <mergeCell ref="B133:H133"/>
    <mergeCell ref="A134:H134"/>
    <mergeCell ref="B135:H135"/>
    <mergeCell ref="B130:H130"/>
    <mergeCell ref="B131:H131"/>
    <mergeCell ref="B132:H132"/>
    <mergeCell ref="A125:I125"/>
    <mergeCell ref="A126:I126"/>
    <mergeCell ref="A127:H127"/>
    <mergeCell ref="B128:H128"/>
    <mergeCell ref="B129:C129"/>
    <mergeCell ref="D129:G12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2:F27"/>
  <sheetViews>
    <sheetView workbookViewId="0">
      <selection activeCell="G22" sqref="G22"/>
    </sheetView>
  </sheetViews>
  <sheetFormatPr defaultRowHeight="15"/>
  <cols>
    <col min="2" max="2" width="18.42578125" customWidth="1"/>
    <col min="3" max="3" width="9.5703125" bestFit="1" customWidth="1"/>
  </cols>
  <sheetData>
    <row r="2" spans="2:5">
      <c r="B2" t="s">
        <v>134</v>
      </c>
      <c r="C2" t="s">
        <v>156</v>
      </c>
      <c r="D2" t="s">
        <v>158</v>
      </c>
      <c r="E2" t="s">
        <v>157</v>
      </c>
    </row>
    <row r="3" spans="2:5">
      <c r="B3" t="s">
        <v>135</v>
      </c>
      <c r="C3" s="113">
        <v>155</v>
      </c>
    </row>
    <row r="4" spans="2:5">
      <c r="B4" t="s">
        <v>136</v>
      </c>
      <c r="C4" s="113">
        <v>76</v>
      </c>
    </row>
    <row r="5" spans="2:5">
      <c r="B5" t="s">
        <v>137</v>
      </c>
      <c r="C5" s="113">
        <v>23.3</v>
      </c>
    </row>
    <row r="6" spans="2:5">
      <c r="B6" t="s">
        <v>138</v>
      </c>
      <c r="C6" s="113">
        <v>82</v>
      </c>
    </row>
    <row r="7" spans="2:5">
      <c r="B7" t="s">
        <v>139</v>
      </c>
      <c r="C7" s="113">
        <v>37</v>
      </c>
    </row>
    <row r="8" spans="2:5">
      <c r="B8" t="s">
        <v>140</v>
      </c>
      <c r="C8" s="113">
        <v>30</v>
      </c>
    </row>
    <row r="9" spans="2:5">
      <c r="B9" t="s">
        <v>141</v>
      </c>
      <c r="C9" s="113">
        <v>182</v>
      </c>
    </row>
    <row r="10" spans="2:5">
      <c r="B10" t="s">
        <v>142</v>
      </c>
      <c r="C10" s="113">
        <v>33</v>
      </c>
    </row>
    <row r="11" spans="2:5">
      <c r="B11" t="s">
        <v>145</v>
      </c>
      <c r="C11" s="113">
        <v>8</v>
      </c>
    </row>
    <row r="12" spans="2:5">
      <c r="C12" s="113">
        <f>SUM(C3:C11)</f>
        <v>626.29999999999995</v>
      </c>
      <c r="D12" s="114">
        <f>C12/12</f>
        <v>52.191666666666663</v>
      </c>
    </row>
    <row r="13" spans="2:5">
      <c r="C13" s="113"/>
    </row>
    <row r="14" spans="2:5">
      <c r="B14" t="s">
        <v>143</v>
      </c>
      <c r="C14" s="113">
        <v>15</v>
      </c>
    </row>
    <row r="15" spans="2:5">
      <c r="B15" t="s">
        <v>146</v>
      </c>
      <c r="C15" s="113">
        <v>13</v>
      </c>
    </row>
    <row r="16" spans="2:5">
      <c r="B16" t="s">
        <v>147</v>
      </c>
      <c r="C16" s="113">
        <v>28</v>
      </c>
    </row>
    <row r="17" spans="2:6">
      <c r="B17" t="s">
        <v>148</v>
      </c>
      <c r="C17" s="113">
        <v>13</v>
      </c>
    </row>
    <row r="18" spans="2:6">
      <c r="B18" t="s">
        <v>149</v>
      </c>
      <c r="C18" s="113">
        <v>2</v>
      </c>
    </row>
    <row r="19" spans="2:6">
      <c r="B19" t="s">
        <v>150</v>
      </c>
      <c r="C19" s="113">
        <v>8</v>
      </c>
    </row>
    <row r="20" spans="2:6">
      <c r="C20" s="113">
        <f>SUM(C14:C19)</f>
        <v>79</v>
      </c>
      <c r="D20" s="114">
        <f>C20/12</f>
        <v>6.583333333333333</v>
      </c>
    </row>
    <row r="21" spans="2:6">
      <c r="C21" s="113"/>
    </row>
    <row r="22" spans="2:6">
      <c r="B22" t="s">
        <v>151</v>
      </c>
      <c r="C22" s="113">
        <v>43</v>
      </c>
      <c r="D22" s="115">
        <f>43/12</f>
        <v>3.5833333333333335</v>
      </c>
      <c r="F22">
        <v>3</v>
      </c>
    </row>
    <row r="23" spans="2:6">
      <c r="B23" t="s">
        <v>152</v>
      </c>
      <c r="C23" s="113">
        <v>20</v>
      </c>
      <c r="D23" s="114">
        <f>C23/12</f>
        <v>1.6666666666666667</v>
      </c>
      <c r="F23">
        <v>2</v>
      </c>
    </row>
    <row r="24" spans="2:6">
      <c r="B24" t="s">
        <v>153</v>
      </c>
      <c r="C24" s="113">
        <v>3000</v>
      </c>
      <c r="D24" s="114">
        <f>C24/12</f>
        <v>250</v>
      </c>
      <c r="E24">
        <v>60</v>
      </c>
      <c r="F24" s="114">
        <f>D24/6</f>
        <v>41.666666666666664</v>
      </c>
    </row>
    <row r="25" spans="2:6">
      <c r="B25" t="s">
        <v>154</v>
      </c>
      <c r="C25" s="113">
        <v>60</v>
      </c>
      <c r="D25" s="114">
        <f t="shared" ref="D25:D26" si="0">C25/12</f>
        <v>5</v>
      </c>
      <c r="E25">
        <v>60</v>
      </c>
      <c r="F25" s="114">
        <f t="shared" ref="F25:F26" si="1">D25/6</f>
        <v>0.83333333333333337</v>
      </c>
    </row>
    <row r="26" spans="2:6">
      <c r="B26" t="s">
        <v>144</v>
      </c>
      <c r="C26" s="113">
        <v>5000</v>
      </c>
      <c r="D26" s="114">
        <f t="shared" si="0"/>
        <v>416.66666666666669</v>
      </c>
      <c r="E26">
        <v>60</v>
      </c>
      <c r="F26" s="114">
        <f t="shared" si="1"/>
        <v>69.444444444444443</v>
      </c>
    </row>
    <row r="27" spans="2:6">
      <c r="C27" s="114">
        <f>SUM(C22:C26)</f>
        <v>8123</v>
      </c>
      <c r="D27" s="114">
        <f>C27/12</f>
        <v>676.91666666666663</v>
      </c>
      <c r="F27" s="114">
        <f>SUM(F22:F26)</f>
        <v>116.94444444444444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Diurno</vt:lpstr>
      <vt:lpstr>Noturno</vt:lpstr>
      <vt:lpstr>Uniformes e equip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ac30071</dc:creator>
  <cp:lastModifiedBy>MT36592</cp:lastModifiedBy>
  <cp:revision/>
  <dcterms:created xsi:type="dcterms:W3CDTF">2019-01-24T15:06:57Z</dcterms:created>
  <dcterms:modified xsi:type="dcterms:W3CDTF">2024-09-24T15:28:11Z</dcterms:modified>
</cp:coreProperties>
</file>