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60"/>
  </bookViews>
  <sheets>
    <sheet name="MARMITAS" sheetId="2" r:id="rId1"/>
    <sheet name="COFFEE" sheetId="1" r:id="rId2"/>
  </sheets>
  <definedNames>
    <definedName name="_xlnm.Print_Area" localSheetId="1">COFFEE!$B$4:$G$48</definedName>
  </definedNames>
  <calcPr calcId="124519"/>
</workbook>
</file>

<file path=xl/calcChain.xml><?xml version="1.0" encoding="utf-8"?>
<calcChain xmlns="http://schemas.openxmlformats.org/spreadsheetml/2006/main">
  <c r="F6" i="2"/>
  <c r="F40" l="1"/>
  <c r="E40"/>
  <c r="B40"/>
  <c r="C28"/>
  <c r="D28" s="1"/>
  <c r="B31"/>
  <c r="B30"/>
  <c r="B29"/>
  <c r="B28"/>
  <c r="B43"/>
  <c r="B42"/>
  <c r="B41"/>
  <c r="B17"/>
  <c r="B16"/>
  <c r="B15"/>
  <c r="B14"/>
  <c r="B43" i="1"/>
  <c r="B42"/>
  <c r="B41"/>
  <c r="B40"/>
  <c r="B31"/>
  <c r="B30"/>
  <c r="B29"/>
  <c r="B28"/>
  <c r="B17"/>
  <c r="B16"/>
  <c r="B15"/>
  <c r="B14"/>
  <c r="C40" i="2" l="1"/>
  <c r="C15"/>
  <c r="D15" s="1"/>
  <c r="E15" s="1"/>
  <c r="C16"/>
  <c r="D16" s="1"/>
  <c r="E16" s="1"/>
  <c r="C17"/>
  <c r="D17" s="1"/>
  <c r="E17" s="1"/>
  <c r="C14"/>
  <c r="D14" s="1"/>
  <c r="E14" s="1"/>
  <c r="C29"/>
  <c r="D29" s="1"/>
  <c r="C30"/>
  <c r="D30" s="1"/>
  <c r="C31"/>
  <c r="D31" s="1"/>
  <c r="C40" i="1"/>
  <c r="C31"/>
  <c r="D31" s="1"/>
  <c r="C30"/>
  <c r="D30" s="1"/>
  <c r="C29"/>
  <c r="D29" s="1"/>
  <c r="F40"/>
  <c r="E40"/>
  <c r="F6" s="1"/>
  <c r="D40" i="2" l="1"/>
  <c r="C28" i="1"/>
  <c r="D28" s="1"/>
  <c r="C15"/>
  <c r="D15" s="1"/>
  <c r="E15" s="1"/>
  <c r="C14"/>
  <c r="D14" s="1"/>
  <c r="E14" s="1"/>
  <c r="C16"/>
  <c r="D16" s="1"/>
  <c r="E16" s="1"/>
  <c r="C17"/>
  <c r="D17" s="1"/>
  <c r="E17" s="1"/>
  <c r="D40"/>
</calcChain>
</file>

<file path=xl/sharedStrings.xml><?xml version="1.0" encoding="utf-8"?>
<sst xmlns="http://schemas.openxmlformats.org/spreadsheetml/2006/main" count="74" uniqueCount="30">
  <si>
    <t>Análise de preços de acordo com Manual de Orientação de Pesquisa de Preço do STJ</t>
  </si>
  <si>
    <t>ANALISE DE PREÇOS EXTREMAMENTE ELEVADOS</t>
  </si>
  <si>
    <t>PREÇOS</t>
  </si>
  <si>
    <t>MÉDIA DOS DEMAIS PREÇOS</t>
  </si>
  <si>
    <t>PERCENTUAL EM RELAÇÃO À MÉDIA DOS DEMAIS PREÇOS</t>
  </si>
  <si>
    <t>AVALIAÇÃO</t>
  </si>
  <si>
    <t>ANÁLISE DE PREÇOS INEXEQUÍVEIS</t>
  </si>
  <si>
    <t>EXEQUÍVEL</t>
  </si>
  <si>
    <t>ANÁLISE - UTILIZAR MÉDIA OU MEDIANA?</t>
  </si>
  <si>
    <t>DESVIO PADRÃO</t>
  </si>
  <si>
    <t>COEFICIENTE DE VARIAÇÃO</t>
  </si>
  <si>
    <t>MÉDIA</t>
  </si>
  <si>
    <t>MEDIANA</t>
  </si>
  <si>
    <t>MÉTODO A SER UTILIZADO</t>
  </si>
  <si>
    <t>OBS: Com o coeficiente superior a 25%, melhor método a utilizar é a mediana</t>
  </si>
  <si>
    <t xml:space="preserve"> Com o coeficiente inferior a 25%, melhor método a utilizar é a média</t>
  </si>
  <si>
    <t>DOIS AMORES</t>
  </si>
  <si>
    <t>DOCES MOMENTOS</t>
  </si>
  <si>
    <t>MAPA COMPARATIVO DE PREÇOS</t>
  </si>
  <si>
    <t>Metodologia, cálculo e justificativas: Conforme planilhas acima expostas.</t>
  </si>
  <si>
    <t>PAINEL DE PREÇOS</t>
  </si>
  <si>
    <t>DATA: 15/03/2024</t>
  </si>
  <si>
    <t xml:space="preserve">ITEM </t>
  </si>
  <si>
    <t>OBS: Percentual acima de 25% é considerado excessivamente elevado</t>
  </si>
  <si>
    <t xml:space="preserve">OBS: Percentual inferior a 75% é considerado inexequível. </t>
  </si>
  <si>
    <t>Responsável pela cotação: Seção de projetos de Cidadania - SUSC</t>
  </si>
  <si>
    <t>BANCO PREÇOS</t>
  </si>
  <si>
    <t>ESTRELA</t>
  </si>
  <si>
    <t>VITÃO</t>
  </si>
  <si>
    <t>Responsável pela cotação: Seção de Planejamento da Contratação - SUPL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</si>
</sst>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43" fontId="2" fillId="2" borderId="1" xfId="1" applyFont="1" applyFill="1" applyBorder="1" applyAlignment="1">
      <alignment vertical="center"/>
    </xf>
    <xf numFmtId="9" fontId="3" fillId="2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3" fontId="2" fillId="2" borderId="0" xfId="1" applyFont="1" applyFill="1" applyBorder="1"/>
    <xf numFmtId="9" fontId="6" fillId="2" borderId="0" xfId="2" applyFont="1" applyFill="1" applyBorder="1"/>
    <xf numFmtId="0" fontId="2" fillId="2" borderId="0" xfId="0" applyFont="1" applyFill="1" applyBorder="1"/>
    <xf numFmtId="43" fontId="2" fillId="2" borderId="1" xfId="1" applyFont="1" applyFill="1" applyBorder="1"/>
    <xf numFmtId="9" fontId="3" fillId="2" borderId="1" xfId="2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43" fontId="0" fillId="2" borderId="0" xfId="0" applyNumberFormat="1" applyFill="1"/>
    <xf numFmtId="43" fontId="2" fillId="2" borderId="0" xfId="0" applyNumberFormat="1" applyFont="1" applyFill="1" applyBorder="1" applyAlignment="1">
      <alignment wrapText="1"/>
    </xf>
    <xf numFmtId="43" fontId="3" fillId="2" borderId="0" xfId="1" applyFont="1" applyFill="1" applyBorder="1"/>
    <xf numFmtId="0" fontId="2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1" xfId="0" applyFill="1" applyBorder="1" applyAlignment="1">
      <alignment horizontal="center" vertical="center"/>
    </xf>
    <xf numFmtId="43" fontId="3" fillId="2" borderId="1" xfId="1" applyFont="1" applyFill="1" applyBorder="1"/>
    <xf numFmtId="43" fontId="2" fillId="2" borderId="1" xfId="0" applyNumberFormat="1" applyFont="1" applyFill="1" applyBorder="1" applyAlignment="1">
      <alignment wrapText="1"/>
    </xf>
    <xf numFmtId="0" fontId="8" fillId="2" borderId="0" xfId="0" applyFont="1" applyFill="1"/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43" fontId="2" fillId="3" borderId="1" xfId="0" applyNumberFormat="1" applyFont="1" applyFill="1" applyBorder="1"/>
    <xf numFmtId="43" fontId="2" fillId="2" borderId="2" xfId="1" applyFont="1" applyFill="1" applyBorder="1" applyAlignment="1">
      <alignment horizontal="center" vertical="center"/>
    </xf>
    <xf numFmtId="43" fontId="2" fillId="2" borderId="3" xfId="1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9" fontId="3" fillId="2" borderId="2" xfId="2" applyFont="1" applyFill="1" applyBorder="1" applyAlignment="1">
      <alignment horizontal="center" vertical="center" wrapText="1"/>
    </xf>
    <xf numFmtId="9" fontId="3" fillId="2" borderId="3" xfId="2" applyFont="1" applyFill="1" applyBorder="1" applyAlignment="1">
      <alignment horizontal="center" vertical="center" wrapText="1"/>
    </xf>
    <xf numFmtId="9" fontId="3" fillId="2" borderId="4" xfId="2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43" fontId="2" fillId="2" borderId="3" xfId="0" applyNumberFormat="1" applyFont="1" applyFill="1" applyBorder="1" applyAlignment="1">
      <alignment horizontal="center" vertical="center" wrapText="1"/>
    </xf>
    <xf numFmtId="43" fontId="2" fillId="2" borderId="4" xfId="0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/>
    </xf>
    <xf numFmtId="43" fontId="2" fillId="2" borderId="3" xfId="0" applyNumberFormat="1" applyFont="1" applyFill="1" applyBorder="1" applyAlignment="1">
      <alignment horizontal="center" vertical="center"/>
    </xf>
    <xf numFmtId="43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</cellXfs>
  <cellStyles count="5">
    <cellStyle name="Moeda 2" xfId="3"/>
    <cellStyle name="Moeda 3" xf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I6" sqref="I6"/>
    </sheetView>
  </sheetViews>
  <sheetFormatPr defaultRowHeight="15"/>
  <cols>
    <col min="1" max="1" width="9.140625" style="1"/>
    <col min="2" max="2" width="14.5703125" style="20" customWidth="1"/>
    <col min="3" max="3" width="16.42578125" style="20" bestFit="1" customWidth="1"/>
    <col min="4" max="4" width="19.28515625" style="20" bestFit="1" customWidth="1"/>
    <col min="5" max="5" width="17" style="20" customWidth="1"/>
    <col min="6" max="6" width="13.7109375" style="20" bestFit="1" customWidth="1"/>
    <col min="7" max="7" width="14.140625" style="20" bestFit="1" customWidth="1"/>
    <col min="9" max="9" width="54.85546875" customWidth="1"/>
  </cols>
  <sheetData>
    <row r="1" spans="1:9">
      <c r="A1" s="25" t="s">
        <v>18</v>
      </c>
      <c r="H1" s="1"/>
      <c r="I1" s="1"/>
    </row>
    <row r="2" spans="1:9">
      <c r="A2" s="25" t="s">
        <v>21</v>
      </c>
      <c r="H2" s="1"/>
      <c r="I2" s="1"/>
    </row>
    <row r="3" spans="1:9">
      <c r="H3" s="1"/>
      <c r="I3" s="1"/>
    </row>
    <row r="4" spans="1:9">
      <c r="B4" s="1"/>
      <c r="C4" s="1"/>
      <c r="D4" s="1"/>
      <c r="E4" s="1"/>
      <c r="F4" s="1"/>
      <c r="G4" s="1"/>
      <c r="H4" s="1"/>
      <c r="I4" s="1"/>
    </row>
    <row r="5" spans="1:9">
      <c r="A5" s="26" t="s">
        <v>22</v>
      </c>
      <c r="B5" s="24" t="s">
        <v>27</v>
      </c>
      <c r="C5" s="2" t="s">
        <v>28</v>
      </c>
      <c r="D5" s="2" t="s">
        <v>26</v>
      </c>
      <c r="E5" s="2" t="s">
        <v>20</v>
      </c>
      <c r="F5" s="31" t="s">
        <v>11</v>
      </c>
      <c r="H5" s="1"/>
      <c r="I5" s="1"/>
    </row>
    <row r="6" spans="1:9">
      <c r="A6" s="26">
        <v>1</v>
      </c>
      <c r="B6" s="28">
        <v>33</v>
      </c>
      <c r="C6" s="27">
        <v>25</v>
      </c>
      <c r="D6" s="27">
        <v>27.23</v>
      </c>
      <c r="E6" s="27">
        <v>28.72</v>
      </c>
      <c r="F6" s="33">
        <f>E40</f>
        <v>28.487500000000001</v>
      </c>
      <c r="H6" s="1"/>
      <c r="I6" s="1"/>
    </row>
    <row r="7" spans="1:9">
      <c r="C7" s="4"/>
      <c r="H7" s="1"/>
      <c r="I7" s="1"/>
    </row>
    <row r="8" spans="1:9">
      <c r="B8" s="22"/>
      <c r="C8" s="23"/>
      <c r="D8" s="12"/>
      <c r="E8" s="12"/>
    </row>
    <row r="9" spans="1:9">
      <c r="B9" s="19"/>
      <c r="C9" s="18"/>
      <c r="D9" s="19"/>
    </row>
    <row r="10" spans="1:9">
      <c r="B10" s="5" t="s">
        <v>0</v>
      </c>
    </row>
    <row r="12" spans="1:9">
      <c r="B12" s="5" t="s">
        <v>1</v>
      </c>
    </row>
    <row r="13" spans="1:9" ht="38.25">
      <c r="B13" s="2" t="s">
        <v>2</v>
      </c>
      <c r="C13" s="2" t="s">
        <v>3</v>
      </c>
      <c r="D13" s="2" t="s">
        <v>4</v>
      </c>
      <c r="E13" s="2" t="s">
        <v>5</v>
      </c>
      <c r="H13" s="1"/>
      <c r="I13" s="1"/>
    </row>
    <row r="14" spans="1:9">
      <c r="B14" s="6">
        <f>$B$6</f>
        <v>33</v>
      </c>
      <c r="C14" s="6">
        <f>(SUM(B$14:B$23)-B14)/(COUNTA(B$14:B$23)-1)</f>
        <v>26.983333333333334</v>
      </c>
      <c r="D14" s="7">
        <f>(B14-C14)/C14</f>
        <v>0.22297714638665839</v>
      </c>
      <c r="E14" s="21" t="str">
        <f>IF(D14&gt;0.25,"EXCESSIVAMENTE ELEVADO","VÁLIDO")</f>
        <v>VÁLIDO</v>
      </c>
    </row>
    <row r="15" spans="1:9">
      <c r="B15" s="6">
        <f>$C$6</f>
        <v>25</v>
      </c>
      <c r="C15" s="6">
        <f t="shared" ref="C15:C17" si="0">(SUM(B$14:B$23)-B15)/(COUNTA(B$14:B$23)-1)</f>
        <v>29.650000000000002</v>
      </c>
      <c r="D15" s="7">
        <f t="shared" ref="D15:D17" si="1">(B15-C15)/C15</f>
        <v>-0.1568296795952783</v>
      </c>
      <c r="E15" s="21" t="str">
        <f>IF(D15&gt;0.25,"EXCESSIVAMENTE ELEVADO","VÁLIDO")</f>
        <v>VÁLIDO</v>
      </c>
    </row>
    <row r="16" spans="1:9">
      <c r="B16" s="6">
        <f>$D$6</f>
        <v>27.23</v>
      </c>
      <c r="C16" s="6">
        <f t="shared" si="0"/>
        <v>28.906666666666666</v>
      </c>
      <c r="D16" s="7">
        <f t="shared" si="1"/>
        <v>-5.8002767527675247E-2</v>
      </c>
      <c r="E16" s="8" t="str">
        <f>IF(D16&gt;0.25,"EXCESSIVAMENTE ELEVADO","VÁLIDO")</f>
        <v>VÁLIDO</v>
      </c>
    </row>
    <row r="17" spans="2:5">
      <c r="B17" s="6">
        <f>$E$6</f>
        <v>28.72</v>
      </c>
      <c r="C17" s="6">
        <f t="shared" si="0"/>
        <v>28.41</v>
      </c>
      <c r="D17" s="7">
        <f t="shared" si="1"/>
        <v>1.0911650827173486E-2</v>
      </c>
      <c r="E17" s="8" t="str">
        <f>IF(D17&gt;0.25,"EXCESSIVAMENTE ELEVADO","VÁLIDO")</f>
        <v>VÁLIDO</v>
      </c>
    </row>
    <row r="18" spans="2:5">
      <c r="B18" s="6"/>
      <c r="C18" s="6"/>
      <c r="D18" s="7"/>
      <c r="E18" s="8"/>
    </row>
    <row r="19" spans="2:5">
      <c r="B19" s="6"/>
      <c r="C19" s="6"/>
      <c r="D19" s="7"/>
      <c r="E19" s="8"/>
    </row>
    <row r="20" spans="2:5">
      <c r="B20" s="6"/>
      <c r="C20" s="6"/>
      <c r="D20" s="7"/>
      <c r="E20" s="8"/>
    </row>
    <row r="21" spans="2:5">
      <c r="B21" s="6"/>
      <c r="C21" s="6"/>
      <c r="D21" s="7"/>
      <c r="E21" s="8"/>
    </row>
    <row r="22" spans="2:5">
      <c r="B22" s="6"/>
      <c r="C22" s="6"/>
      <c r="D22" s="7"/>
      <c r="E22" s="9"/>
    </row>
    <row r="23" spans="2:5">
      <c r="B23" s="6"/>
      <c r="C23" s="6"/>
      <c r="D23" s="7"/>
      <c r="E23" s="8"/>
    </row>
    <row r="24" spans="2:5">
      <c r="B24" s="10" t="s">
        <v>23</v>
      </c>
      <c r="C24" s="10"/>
      <c r="D24" s="11"/>
      <c r="E24" s="12"/>
    </row>
    <row r="26" spans="2:5">
      <c r="B26" s="5" t="s">
        <v>6</v>
      </c>
    </row>
    <row r="27" spans="2:5" ht="38.25">
      <c r="B27" s="2" t="s">
        <v>2</v>
      </c>
      <c r="C27" s="2" t="s">
        <v>3</v>
      </c>
      <c r="D27" s="2" t="s">
        <v>4</v>
      </c>
      <c r="E27" s="2" t="s">
        <v>5</v>
      </c>
    </row>
    <row r="28" spans="2:5">
      <c r="B28" s="6">
        <f>$B$6</f>
        <v>33</v>
      </c>
      <c r="C28" s="13">
        <f t="shared" ref="C28" si="2">(SUM(B$28:B$35)-B28)/(COUNTA(B$28:B$35)-1)</f>
        <v>26.983333333333334</v>
      </c>
      <c r="D28" s="14">
        <f t="shared" ref="D28" si="3">(B28/C28)</f>
        <v>1.2229771463866583</v>
      </c>
      <c r="E28" s="30" t="s">
        <v>7</v>
      </c>
    </row>
    <row r="29" spans="2:5">
      <c r="B29" s="6">
        <f>$C$6</f>
        <v>25</v>
      </c>
      <c r="C29" s="13">
        <f t="shared" ref="C29:C31" si="4">(SUM(B$28:B$35)-B29)/(COUNTA(B$28:B$35)-1)</f>
        <v>29.650000000000002</v>
      </c>
      <c r="D29" s="14">
        <f t="shared" ref="D29:D31" si="5">(B29/C29)</f>
        <v>0.84317032040472173</v>
      </c>
      <c r="E29" s="30" t="s">
        <v>7</v>
      </c>
    </row>
    <row r="30" spans="2:5">
      <c r="B30" s="6">
        <f>$D$6</f>
        <v>27.23</v>
      </c>
      <c r="C30" s="13">
        <f t="shared" si="4"/>
        <v>28.906666666666666</v>
      </c>
      <c r="D30" s="14">
        <f t="shared" si="5"/>
        <v>0.9419972324723247</v>
      </c>
      <c r="E30" s="30" t="s">
        <v>7</v>
      </c>
    </row>
    <row r="31" spans="2:5">
      <c r="B31" s="6">
        <f>$E$6</f>
        <v>28.72</v>
      </c>
      <c r="C31" s="13">
        <f t="shared" si="4"/>
        <v>28.41</v>
      </c>
      <c r="D31" s="14">
        <f t="shared" si="5"/>
        <v>1.0109116508271734</v>
      </c>
      <c r="E31" s="15" t="s">
        <v>7</v>
      </c>
    </row>
    <row r="32" spans="2:5">
      <c r="B32" s="6"/>
      <c r="C32" s="13"/>
      <c r="D32" s="14"/>
      <c r="E32" s="15"/>
    </row>
    <row r="33" spans="2:7">
      <c r="B33" s="6"/>
      <c r="C33" s="13"/>
      <c r="D33" s="14"/>
      <c r="E33" s="15"/>
    </row>
    <row r="34" spans="2:7">
      <c r="B34" s="6"/>
      <c r="C34" s="13"/>
      <c r="D34" s="14"/>
      <c r="E34" s="15"/>
    </row>
    <row r="35" spans="2:7">
      <c r="B35" s="6"/>
      <c r="C35" s="13"/>
      <c r="D35" s="14"/>
      <c r="E35" s="15"/>
    </row>
    <row r="36" spans="2:7">
      <c r="B36" s="10" t="s">
        <v>24</v>
      </c>
    </row>
    <row r="38" spans="2:7">
      <c r="B38" s="5" t="s">
        <v>8</v>
      </c>
    </row>
    <row r="39" spans="2:7" ht="25.5">
      <c r="B39" s="2" t="s">
        <v>2</v>
      </c>
      <c r="C39" s="16" t="s">
        <v>9</v>
      </c>
      <c r="D39" s="2" t="s">
        <v>10</v>
      </c>
      <c r="E39" s="2" t="s">
        <v>11</v>
      </c>
      <c r="F39" s="16" t="s">
        <v>12</v>
      </c>
      <c r="G39" s="2" t="s">
        <v>13</v>
      </c>
    </row>
    <row r="40" spans="2:7">
      <c r="B40" s="6">
        <f>$B$6</f>
        <v>33</v>
      </c>
      <c r="C40" s="34">
        <f>STDEV(B$40:B$47)</f>
        <v>3.3744468682536022</v>
      </c>
      <c r="D40" s="37">
        <f>C40/E40</f>
        <v>0.11845359783250907</v>
      </c>
      <c r="E40" s="40">
        <f>AVERAGE(B40:B47)</f>
        <v>28.487500000000001</v>
      </c>
      <c r="F40" s="43">
        <f>MEDIAN(B40:B47)</f>
        <v>27.975000000000001</v>
      </c>
      <c r="G40" s="46" t="s">
        <v>11</v>
      </c>
    </row>
    <row r="41" spans="2:7">
      <c r="B41" s="6">
        <f>$C$6</f>
        <v>25</v>
      </c>
      <c r="C41" s="35"/>
      <c r="D41" s="38"/>
      <c r="E41" s="41"/>
      <c r="F41" s="44"/>
      <c r="G41" s="47"/>
    </row>
    <row r="42" spans="2:7">
      <c r="B42" s="6">
        <f>$D$6</f>
        <v>27.23</v>
      </c>
      <c r="C42" s="35"/>
      <c r="D42" s="38"/>
      <c r="E42" s="41"/>
      <c r="F42" s="44"/>
      <c r="G42" s="47"/>
    </row>
    <row r="43" spans="2:7">
      <c r="B43" s="6">
        <f>$E$6</f>
        <v>28.72</v>
      </c>
      <c r="C43" s="35"/>
      <c r="D43" s="38"/>
      <c r="E43" s="41"/>
      <c r="F43" s="44"/>
      <c r="G43" s="47"/>
    </row>
    <row r="44" spans="2:7">
      <c r="B44" s="6"/>
      <c r="C44" s="35"/>
      <c r="D44" s="38"/>
      <c r="E44" s="41"/>
      <c r="F44" s="44"/>
      <c r="G44" s="47"/>
    </row>
    <row r="45" spans="2:7">
      <c r="B45" s="6"/>
      <c r="C45" s="35"/>
      <c r="D45" s="38"/>
      <c r="E45" s="41"/>
      <c r="F45" s="44"/>
      <c r="G45" s="47"/>
    </row>
    <row r="46" spans="2:7">
      <c r="B46" s="6"/>
      <c r="C46" s="35"/>
      <c r="D46" s="38"/>
      <c r="E46" s="41"/>
      <c r="F46" s="44"/>
      <c r="G46" s="47"/>
    </row>
    <row r="47" spans="2:7">
      <c r="B47" s="6"/>
      <c r="C47" s="36"/>
      <c r="D47" s="39"/>
      <c r="E47" s="42"/>
      <c r="F47" s="45"/>
      <c r="G47" s="48"/>
    </row>
    <row r="48" spans="2:7">
      <c r="B48" s="20" t="s">
        <v>14</v>
      </c>
    </row>
    <row r="49" spans="1:9">
      <c r="B49" s="20" t="s">
        <v>15</v>
      </c>
    </row>
    <row r="52" spans="1:9">
      <c r="A52" s="32" t="s">
        <v>29</v>
      </c>
    </row>
    <row r="53" spans="1:9">
      <c r="A53" s="32" t="s">
        <v>19</v>
      </c>
    </row>
    <row r="56" spans="1:9">
      <c r="A56" s="20"/>
      <c r="B56" s="22"/>
      <c r="C56" s="23"/>
      <c r="D56" s="12"/>
      <c r="E56" s="12"/>
      <c r="H56" s="1"/>
      <c r="I56" s="1"/>
    </row>
    <row r="57" spans="1:9">
      <c r="A57" s="20"/>
      <c r="B57" s="22"/>
      <c r="C57" s="23"/>
      <c r="D57" s="12"/>
      <c r="E57" s="12"/>
      <c r="H57" s="1"/>
      <c r="I57" s="1"/>
    </row>
    <row r="58" spans="1:9">
      <c r="A58" s="20"/>
      <c r="B58" s="22"/>
      <c r="C58" s="23"/>
      <c r="D58" s="12"/>
      <c r="E58" s="12"/>
      <c r="H58" s="1"/>
      <c r="I58" s="1"/>
    </row>
    <row r="59" spans="1:9">
      <c r="A59" s="20"/>
      <c r="B59" s="22"/>
      <c r="C59" s="23"/>
      <c r="D59" s="12"/>
      <c r="E59" s="12"/>
      <c r="H59" s="1"/>
      <c r="I59" s="1"/>
    </row>
    <row r="60" spans="1:9">
      <c r="A60" s="49"/>
      <c r="B60" s="49"/>
      <c r="C60" s="49"/>
      <c r="D60" s="49"/>
      <c r="E60" s="49"/>
      <c r="F60" s="49"/>
      <c r="G60" s="49"/>
      <c r="H60" s="49"/>
      <c r="I60" s="49"/>
    </row>
  </sheetData>
  <mergeCells count="6">
    <mergeCell ref="A60:I60"/>
    <mergeCell ref="C40:C47"/>
    <mergeCell ref="D40:D47"/>
    <mergeCell ref="E40:E47"/>
    <mergeCell ref="F40:F47"/>
    <mergeCell ref="G40:G4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zoomScaleSheetLayoutView="160" workbookViewId="0">
      <selection activeCell="G12" sqref="G12"/>
    </sheetView>
  </sheetViews>
  <sheetFormatPr defaultRowHeight="15"/>
  <cols>
    <col min="1" max="1" width="9.140625" style="1"/>
    <col min="2" max="2" width="14.5703125" style="3" customWidth="1"/>
    <col min="3" max="3" width="16.42578125" style="3" bestFit="1" customWidth="1"/>
    <col min="4" max="4" width="19.28515625" style="3" bestFit="1" customWidth="1"/>
    <col min="5" max="5" width="17" style="3" customWidth="1"/>
    <col min="6" max="6" width="13.7109375" style="3" bestFit="1" customWidth="1"/>
    <col min="7" max="7" width="14.140625" style="3" bestFit="1" customWidth="1"/>
    <col min="8" max="8" width="14.28515625" style="1" bestFit="1" customWidth="1"/>
    <col min="9" max="16384" width="9.140625" style="1"/>
  </cols>
  <sheetData>
    <row r="1" spans="1:10">
      <c r="A1" s="25" t="s">
        <v>18</v>
      </c>
      <c r="B1" s="20"/>
      <c r="C1" s="20"/>
      <c r="D1" s="20"/>
      <c r="E1" s="20"/>
      <c r="F1" s="20"/>
      <c r="G1" s="20"/>
    </row>
    <row r="2" spans="1:10">
      <c r="A2" s="25" t="s">
        <v>21</v>
      </c>
      <c r="B2" s="20"/>
      <c r="C2" s="20"/>
      <c r="D2" s="20"/>
      <c r="E2" s="20"/>
      <c r="F2" s="20"/>
      <c r="G2" s="20"/>
    </row>
    <row r="3" spans="1:10">
      <c r="B3" s="20"/>
      <c r="C3" s="20"/>
      <c r="D3" s="20"/>
      <c r="E3" s="20"/>
      <c r="F3" s="20"/>
      <c r="G3" s="20"/>
    </row>
    <row r="4" spans="1:10">
      <c r="B4" s="1"/>
      <c r="C4" s="1"/>
      <c r="D4" s="1"/>
      <c r="E4" s="1"/>
      <c r="F4" s="1"/>
      <c r="G4" s="1"/>
    </row>
    <row r="5" spans="1:10" ht="25.5">
      <c r="A5" s="26" t="s">
        <v>22</v>
      </c>
      <c r="B5" s="24" t="s">
        <v>17</v>
      </c>
      <c r="C5" s="2" t="s">
        <v>16</v>
      </c>
      <c r="D5" s="2" t="s">
        <v>26</v>
      </c>
      <c r="E5" s="2" t="s">
        <v>20</v>
      </c>
      <c r="F5" s="31" t="s">
        <v>11</v>
      </c>
    </row>
    <row r="6" spans="1:10">
      <c r="A6" s="26">
        <v>2</v>
      </c>
      <c r="B6" s="28">
        <v>21</v>
      </c>
      <c r="C6" s="27">
        <v>29.9</v>
      </c>
      <c r="D6" s="27">
        <v>27.35</v>
      </c>
      <c r="E6" s="27">
        <v>25.29</v>
      </c>
      <c r="F6" s="33">
        <f>E40</f>
        <v>25.884999999999998</v>
      </c>
    </row>
    <row r="7" spans="1:10" ht="6" customHeight="1">
      <c r="B7" s="20"/>
      <c r="C7" s="4"/>
      <c r="D7" s="20"/>
      <c r="E7" s="20"/>
    </row>
    <row r="8" spans="1:10">
      <c r="B8" s="22"/>
      <c r="C8" s="23"/>
      <c r="D8" s="12"/>
      <c r="E8" s="12"/>
      <c r="F8" s="20"/>
    </row>
    <row r="9" spans="1:10">
      <c r="B9" s="19"/>
      <c r="C9" s="18"/>
      <c r="D9" s="19"/>
    </row>
    <row r="10" spans="1:10" ht="14.25" customHeight="1">
      <c r="B10" s="5" t="s">
        <v>0</v>
      </c>
    </row>
    <row r="12" spans="1:10">
      <c r="B12" s="5" t="s">
        <v>1</v>
      </c>
    </row>
    <row r="13" spans="1:10" ht="38.25">
      <c r="B13" s="2" t="s">
        <v>2</v>
      </c>
      <c r="C13" s="2" t="s">
        <v>3</v>
      </c>
      <c r="D13" s="2" t="s">
        <v>4</v>
      </c>
      <c r="E13" s="2" t="s">
        <v>5</v>
      </c>
    </row>
    <row r="14" spans="1:10">
      <c r="B14" s="6">
        <f>$B$6</f>
        <v>21</v>
      </c>
      <c r="C14" s="6">
        <f>(SUM(B$14:B$23)-B14)/(COUNTA(B$14:B$23)-1)</f>
        <v>27.513333333333332</v>
      </c>
      <c r="D14" s="7">
        <f>(B14-C14)/C14</f>
        <v>-0.23673370487036585</v>
      </c>
      <c r="E14" s="8" t="str">
        <f>IF(D14&gt;0.25,"EXCESSIVAMENTE ELEVADO","VÁLIDO")</f>
        <v>VÁLIDO</v>
      </c>
    </row>
    <row r="15" spans="1:10">
      <c r="B15" s="6">
        <f>$C$6</f>
        <v>29.9</v>
      </c>
      <c r="C15" s="6">
        <f t="shared" ref="C15" si="0">(SUM(B$14:B$23)-B15)/(COUNTA(B$14:B$23)-1)</f>
        <v>24.546666666666663</v>
      </c>
      <c r="D15" s="7">
        <f t="shared" ref="D15:D17" si="1">(B15-C15)/C15</f>
        <v>0.21808799565453568</v>
      </c>
      <c r="E15" s="21" t="str">
        <f>IF(D15&gt;0.25,"EXCESSIVAMENTE ELEVADO","VÁLIDO")</f>
        <v>VÁLIDO</v>
      </c>
    </row>
    <row r="16" spans="1:10">
      <c r="B16" s="6">
        <f>$D$6</f>
        <v>27.35</v>
      </c>
      <c r="C16" s="6">
        <f t="shared" ref="C16:C17" si="2">(SUM(B$14:B$23)-B16)/(COUNTA(B$14:B$23)-1)</f>
        <v>25.396666666666665</v>
      </c>
      <c r="D16" s="7">
        <f t="shared" si="1"/>
        <v>7.691298070612955E-2</v>
      </c>
      <c r="E16" s="8" t="str">
        <f>IF(D16&gt;0.25,"EXCESSIVAMENTE ELEVADO","VÁLIDO")</f>
        <v>VÁLIDO</v>
      </c>
      <c r="J16" s="17"/>
    </row>
    <row r="17" spans="2:5">
      <c r="B17" s="6">
        <f>$E$6</f>
        <v>25.29</v>
      </c>
      <c r="C17" s="6">
        <f t="shared" si="2"/>
        <v>26.083333333333332</v>
      </c>
      <c r="D17" s="7">
        <f t="shared" si="1"/>
        <v>-3.0415335463258773E-2</v>
      </c>
      <c r="E17" s="8" t="str">
        <f>IF(D17&gt;0.25,"EXCESSIVAMENTE ELEVADO","VÁLIDO")</f>
        <v>VÁLIDO</v>
      </c>
    </row>
    <row r="18" spans="2:5">
      <c r="B18" s="6"/>
      <c r="C18" s="6"/>
      <c r="D18" s="7"/>
      <c r="E18" s="8"/>
    </row>
    <row r="19" spans="2:5" ht="14.25" customHeight="1">
      <c r="B19" s="6"/>
      <c r="C19" s="6"/>
      <c r="D19" s="7"/>
      <c r="E19" s="8"/>
    </row>
    <row r="20" spans="2:5" ht="14.25" customHeight="1">
      <c r="B20" s="6"/>
      <c r="C20" s="6"/>
      <c r="D20" s="7"/>
      <c r="E20" s="8"/>
    </row>
    <row r="21" spans="2:5" ht="14.25" customHeight="1">
      <c r="B21" s="6"/>
      <c r="C21" s="6"/>
      <c r="D21" s="7"/>
      <c r="E21" s="8"/>
    </row>
    <row r="22" spans="2:5" ht="14.25" customHeight="1">
      <c r="B22" s="6"/>
      <c r="C22" s="6"/>
      <c r="D22" s="7"/>
      <c r="E22" s="9"/>
    </row>
    <row r="23" spans="2:5" ht="14.25" customHeight="1">
      <c r="B23" s="6"/>
      <c r="C23" s="6"/>
      <c r="D23" s="7"/>
      <c r="E23" s="8"/>
    </row>
    <row r="24" spans="2:5">
      <c r="B24" s="10" t="s">
        <v>23</v>
      </c>
      <c r="C24" s="10"/>
      <c r="D24" s="11"/>
      <c r="E24" s="12"/>
    </row>
    <row r="26" spans="2:5">
      <c r="B26" s="5" t="s">
        <v>6</v>
      </c>
    </row>
    <row r="27" spans="2:5" ht="38.25">
      <c r="B27" s="2" t="s">
        <v>2</v>
      </c>
      <c r="C27" s="2" t="s">
        <v>3</v>
      </c>
      <c r="D27" s="2" t="s">
        <v>4</v>
      </c>
      <c r="E27" s="2" t="s">
        <v>5</v>
      </c>
    </row>
    <row r="28" spans="2:5">
      <c r="B28" s="6">
        <f>$B$6</f>
        <v>21</v>
      </c>
      <c r="C28" s="13">
        <f t="shared" ref="C28:C31" si="3">(SUM(B$28:B$35)-B28)/(COUNTA(B$28:B$35)-1)</f>
        <v>27.513333333333332</v>
      </c>
      <c r="D28" s="14">
        <f>(B28/C28)</f>
        <v>0.76326629512963418</v>
      </c>
      <c r="E28" s="30" t="s">
        <v>7</v>
      </c>
    </row>
    <row r="29" spans="2:5">
      <c r="B29" s="6">
        <f>$C$6</f>
        <v>29.9</v>
      </c>
      <c r="C29" s="13">
        <f t="shared" si="3"/>
        <v>24.546666666666663</v>
      </c>
      <c r="D29" s="14">
        <f t="shared" ref="D29:D31" si="4">(B29/C29)</f>
        <v>1.2180879956545356</v>
      </c>
      <c r="E29" s="30" t="s">
        <v>7</v>
      </c>
    </row>
    <row r="30" spans="2:5">
      <c r="B30" s="6">
        <f>$D$6</f>
        <v>27.35</v>
      </c>
      <c r="C30" s="13">
        <f t="shared" si="3"/>
        <v>25.396666666666665</v>
      </c>
      <c r="D30" s="14">
        <f t="shared" si="4"/>
        <v>1.0769129807061295</v>
      </c>
      <c r="E30" s="30" t="s">
        <v>7</v>
      </c>
    </row>
    <row r="31" spans="2:5">
      <c r="B31" s="6">
        <f>$E$6</f>
        <v>25.29</v>
      </c>
      <c r="C31" s="13">
        <f t="shared" si="3"/>
        <v>26.083333333333332</v>
      </c>
      <c r="D31" s="14">
        <f t="shared" si="4"/>
        <v>0.96958466453674119</v>
      </c>
      <c r="E31" s="15" t="s">
        <v>7</v>
      </c>
    </row>
    <row r="32" spans="2:5">
      <c r="B32" s="6"/>
      <c r="C32" s="13"/>
      <c r="D32" s="14"/>
      <c r="E32" s="15"/>
    </row>
    <row r="33" spans="2:7">
      <c r="B33" s="6"/>
      <c r="C33" s="13"/>
      <c r="D33" s="14"/>
      <c r="E33" s="15"/>
    </row>
    <row r="34" spans="2:7">
      <c r="B34" s="6"/>
      <c r="C34" s="13"/>
      <c r="D34" s="14"/>
      <c r="E34" s="15"/>
    </row>
    <row r="35" spans="2:7">
      <c r="B35" s="6"/>
      <c r="C35" s="13"/>
      <c r="D35" s="14"/>
      <c r="E35" s="15"/>
    </row>
    <row r="36" spans="2:7">
      <c r="B36" s="10" t="s">
        <v>24</v>
      </c>
    </row>
    <row r="38" spans="2:7">
      <c r="B38" s="5" t="s">
        <v>8</v>
      </c>
    </row>
    <row r="39" spans="2:7" ht="25.5">
      <c r="B39" s="2" t="s">
        <v>2</v>
      </c>
      <c r="C39" s="16" t="s">
        <v>9</v>
      </c>
      <c r="D39" s="2" t="s">
        <v>10</v>
      </c>
      <c r="E39" s="2" t="s">
        <v>11</v>
      </c>
      <c r="F39" s="16" t="s">
        <v>12</v>
      </c>
      <c r="G39" s="2" t="s">
        <v>13</v>
      </c>
    </row>
    <row r="40" spans="2:7">
      <c r="B40" s="6">
        <f>$B$6</f>
        <v>21</v>
      </c>
      <c r="C40" s="34">
        <f>STDEV(B$40:B$47)</f>
        <v>3.7631414181948317</v>
      </c>
      <c r="D40" s="37">
        <f>C40/E40</f>
        <v>0.14537923191789964</v>
      </c>
      <c r="E40" s="40">
        <f>AVERAGE(B40:B47)</f>
        <v>25.884999999999998</v>
      </c>
      <c r="F40" s="43">
        <f>MEDIAN(B40:B47)</f>
        <v>26.32</v>
      </c>
      <c r="G40" s="46" t="s">
        <v>11</v>
      </c>
    </row>
    <row r="41" spans="2:7">
      <c r="B41" s="6">
        <f>$C$6</f>
        <v>29.9</v>
      </c>
      <c r="C41" s="35"/>
      <c r="D41" s="38"/>
      <c r="E41" s="41"/>
      <c r="F41" s="44"/>
      <c r="G41" s="47"/>
    </row>
    <row r="42" spans="2:7">
      <c r="B42" s="6">
        <f>$D$6</f>
        <v>27.35</v>
      </c>
      <c r="C42" s="35"/>
      <c r="D42" s="38"/>
      <c r="E42" s="41"/>
      <c r="F42" s="44"/>
      <c r="G42" s="47"/>
    </row>
    <row r="43" spans="2:7">
      <c r="B43" s="6">
        <f>$E$6</f>
        <v>25.29</v>
      </c>
      <c r="C43" s="35"/>
      <c r="D43" s="38"/>
      <c r="E43" s="41"/>
      <c r="F43" s="44"/>
      <c r="G43" s="47"/>
    </row>
    <row r="44" spans="2:7">
      <c r="B44" s="6"/>
      <c r="C44" s="35"/>
      <c r="D44" s="38"/>
      <c r="E44" s="41"/>
      <c r="F44" s="44"/>
      <c r="G44" s="47"/>
    </row>
    <row r="45" spans="2:7">
      <c r="B45" s="6"/>
      <c r="C45" s="35"/>
      <c r="D45" s="38"/>
      <c r="E45" s="41"/>
      <c r="F45" s="44"/>
      <c r="G45" s="47"/>
    </row>
    <row r="46" spans="2:7">
      <c r="B46" s="6"/>
      <c r="C46" s="35"/>
      <c r="D46" s="38"/>
      <c r="E46" s="41"/>
      <c r="F46" s="44"/>
      <c r="G46" s="47"/>
    </row>
    <row r="47" spans="2:7">
      <c r="B47" s="6"/>
      <c r="C47" s="36"/>
      <c r="D47" s="39"/>
      <c r="E47" s="42"/>
      <c r="F47" s="45"/>
      <c r="G47" s="48"/>
    </row>
    <row r="48" spans="2:7">
      <c r="B48" s="20" t="s">
        <v>14</v>
      </c>
    </row>
    <row r="49" spans="1:2">
      <c r="B49" s="20" t="s">
        <v>15</v>
      </c>
    </row>
    <row r="51" spans="1:2">
      <c r="A51" s="32" t="s">
        <v>25</v>
      </c>
    </row>
    <row r="52" spans="1:2">
      <c r="A52" s="32" t="s">
        <v>19</v>
      </c>
    </row>
    <row r="53" spans="1:2">
      <c r="A53" s="29"/>
    </row>
  </sheetData>
  <mergeCells count="5">
    <mergeCell ref="C40:C47"/>
    <mergeCell ref="D40:D47"/>
    <mergeCell ref="E40:E47"/>
    <mergeCell ref="F40:F47"/>
    <mergeCell ref="G40:G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MARMITAS</vt:lpstr>
      <vt:lpstr>COFFEE</vt:lpstr>
      <vt:lpstr>COFFEE!Area_de_impressao</vt:lpstr>
    </vt:vector>
  </TitlesOfParts>
  <Company>Tribunal Regional Federal 3ª Região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JOAQUIM DE SOUSA</dc:creator>
  <cp:lastModifiedBy>HOME</cp:lastModifiedBy>
  <cp:lastPrinted>2022-10-28T16:53:59Z</cp:lastPrinted>
  <dcterms:created xsi:type="dcterms:W3CDTF">2022-10-27T19:36:39Z</dcterms:created>
  <dcterms:modified xsi:type="dcterms:W3CDTF">2024-03-15T18:20:44Z</dcterms:modified>
</cp:coreProperties>
</file>