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2120" windowHeight="7440" tabRatio="816"/>
  </bookViews>
  <sheets>
    <sheet name="Formação de Custos" sheetId="4" r:id="rId1"/>
    <sheet name="Plan1" sheetId="5" r:id="rId2"/>
  </sheets>
  <calcPr calcId="124519" iterateDelta="1E-4"/>
</workbook>
</file>

<file path=xl/calcChain.xml><?xml version="1.0" encoding="utf-8"?>
<calcChain xmlns="http://schemas.openxmlformats.org/spreadsheetml/2006/main">
  <c r="I23" i="4"/>
  <c r="N29"/>
  <c r="J17"/>
  <c r="F190" l="1"/>
  <c r="I106"/>
  <c r="F167"/>
  <c r="I176" s="1"/>
  <c r="Q60"/>
  <c r="P105"/>
  <c r="P113"/>
  <c r="I177" l="1"/>
  <c r="I175"/>
  <c r="M29"/>
  <c r="H37"/>
  <c r="H86"/>
  <c r="H75"/>
  <c r="H17" l="1"/>
  <c r="O29"/>
  <c r="I24" s="1"/>
  <c r="H111"/>
  <c r="H173" s="1"/>
  <c r="E188" l="1"/>
  <c r="H110"/>
  <c r="H172" s="1"/>
  <c r="H178" l="1"/>
  <c r="I172"/>
  <c r="I173" s="1"/>
  <c r="I178" s="1"/>
  <c r="I179" s="1"/>
  <c r="D196" s="1"/>
  <c r="D197" s="1"/>
  <c r="H208" s="1"/>
  <c r="I26"/>
  <c r="I31" s="1"/>
  <c r="B135"/>
  <c r="B133"/>
  <c r="B132"/>
  <c r="B131"/>
  <c r="H118"/>
  <c r="H92"/>
  <c r="H50"/>
  <c r="H116"/>
  <c r="B129"/>
  <c r="B130"/>
  <c r="I146"/>
  <c r="I152"/>
  <c r="H87" l="1"/>
  <c r="H88" s="1"/>
  <c r="H76"/>
  <c r="H77" s="1"/>
  <c r="H38"/>
  <c r="H39" s="1"/>
  <c r="I72"/>
  <c r="I58"/>
  <c r="I64" s="1"/>
  <c r="I83"/>
  <c r="I70"/>
  <c r="I69"/>
  <c r="I84"/>
  <c r="I74"/>
  <c r="I82"/>
  <c r="I36"/>
  <c r="I73"/>
  <c r="I91"/>
  <c r="I92" s="1"/>
  <c r="I97" s="1"/>
  <c r="I81"/>
  <c r="I35"/>
  <c r="I71"/>
  <c r="I129"/>
  <c r="I37" l="1"/>
  <c r="I75"/>
  <c r="I85"/>
  <c r="I86" s="1"/>
  <c r="I87" s="1"/>
  <c r="I88" s="1"/>
  <c r="I38" l="1"/>
  <c r="I39" s="1"/>
  <c r="I76"/>
  <c r="I77" s="1"/>
  <c r="I131" s="1"/>
  <c r="I96"/>
  <c r="I98" s="1"/>
  <c r="I132" s="1"/>
  <c r="I133"/>
  <c r="I62" l="1"/>
  <c r="I40"/>
  <c r="I49" l="1"/>
  <c r="I47"/>
  <c r="I43"/>
  <c r="I42"/>
  <c r="I48"/>
  <c r="I45"/>
  <c r="I44"/>
  <c r="I46"/>
  <c r="I50" l="1"/>
  <c r="I63" s="1"/>
  <c r="I65" s="1"/>
  <c r="I130" s="1"/>
  <c r="I134" s="1"/>
  <c r="I110" s="1"/>
  <c r="I111" s="1"/>
  <c r="I121" l="1"/>
  <c r="I123" s="1"/>
  <c r="I114" s="1"/>
  <c r="I125" l="1"/>
  <c r="I113"/>
  <c r="I115"/>
  <c r="I116" l="1"/>
  <c r="I135" s="1"/>
  <c r="I136" s="1"/>
  <c r="I151"/>
  <c r="I154" s="1"/>
  <c r="I153" l="1"/>
  <c r="D188"/>
  <c r="F188" s="1"/>
  <c r="H188" s="1"/>
  <c r="H206" s="1"/>
  <c r="H207" s="1"/>
  <c r="C160"/>
  <c r="C161" s="1"/>
  <c r="B158"/>
  <c r="H189" l="1"/>
  <c r="H190" s="1"/>
  <c r="H209" s="1"/>
</calcChain>
</file>

<file path=xl/sharedStrings.xml><?xml version="1.0" encoding="utf-8"?>
<sst xmlns="http://schemas.openxmlformats.org/spreadsheetml/2006/main" count="335" uniqueCount="208">
  <si>
    <t>-</t>
  </si>
  <si>
    <t>VALOR (R$)</t>
  </si>
  <si>
    <t>Adicional Noturno</t>
  </si>
  <si>
    <t>%</t>
  </si>
  <si>
    <t>Outros (especificar)</t>
  </si>
  <si>
    <t>Lucro</t>
  </si>
  <si>
    <t>Data base da categoria (dia/mês/ano)</t>
  </si>
  <si>
    <t>Categoria profissional (vinculada à execução contratual)</t>
  </si>
  <si>
    <t>Salário Nominativo da Categoria Profissional</t>
  </si>
  <si>
    <t>Tipo de serviço (mesmo serviço com características distintas)</t>
  </si>
  <si>
    <t>A</t>
  </si>
  <si>
    <t>B</t>
  </si>
  <si>
    <t>C</t>
  </si>
  <si>
    <t>D</t>
  </si>
  <si>
    <t>E</t>
  </si>
  <si>
    <t>F</t>
  </si>
  <si>
    <t>G</t>
  </si>
  <si>
    <t>H</t>
  </si>
  <si>
    <t>COMPOSIÇÃO DA REMUNERAÇÃO</t>
  </si>
  <si>
    <t>INSUMOS DIVERSOS</t>
  </si>
  <si>
    <t>Materiais</t>
  </si>
  <si>
    <t>Equipamentos</t>
  </si>
  <si>
    <t>TOTAL SUBMÓDULO 4.1</t>
  </si>
  <si>
    <t>Nota(1):</t>
  </si>
  <si>
    <t>TOTAL SUBMÓDULO 4.2</t>
  </si>
  <si>
    <t>Afastamento Maternidade</t>
  </si>
  <si>
    <t>TOTAL</t>
  </si>
  <si>
    <t>CUSTOS INDIRETOS, TRIBUTOS E LUCRO</t>
  </si>
  <si>
    <t>4.1</t>
  </si>
  <si>
    <t>4.2</t>
  </si>
  <si>
    <t>Custos Indiretos</t>
  </si>
  <si>
    <t>Mão-de-Obra vinculada à execução contratual (valor por empregado)</t>
  </si>
  <si>
    <t>MÓDULO 1 - COMPOSIÇÃO DA REMUNERAÇÃO</t>
  </si>
  <si>
    <t>Quadro Resumo - VALOR MENSAL DOS SERVIÇOS</t>
  </si>
  <si>
    <t>Qde Postos (E)</t>
  </si>
  <si>
    <t>Tipo de Serviço (A)</t>
  </si>
  <si>
    <t>Valor Por Empregado(B)</t>
  </si>
  <si>
    <t>Valor Proposto por Posto (D) = (B x C)</t>
  </si>
  <si>
    <t>Qde de Empregados por posto ( C )</t>
  </si>
  <si>
    <t>Serviço 1 (indicar)</t>
  </si>
  <si>
    <t>Serviço 2 (indicar)</t>
  </si>
  <si>
    <t>Serviço 3 (indicar)</t>
  </si>
  <si>
    <t>Serviço ... (indicar)</t>
  </si>
  <si>
    <t>R$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</si>
  <si>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</si>
  <si>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</si>
  <si>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</si>
  <si>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</si>
  <si>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</si>
  <si>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</si>
  <si>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</si>
  <si>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</si>
  <si>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Informar o valor da unidade de medida por tipo de serviço.</t>
  </si>
  <si>
    <t>Discriminação dos Serviços</t>
  </si>
  <si>
    <t>Data de apresentação da proposta</t>
  </si>
  <si>
    <t>Município</t>
  </si>
  <si>
    <t>Nº de meses de execução contratual</t>
  </si>
  <si>
    <t>Tipo de Serviço</t>
  </si>
  <si>
    <t>Unidade de Medida</t>
  </si>
  <si>
    <t>Quantidade total a contratar (em função da unidade de medida)</t>
  </si>
  <si>
    <t>Identificação do Serviço</t>
  </si>
  <si>
    <t>PIS</t>
  </si>
  <si>
    <t>COFINS</t>
  </si>
  <si>
    <t>TRIBUTOS</t>
  </si>
  <si>
    <t>C.1</t>
  </si>
  <si>
    <t>C.2</t>
  </si>
  <si>
    <t>C.3</t>
  </si>
  <si>
    <t>a)</t>
  </si>
  <si>
    <t>Tributos % = To = .............................................................</t>
  </si>
  <si>
    <t>b)</t>
  </si>
  <si>
    <t>c)</t>
  </si>
  <si>
    <t>Po / (1 - To) = P1 = ..............................................................................</t>
  </si>
  <si>
    <t>Valor dos Tributos = P1 - Po</t>
  </si>
  <si>
    <t>Ano do Acordo, Convenção ou Dissídio Coletivo</t>
  </si>
  <si>
    <t>Dados para composição dos custos referentes à mão-de-obra</t>
  </si>
  <si>
    <t>Classificação Brasileira de Ocupações (CBO)</t>
  </si>
  <si>
    <t xml:space="preserve">Adicional Periculosidade </t>
  </si>
  <si>
    <t>Adicional Insalubridade</t>
  </si>
  <si>
    <t>Adicional de Hora Noturna Reduzida</t>
  </si>
  <si>
    <t>Adicional de Hora Extra no Feriado Trabalhado</t>
  </si>
  <si>
    <t>MÓDULO 2 – ENCARGOS E BENEFÍCIOS ANUAIS, MENSAIS E DIÁRIOS</t>
  </si>
  <si>
    <t>13º Salário, Férias e Adicional de Férias</t>
  </si>
  <si>
    <r>
      <t>13 (Décimo-terceiro) salário</t>
    </r>
    <r>
      <rPr>
        <sz val="10"/>
        <color indexed="10"/>
        <rFont val="Arial"/>
        <family val="2"/>
      </rPr>
      <t xml:space="preserve"> </t>
    </r>
  </si>
  <si>
    <t>TOTAL SUBMÓDULO 2.1</t>
  </si>
  <si>
    <t>GPS, FGTS e Outras Contribuições</t>
  </si>
  <si>
    <t>SESC ou SESI</t>
  </si>
  <si>
    <t xml:space="preserve">INSS </t>
  </si>
  <si>
    <t xml:space="preserve">Salário Educação </t>
  </si>
  <si>
    <t xml:space="preserve">SENAI - SENAC </t>
  </si>
  <si>
    <t xml:space="preserve">SEBRAE </t>
  </si>
  <si>
    <t xml:space="preserve">INCRA </t>
  </si>
  <si>
    <t xml:space="preserve">FGTS </t>
  </si>
  <si>
    <t>TOTAL SUBMÓDULO 2.2</t>
  </si>
  <si>
    <t>Submódulo 2.1 - 13º Salário, Férias e Adicional de Férias</t>
  </si>
  <si>
    <t>Submódulo 2.2 - GPS, FGTS e Outras Contribuições</t>
  </si>
  <si>
    <t>Submódulo 2.3 - Benefícios Mensais e Diários</t>
  </si>
  <si>
    <t>TOTAL SUBMÓDULO 2.3</t>
  </si>
  <si>
    <t>QUADRO-RESUMO DO MÓDULO 2 - ENCARGOS, BENEFÍCIOS ANUAIS, MENSAIS E DIÁRIOS</t>
  </si>
  <si>
    <t>2.1</t>
  </si>
  <si>
    <t>2.2</t>
  </si>
  <si>
    <t>2.3</t>
  </si>
  <si>
    <t>Módulo 2 - Encargos, Benefícios Anuais, Mensais e Diários</t>
  </si>
  <si>
    <t>Benefícios Mensais e Diários</t>
  </si>
  <si>
    <t>TOTAL DO MÓDULO 1</t>
  </si>
  <si>
    <t>TOTAL DO MÓDULO 2</t>
  </si>
  <si>
    <t>MÓDULO 3 – PROVISÃO PARA RESCISÃO</t>
  </si>
  <si>
    <t>PROVISÃO PARA RESCISÃO</t>
  </si>
  <si>
    <t xml:space="preserve">Aviso Prévio Trabalhado </t>
  </si>
  <si>
    <t>Incidência do FGTS sobre Aviso Prévio Indenizado</t>
  </si>
  <si>
    <t>Aviso Prévio Indenizado</t>
  </si>
  <si>
    <t>Multa do FGTS e Contribuição Social sobre o Aviso Prévio Indenizado</t>
  </si>
  <si>
    <t>Incidência dos encargos do submódulo 2.2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</si>
  <si>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</si>
  <si>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</si>
  <si>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</si>
  <si>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Ausências Legais</t>
  </si>
  <si>
    <r>
      <t>Férias</t>
    </r>
    <r>
      <rPr>
        <sz val="10"/>
        <rFont val="Arial"/>
        <family val="2"/>
      </rPr>
      <t xml:space="preserve"> </t>
    </r>
  </si>
  <si>
    <t>Ausências Legais</t>
  </si>
  <si>
    <t>Licença Paternidade</t>
  </si>
  <si>
    <r>
      <t>Ausência por Acidente de Trabalho</t>
    </r>
    <r>
      <rPr>
        <sz val="10"/>
        <color indexed="10"/>
        <rFont val="Arial"/>
        <family val="2"/>
      </rPr>
      <t xml:space="preserve"> </t>
    </r>
  </si>
  <si>
    <t>Submódulo 4.2 - Intrajornada</t>
  </si>
  <si>
    <t>Intervalo para Repouso ou Alimentação</t>
  </si>
  <si>
    <t>QUADRO-RESUMO DO MÓDULO 4 - CUSTO DE REPOSIÇÃO DO PROFISSIONAL AUSENTE</t>
  </si>
  <si>
    <t>Módulo 4 - Custo de Reposição do Profissional Ausente</t>
  </si>
  <si>
    <t>Intrajornada</t>
  </si>
  <si>
    <t>TOTAL DO MÓDULO 4</t>
  </si>
  <si>
    <t>MÓDULO 5 – INSUMOS DIVERSOS</t>
  </si>
  <si>
    <t xml:space="preserve">Uniformes </t>
  </si>
  <si>
    <t>TOTAL DO MÓDULO 5</t>
  </si>
  <si>
    <t>MÓDULO 6 – CUSTOS INDIRETOS, TRIBUTOS E LUCRO</t>
  </si>
  <si>
    <t>TOTAL DO MÓDULO 6</t>
  </si>
  <si>
    <t>(Total dos Módulos 1, 2, 3, 4 e 5+ Custos indiretos + lucro)= Po = ...................................</t>
  </si>
  <si>
    <t>QUADRO RESUMO DO CUSTO POR EMPREGADO</t>
  </si>
  <si>
    <t>Subtotal (A + B + C + D + E)</t>
  </si>
  <si>
    <t>FATOR K</t>
  </si>
  <si>
    <t>PREÇO TOTAL POR EMPREGADO</t>
  </si>
  <si>
    <t>PREÇO MENSAL</t>
  </si>
  <si>
    <t>PREÇO GLOBAL</t>
  </si>
  <si>
    <t>Seguro de Vida</t>
  </si>
  <si>
    <t xml:space="preserve">Transporte </t>
  </si>
  <si>
    <t xml:space="preserve">Auxílio-Refeição/Alimentação  </t>
  </si>
  <si>
    <t xml:space="preserve">Assistência Médica e Familiar </t>
  </si>
  <si>
    <t>Cuiabá</t>
  </si>
  <si>
    <t>Posto</t>
  </si>
  <si>
    <t>2142-05</t>
  </si>
  <si>
    <t>SENGE/MT - SINDUSCON-MT</t>
  </si>
  <si>
    <r>
      <rPr>
        <sz val="10"/>
        <rFont val="Arial"/>
        <family val="2"/>
      </rPr>
      <t>Férias e Adicional de Férias</t>
    </r>
  </si>
  <si>
    <t>JFMT</t>
  </si>
  <si>
    <t>MÉDIA</t>
  </si>
  <si>
    <t>MENSAL</t>
  </si>
  <si>
    <t>Tributos Municipais (ISS)</t>
  </si>
  <si>
    <t>Engenheiro Civil/Arquiteto</t>
  </si>
  <si>
    <t>VALOR MENSAL DOS SERVIÇOS</t>
  </si>
  <si>
    <t>ANEXO II - D - Quadro - demonstrativo - VALOR GLOBAL DA PROPOSTA</t>
  </si>
  <si>
    <t>DESCRIÇÃO</t>
  </si>
  <si>
    <t>Valor proposto por unidade de medida (mensal)</t>
  </si>
  <si>
    <t>Qtde. de Postos (E)</t>
  </si>
  <si>
    <t>Valor Total do Serviço (F) = (DxE)</t>
  </si>
  <si>
    <t>Qtde. de Empregados por Posto (C)</t>
  </si>
  <si>
    <t>Valor Proposto por Empregado (B)</t>
  </si>
  <si>
    <t>IN  5/2017*</t>
  </si>
  <si>
    <t>PIS/COFINS e ISS foram estimados percentuais máximos</t>
  </si>
  <si>
    <t>Valor global da proposta (valor mensal dos serviços X nº de meses do contrato)</t>
  </si>
  <si>
    <t>Incidência do Submódulo 2.2 sobre Ausências Legais</t>
  </si>
  <si>
    <t>Incidência do Submódulo 2.2 sobre Provisão para Rescisão</t>
  </si>
  <si>
    <t>SUBTOTAL</t>
  </si>
  <si>
    <t>Incidência do Submódulo 2.2 sobre 13º Salário e Adicional de Férias</t>
  </si>
  <si>
    <t>RAT / SAT</t>
  </si>
  <si>
    <t>Pesquisa -  Item 2.3 G - Viagens</t>
  </si>
  <si>
    <t>Pesquisa -  Item 6A - Custos Indiretos</t>
  </si>
  <si>
    <t>Pesquisa -  Item 6B- Lucro</t>
  </si>
  <si>
    <t>Apenas como referência</t>
  </si>
  <si>
    <t>Pesquisa - Item 1A - Salário Base</t>
  </si>
  <si>
    <t>MÉDIA MENSAL</t>
  </si>
  <si>
    <t>Engenheiro Civil / Arquiteto</t>
  </si>
  <si>
    <t>* proporcional à 4 dias de duração</t>
  </si>
  <si>
    <t>Base 2.2</t>
  </si>
  <si>
    <t xml:space="preserve">CONTRATO Nº 16/2022 * </t>
  </si>
  <si>
    <t>CONTRATO Nº 16/2022</t>
  </si>
  <si>
    <t xml:space="preserve">Outros: </t>
  </si>
  <si>
    <t>ITEM</t>
  </si>
  <si>
    <t>VALOR TOTAL ANUAL</t>
  </si>
  <si>
    <t>VALOR UNITÁRIO *</t>
  </si>
  <si>
    <t>* valor unitário não pode ser inferior à R$ 309,5 (referência à  Instrução Normativa TRF1 nº 14-11, item Colaborador Eventual (Superior) - Meia Diária)</t>
  </si>
  <si>
    <t>QUANTIDADE ANUAL ESTIMADA</t>
  </si>
  <si>
    <t>CUSTO TOTAL ANUAL ESTIMATIVO DE DIÁRIAS</t>
  </si>
  <si>
    <t xml:space="preserve">Diárias de viagem* </t>
  </si>
  <si>
    <t>TOTAL CUSTOS INDIRETOS, TRIBUTOS E LUCRO</t>
  </si>
  <si>
    <t>VALOR ANUAL</t>
  </si>
  <si>
    <t>DIÁRIAS</t>
  </si>
  <si>
    <t>PLANILHA ESTIMATIVA DE DIÁRIAS</t>
  </si>
  <si>
    <t>ANEXO II - C - QUADRO RESUMO GERAL</t>
  </si>
  <si>
    <t>QUADRO RESUMO - CUSTOS ESTIMATIVOS DIÁRIAS</t>
  </si>
  <si>
    <t>VALOR TOTAL DOS SERVIÇOS:</t>
  </si>
  <si>
    <t>MESES</t>
  </si>
  <si>
    <t>Diárias (total anual)</t>
  </si>
  <si>
    <t>QUADRO RESUMO - VALOR DO SERVIÇO</t>
  </si>
  <si>
    <t>ENGENHEIRO CIVIL OU ARQUITETO COM CARGA HORÁRIA DE 06 (SEIS) HORAS DIÁRIAS OU 30 (HORAS) SEMANAIS</t>
  </si>
  <si>
    <t>Salário Mínimo Vigente 2025:</t>
  </si>
  <si>
    <t>90778 - ENGENHEIRO PLENO</t>
  </si>
  <si>
    <t>SINAPI 04/2025</t>
  </si>
  <si>
    <t>2024-2025</t>
  </si>
  <si>
    <t xml:space="preserve">Lei nº 4.950-A, de 22 de abril de 1966 (Lei do Salário Mínimo do Engenheiro/Arquiteto) * </t>
  </si>
  <si>
    <t>* 6 Salários Mínimos  - 06 horas diárias</t>
  </si>
  <si>
    <t>Salário Base (equivalente em salários mínimos)</t>
  </si>
  <si>
    <t>O VALOR NÃO PODERÁ SER INFERIOR AO COTADO PELA ADMINISTRAÇÃO (IN 176, ART.4)</t>
  </si>
  <si>
    <t>Salário Base (em R$ no momento da proposta)</t>
  </si>
  <si>
    <t>QUANTITATIVO SERÁ UTILIZADO PARA AS FUTURAS REPACTUAÇÕES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</si>
</sst>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00%"/>
    <numFmt numFmtId="167" formatCode="&quot;R$&quot;\ #,##0.00"/>
  </numFmts>
  <fonts count="20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ill="0" applyBorder="0" applyAlignment="0" applyProtection="0"/>
    <xf numFmtId="9" fontId="1" fillId="0" borderId="0" applyFill="0" applyBorder="0" applyAlignment="0" applyProtection="0"/>
  </cellStyleXfs>
  <cellXfs count="361">
    <xf numFmtId="0" fontId="0" fillId="0" borderId="0" xfId="0"/>
    <xf numFmtId="0" fontId="5" fillId="0" borderId="0" xfId="0" applyFont="1"/>
    <xf numFmtId="10" fontId="7" fillId="0" borderId="1" xfId="2" applyNumberFormat="1" applyFont="1" applyBorder="1" applyAlignment="1">
      <alignment horizontal="center"/>
    </xf>
    <xf numFmtId="10" fontId="7" fillId="0" borderId="1" xfId="2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/>
    <xf numFmtId="10" fontId="5" fillId="0" borderId="1" xfId="0" applyNumberFormat="1" applyFont="1" applyBorder="1" applyAlignment="1">
      <alignment horizontal="center"/>
    </xf>
    <xf numFmtId="10" fontId="5" fillId="5" borderId="1" xfId="0" applyNumberFormat="1" applyFont="1" applyFill="1" applyBorder="1" applyAlignment="1">
      <alignment horizontal="center"/>
    </xf>
    <xf numFmtId="10" fontId="6" fillId="0" borderId="1" xfId="0" applyNumberFormat="1" applyFont="1" applyBorder="1" applyAlignment="1">
      <alignment horizontal="center"/>
    </xf>
    <xf numFmtId="2" fontId="6" fillId="0" borderId="0" xfId="0" applyNumberFormat="1" applyFont="1"/>
    <xf numFmtId="10" fontId="5" fillId="0" borderId="1" xfId="0" applyNumberFormat="1" applyFont="1" applyFill="1" applyBorder="1" applyAlignment="1">
      <alignment horizontal="center"/>
    </xf>
    <xf numFmtId="10" fontId="8" fillId="0" borderId="40" xfId="2" applyNumberFormat="1" applyFont="1" applyBorder="1" applyAlignment="1"/>
    <xf numFmtId="10" fontId="8" fillId="0" borderId="0" xfId="2" applyNumberFormat="1" applyFont="1" applyBorder="1" applyAlignment="1"/>
    <xf numFmtId="10" fontId="8" fillId="0" borderId="27" xfId="2" applyNumberFormat="1" applyFont="1" applyBorder="1" applyAlignment="1"/>
    <xf numFmtId="2" fontId="5" fillId="0" borderId="0" xfId="0" applyNumberFormat="1" applyFont="1"/>
    <xf numFmtId="165" fontId="6" fillId="0" borderId="0" xfId="1" applyFont="1"/>
    <xf numFmtId="0" fontId="5" fillId="0" borderId="1" xfId="0" applyFont="1" applyFill="1" applyBorder="1" applyAlignment="1">
      <alignment horizontal="center"/>
    </xf>
    <xf numFmtId="0" fontId="6" fillId="0" borderId="23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5" fillId="0" borderId="15" xfId="0" applyFont="1" applyBorder="1" applyAlignment="1"/>
    <xf numFmtId="0" fontId="5" fillId="0" borderId="20" xfId="0" applyFont="1" applyBorder="1" applyAlignment="1"/>
    <xf numFmtId="2" fontId="5" fillId="0" borderId="17" xfId="0" applyNumberFormat="1" applyFont="1" applyBorder="1"/>
    <xf numFmtId="0" fontId="5" fillId="0" borderId="12" xfId="0" applyFont="1" applyBorder="1" applyAlignment="1"/>
    <xf numFmtId="0" fontId="5" fillId="0" borderId="21" xfId="0" applyFont="1" applyBorder="1" applyAlignment="1"/>
    <xf numFmtId="2" fontId="5" fillId="0" borderId="18" xfId="0" applyNumberFormat="1" applyFont="1" applyFill="1" applyBorder="1"/>
    <xf numFmtId="0" fontId="6" fillId="0" borderId="12" xfId="0" applyFont="1" applyBorder="1" applyAlignment="1"/>
    <xf numFmtId="0" fontId="6" fillId="0" borderId="21" xfId="0" applyFont="1" applyBorder="1" applyAlignment="1"/>
    <xf numFmtId="0" fontId="5" fillId="0" borderId="16" xfId="0" applyFont="1" applyBorder="1" applyAlignment="1"/>
    <xf numFmtId="0" fontId="5" fillId="0" borderId="22" xfId="0" applyFont="1" applyBorder="1" applyAlignment="1"/>
    <xf numFmtId="2" fontId="5" fillId="0" borderId="19" xfId="0" applyNumberFormat="1" applyFont="1" applyFill="1" applyBorder="1"/>
    <xf numFmtId="2" fontId="6" fillId="0" borderId="13" xfId="0" applyNumberFormat="1" applyFont="1" applyFill="1" applyBorder="1"/>
    <xf numFmtId="0" fontId="5" fillId="0" borderId="24" xfId="0" applyFont="1" applyBorder="1" applyAlignment="1">
      <alignment horizontal="center"/>
    </xf>
    <xf numFmtId="2" fontId="5" fillId="0" borderId="8" xfId="0" applyNumberFormat="1" applyFont="1" applyBorder="1"/>
    <xf numFmtId="0" fontId="5" fillId="0" borderId="5" xfId="0" applyFont="1" applyFill="1" applyBorder="1" applyAlignment="1">
      <alignment horizontal="center"/>
    </xf>
    <xf numFmtId="2" fontId="5" fillId="0" borderId="4" xfId="0" applyNumberFormat="1" applyFont="1" applyFill="1" applyBorder="1"/>
    <xf numFmtId="43" fontId="5" fillId="0" borderId="0" xfId="0" applyNumberFormat="1" applyFont="1"/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1" fillId="0" borderId="0" xfId="0" applyFont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0" fontId="11" fillId="0" borderId="0" xfId="0" applyFont="1" applyAlignment="1">
      <alignment horizontal="left" indent="1"/>
    </xf>
    <xf numFmtId="0" fontId="12" fillId="0" borderId="0" xfId="0" applyFont="1" applyBorder="1" applyAlignment="1">
      <alignment horizontal="left" indent="1"/>
    </xf>
    <xf numFmtId="0" fontId="3" fillId="0" borderId="36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13" fillId="6" borderId="45" xfId="0" applyFont="1" applyFill="1" applyBorder="1" applyAlignment="1">
      <alignment horizontal="center"/>
    </xf>
    <xf numFmtId="0" fontId="13" fillId="6" borderId="46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 indent="1"/>
    </xf>
    <xf numFmtId="39" fontId="15" fillId="0" borderId="47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39" fontId="16" fillId="0" borderId="1" xfId="0" applyNumberFormat="1" applyFont="1" applyFill="1" applyBorder="1" applyAlignment="1" applyProtection="1">
      <alignment horizontal="center" vertical="center" wrapText="1"/>
    </xf>
    <xf numFmtId="39" fontId="15" fillId="0" borderId="1" xfId="0" applyNumberFormat="1" applyFont="1" applyFill="1" applyBorder="1" applyAlignment="1" applyProtection="1">
      <alignment horizontal="center" vertical="center" wrapText="1"/>
    </xf>
    <xf numFmtId="0" fontId="15" fillId="7" borderId="0" xfId="0" applyFont="1" applyFill="1" applyBorder="1" applyAlignment="1" applyProtection="1">
      <alignment horizontal="left"/>
    </xf>
    <xf numFmtId="0" fontId="10" fillId="0" borderId="0" xfId="0" applyFont="1"/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/>
    </xf>
    <xf numFmtId="0" fontId="0" fillId="0" borderId="50" xfId="0" applyFont="1" applyFill="1" applyBorder="1" applyAlignment="1">
      <alignment horizontal="center"/>
    </xf>
    <xf numFmtId="0" fontId="5" fillId="0" borderId="50" xfId="0" applyFont="1" applyBorder="1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2" fontId="10" fillId="6" borderId="8" xfId="0" applyNumberFormat="1" applyFont="1" applyFill="1" applyBorder="1" applyAlignment="1">
      <alignment horizontal="center" vertical="center"/>
    </xf>
    <xf numFmtId="0" fontId="3" fillId="0" borderId="0" xfId="0" applyFont="1"/>
    <xf numFmtId="166" fontId="5" fillId="0" borderId="1" xfId="0" applyNumberFormat="1" applyFont="1" applyFill="1" applyBorder="1" applyAlignment="1">
      <alignment horizontal="center"/>
    </xf>
    <xf numFmtId="0" fontId="15" fillId="0" borderId="51" xfId="0" applyFont="1" applyFill="1" applyBorder="1" applyAlignment="1" applyProtection="1">
      <alignment horizontal="center" vertical="center" wrapText="1"/>
    </xf>
    <xf numFmtId="39" fontId="15" fillId="0" borderId="49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2" fontId="10" fillId="6" borderId="0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/>
    </xf>
    <xf numFmtId="10" fontId="6" fillId="0" borderId="1" xfId="0" applyNumberFormat="1" applyFont="1" applyFill="1" applyBorder="1" applyAlignment="1">
      <alignment horizontal="center"/>
    </xf>
    <xf numFmtId="10" fontId="2" fillId="5" borderId="1" xfId="0" applyNumberFormat="1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3" fillId="0" borderId="46" xfId="0" applyFont="1" applyFill="1" applyBorder="1" applyAlignment="1">
      <alignment horizontal="center"/>
    </xf>
    <xf numFmtId="43" fontId="5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1" fillId="0" borderId="0" xfId="1" applyBorder="1" applyAlignment="1">
      <alignment vertical="center"/>
    </xf>
    <xf numFmtId="167" fontId="1" fillId="0" borderId="0" xfId="2" applyNumberFormat="1" applyFill="1" applyBorder="1" applyAlignment="1">
      <alignment vertical="center"/>
    </xf>
    <xf numFmtId="0" fontId="3" fillId="0" borderId="46" xfId="0" applyFont="1" applyBorder="1" applyAlignment="1">
      <alignment horizontal="center" vertical="center"/>
    </xf>
    <xf numFmtId="0" fontId="6" fillId="4" borderId="4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3" fillId="0" borderId="46" xfId="0" applyFont="1" applyBorder="1" applyAlignment="1">
      <alignment horizontal="center" vertical="center"/>
    </xf>
    <xf numFmtId="0" fontId="2" fillId="0" borderId="0" xfId="0" applyFont="1" applyBorder="1"/>
    <xf numFmtId="0" fontId="2" fillId="4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8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5" fillId="0" borderId="1" xfId="0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165" fontId="1" fillId="0" borderId="1" xfId="1" applyBorder="1" applyAlignment="1">
      <alignment horizontal="center" vertical="center"/>
    </xf>
    <xf numFmtId="43" fontId="5" fillId="0" borderId="41" xfId="0" applyNumberFormat="1" applyFont="1" applyBorder="1"/>
    <xf numFmtId="0" fontId="5" fillId="0" borderId="57" xfId="0" applyFont="1" applyBorder="1"/>
    <xf numFmtId="0" fontId="18" fillId="0" borderId="41" xfId="0" applyFont="1" applyBorder="1"/>
    <xf numFmtId="0" fontId="6" fillId="0" borderId="4" xfId="0" applyFont="1" applyBorder="1" applyAlignment="1">
      <alignment horizontal="center"/>
    </xf>
    <xf numFmtId="2" fontId="5" fillId="0" borderId="4" xfId="0" applyNumberFormat="1" applyFont="1" applyBorder="1"/>
    <xf numFmtId="0" fontId="6" fillId="0" borderId="5" xfId="0" applyFont="1" applyFill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6" fillId="9" borderId="4" xfId="0" applyNumberFormat="1" applyFont="1" applyFill="1" applyBorder="1"/>
    <xf numFmtId="43" fontId="6" fillId="6" borderId="19" xfId="0" applyNumberFormat="1" applyFont="1" applyFill="1" applyBorder="1" applyAlignment="1"/>
    <xf numFmtId="2" fontId="6" fillId="0" borderId="4" xfId="0" applyNumberFormat="1" applyFont="1" applyFill="1" applyBorder="1"/>
    <xf numFmtId="0" fontId="2" fillId="0" borderId="2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5" fillId="0" borderId="41" xfId="0" applyFont="1" applyBorder="1" applyAlignment="1">
      <alignment horizontal="left"/>
    </xf>
    <xf numFmtId="0" fontId="5" fillId="0" borderId="57" xfId="0" applyFont="1" applyBorder="1" applyAlignment="1">
      <alignment horizontal="left"/>
    </xf>
    <xf numFmtId="0" fontId="5" fillId="0" borderId="57" xfId="0" applyFont="1" applyBorder="1" applyAlignment="1">
      <alignment horizontal="center"/>
    </xf>
    <xf numFmtId="2" fontId="6" fillId="9" borderId="4" xfId="0" applyNumberFormat="1" applyFont="1" applyFill="1" applyBorder="1" applyAlignment="1"/>
    <xf numFmtId="0" fontId="6" fillId="0" borderId="41" xfId="0" applyFont="1" applyBorder="1" applyAlignment="1">
      <alignment horizontal="center"/>
    </xf>
    <xf numFmtId="2" fontId="6" fillId="0" borderId="57" xfId="0" applyNumberFormat="1" applyFont="1" applyBorder="1" applyAlignment="1"/>
    <xf numFmtId="2" fontId="2" fillId="0" borderId="4" xfId="0" applyNumberFormat="1" applyFont="1" applyBorder="1"/>
    <xf numFmtId="0" fontId="2" fillId="0" borderId="5" xfId="0" applyFont="1" applyBorder="1" applyAlignment="1">
      <alignment horizontal="center"/>
    </xf>
    <xf numFmtId="2" fontId="6" fillId="0" borderId="4" xfId="0" applyNumberFormat="1" applyFont="1" applyBorder="1"/>
    <xf numFmtId="2" fontId="6" fillId="4" borderId="57" xfId="0" applyNumberFormat="1" applyFont="1" applyFill="1" applyBorder="1" applyAlignment="1">
      <alignment horizontal="center"/>
    </xf>
    <xf numFmtId="2" fontId="5" fillId="0" borderId="4" xfId="0" applyNumberFormat="1" applyFont="1" applyBorder="1" applyAlignment="1">
      <alignment horizontal="right"/>
    </xf>
    <xf numFmtId="2" fontId="5" fillId="0" borderId="4" xfId="0" applyNumberFormat="1" applyFont="1" applyFill="1" applyBorder="1" applyAlignment="1">
      <alignment horizontal="right"/>
    </xf>
    <xf numFmtId="2" fontId="2" fillId="0" borderId="4" xfId="0" applyNumberFormat="1" applyFont="1" applyFill="1" applyBorder="1"/>
    <xf numFmtId="0" fontId="6" fillId="4" borderId="5" xfId="0" applyFont="1" applyFill="1" applyBorder="1" applyAlignment="1">
      <alignment horizontal="center"/>
    </xf>
    <xf numFmtId="0" fontId="8" fillId="0" borderId="42" xfId="0" applyFont="1" applyBorder="1" applyAlignment="1">
      <alignment horizontal="center"/>
    </xf>
    <xf numFmtId="2" fontId="8" fillId="0" borderId="61" xfId="0" applyNumberFormat="1" applyFont="1" applyFill="1" applyBorder="1"/>
    <xf numFmtId="0" fontId="8" fillId="0" borderId="41" xfId="0" applyFont="1" applyBorder="1" applyAlignment="1">
      <alignment horizontal="center"/>
    </xf>
    <xf numFmtId="2" fontId="8" fillId="0" borderId="57" xfId="0" applyNumberFormat="1" applyFont="1" applyFill="1" applyBorder="1"/>
    <xf numFmtId="0" fontId="9" fillId="0" borderId="41" xfId="0" applyFont="1" applyBorder="1"/>
    <xf numFmtId="0" fontId="8" fillId="0" borderId="43" xfId="0" applyFont="1" applyBorder="1" applyAlignment="1">
      <alignment horizontal="center"/>
    </xf>
    <xf numFmtId="2" fontId="8" fillId="0" borderId="17" xfId="0" applyNumberFormat="1" applyFont="1" applyFill="1" applyBorder="1"/>
    <xf numFmtId="2" fontId="6" fillId="0" borderId="57" xfId="0" applyNumberFormat="1" applyFont="1" applyFill="1" applyBorder="1"/>
    <xf numFmtId="0" fontId="5" fillId="0" borderId="41" xfId="0" applyFont="1" applyBorder="1"/>
    <xf numFmtId="2" fontId="5" fillId="0" borderId="57" xfId="0" applyNumberFormat="1" applyFont="1" applyBorder="1"/>
    <xf numFmtId="0" fontId="6" fillId="0" borderId="57" xfId="0" applyFont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6" fillId="0" borderId="41" xfId="0" applyFont="1" applyBorder="1"/>
    <xf numFmtId="0" fontId="6" fillId="0" borderId="0" xfId="0" applyFont="1" applyBorder="1"/>
    <xf numFmtId="165" fontId="6" fillId="0" borderId="41" xfId="1" applyFont="1" applyBorder="1"/>
    <xf numFmtId="165" fontId="6" fillId="0" borderId="0" xfId="1" applyFont="1" applyBorder="1"/>
    <xf numFmtId="0" fontId="6" fillId="0" borderId="35" xfId="0" applyFont="1" applyBorder="1"/>
    <xf numFmtId="0" fontId="6" fillId="0" borderId="36" xfId="0" applyFont="1" applyBorder="1"/>
    <xf numFmtId="165" fontId="6" fillId="0" borderId="36" xfId="1" applyFont="1" applyBorder="1"/>
    <xf numFmtId="0" fontId="5" fillId="0" borderId="36" xfId="0" applyFont="1" applyBorder="1"/>
    <xf numFmtId="0" fontId="5" fillId="0" borderId="62" xfId="0" applyFont="1" applyBorder="1"/>
    <xf numFmtId="0" fontId="15" fillId="7" borderId="41" xfId="0" applyFont="1" applyFill="1" applyBorder="1" applyAlignment="1" applyProtection="1">
      <alignment horizontal="left"/>
    </xf>
    <xf numFmtId="0" fontId="16" fillId="7" borderId="0" xfId="0" applyFont="1" applyFill="1" applyBorder="1" applyProtection="1">
      <protection locked="0"/>
    </xf>
    <xf numFmtId="0" fontId="16" fillId="0" borderId="5" xfId="0" applyFont="1" applyFill="1" applyBorder="1" applyAlignment="1" applyProtection="1">
      <alignment horizontal="center" vertical="center"/>
    </xf>
    <xf numFmtId="0" fontId="5" fillId="0" borderId="35" xfId="0" applyFont="1" applyBorder="1"/>
    <xf numFmtId="0" fontId="5" fillId="0" borderId="55" xfId="0" applyFont="1" applyBorder="1"/>
    <xf numFmtId="0" fontId="5" fillId="0" borderId="44" xfId="0" applyFont="1" applyBorder="1"/>
    <xf numFmtId="0" fontId="5" fillId="0" borderId="56" xfId="0" applyFont="1" applyBorder="1"/>
    <xf numFmtId="0" fontId="15" fillId="0" borderId="64" xfId="0" applyFont="1" applyFill="1" applyBorder="1" applyAlignment="1" applyProtection="1">
      <alignment horizontal="center" vertical="center"/>
    </xf>
    <xf numFmtId="0" fontId="15" fillId="0" borderId="65" xfId="0" applyFont="1" applyFill="1" applyBorder="1" applyAlignment="1" applyProtection="1">
      <alignment horizontal="center" vertical="center"/>
    </xf>
    <xf numFmtId="0" fontId="16" fillId="0" borderId="35" xfId="0" applyFont="1" applyBorder="1"/>
    <xf numFmtId="0" fontId="16" fillId="0" borderId="36" xfId="0" applyFont="1" applyBorder="1"/>
    <xf numFmtId="165" fontId="1" fillId="10" borderId="0" xfId="1" applyFill="1"/>
    <xf numFmtId="0" fontId="13" fillId="0" borderId="0" xfId="0" applyFont="1" applyFill="1" applyBorder="1" applyAlignment="1"/>
    <xf numFmtId="0" fontId="6" fillId="0" borderId="1" xfId="0" applyFont="1" applyBorder="1" applyAlignment="1">
      <alignment horizontal="center"/>
    </xf>
    <xf numFmtId="0" fontId="3" fillId="0" borderId="46" xfId="0" applyFont="1" applyBorder="1" applyAlignment="1">
      <alignment horizontal="center" vertical="center"/>
    </xf>
    <xf numFmtId="165" fontId="5" fillId="0" borderId="0" xfId="0" applyNumberFormat="1" applyFont="1"/>
    <xf numFmtId="0" fontId="5" fillId="0" borderId="0" xfId="0" applyFont="1" applyFill="1"/>
    <xf numFmtId="43" fontId="6" fillId="11" borderId="4" xfId="0" applyNumberFormat="1" applyFont="1" applyFill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0" fillId="0" borderId="28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29" xfId="0" applyFont="1" applyBorder="1" applyAlignment="1">
      <alignment horizontal="left"/>
    </xf>
    <xf numFmtId="0" fontId="0" fillId="0" borderId="4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6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8" borderId="55" xfId="0" applyFont="1" applyFill="1" applyBorder="1" applyAlignment="1" applyProtection="1">
      <alignment horizontal="center"/>
    </xf>
    <xf numFmtId="0" fontId="19" fillId="8" borderId="44" xfId="0" applyFont="1" applyFill="1" applyBorder="1" applyAlignment="1" applyProtection="1">
      <alignment horizontal="center"/>
    </xf>
    <xf numFmtId="0" fontId="19" fillId="8" borderId="56" xfId="0" applyFont="1" applyFill="1" applyBorder="1" applyAlignment="1" applyProtection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3" fontId="0" fillId="0" borderId="5" xfId="0" applyNumberForma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1" fillId="0" borderId="1" xfId="1" applyBorder="1" applyAlignment="1">
      <alignment horizontal="center" vertical="center"/>
    </xf>
    <xf numFmtId="0" fontId="15" fillId="0" borderId="48" xfId="0" applyFont="1" applyFill="1" applyBorder="1" applyAlignment="1" applyProtection="1">
      <alignment horizontal="left" vertical="center" wrapText="1"/>
    </xf>
    <xf numFmtId="0" fontId="15" fillId="0" borderId="60" xfId="0" applyFont="1" applyFill="1" applyBorder="1" applyAlignment="1" applyProtection="1">
      <alignment horizontal="left" vertical="center" wrapText="1"/>
    </xf>
    <xf numFmtId="0" fontId="15" fillId="0" borderId="49" xfId="0" applyFont="1" applyFill="1" applyBorder="1" applyAlignment="1" applyProtection="1">
      <alignment horizontal="left" vertical="center" wrapText="1"/>
    </xf>
    <xf numFmtId="0" fontId="15" fillId="0" borderId="6" xfId="0" applyFont="1" applyBorder="1" applyAlignment="1">
      <alignment horizontal="center"/>
    </xf>
    <xf numFmtId="0" fontId="15" fillId="0" borderId="50" xfId="0" applyFont="1" applyBorder="1" applyAlignment="1">
      <alignment horizontal="center"/>
    </xf>
    <xf numFmtId="43" fontId="15" fillId="0" borderId="50" xfId="0" applyNumberFormat="1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5" xfId="0" applyFont="1" applyFill="1" applyBorder="1" applyAlignment="1" applyProtection="1">
      <alignment horizontal="right" vertical="center"/>
    </xf>
    <xf numFmtId="0" fontId="15" fillId="0" borderId="1" xfId="0" applyFont="1" applyFill="1" applyBorder="1" applyAlignment="1" applyProtection="1">
      <alignment horizontal="right" vertical="center"/>
    </xf>
    <xf numFmtId="0" fontId="15" fillId="0" borderId="51" xfId="0" applyFont="1" applyFill="1" applyBorder="1" applyAlignment="1" applyProtection="1">
      <alignment horizontal="left" vertical="center" wrapText="1"/>
    </xf>
    <xf numFmtId="0" fontId="15" fillId="0" borderId="5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0" fillId="0" borderId="28" xfId="0" applyFill="1" applyBorder="1" applyAlignment="1" applyProtection="1">
      <alignment horizontal="center" vertical="center" wrapText="1"/>
    </xf>
    <xf numFmtId="0" fontId="0" fillId="0" borderId="29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6" borderId="58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17" fillId="8" borderId="55" xfId="0" applyFont="1" applyFill="1" applyBorder="1" applyAlignment="1" applyProtection="1">
      <alignment horizontal="center"/>
    </xf>
    <xf numFmtId="0" fontId="17" fillId="8" borderId="44" xfId="0" applyFont="1" applyFill="1" applyBorder="1" applyAlignment="1" applyProtection="1">
      <alignment horizontal="center"/>
    </xf>
    <xf numFmtId="0" fontId="17" fillId="8" borderId="56" xfId="0" applyFont="1" applyFill="1" applyBorder="1" applyAlignment="1" applyProtection="1">
      <alignment horizontal="center"/>
    </xf>
    <xf numFmtId="0" fontId="2" fillId="0" borderId="59" xfId="0" applyFont="1" applyBorder="1" applyAlignment="1">
      <alignment horizontal="center" vertical="center"/>
    </xf>
    <xf numFmtId="165" fontId="0" fillId="0" borderId="1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167" fontId="1" fillId="0" borderId="0" xfId="2" applyNumberFormat="1" applyFill="1" applyBorder="1" applyAlignment="1">
      <alignment horizontal="center" vertical="center"/>
    </xf>
    <xf numFmtId="0" fontId="0" fillId="0" borderId="28" xfId="0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165" fontId="1" fillId="0" borderId="45" xfId="1" applyBorder="1" applyAlignment="1">
      <alignment horizontal="center" vertical="center"/>
    </xf>
    <xf numFmtId="165" fontId="1" fillId="0" borderId="46" xfId="1" applyBorder="1" applyAlignment="1">
      <alignment horizontal="center" vertical="center"/>
    </xf>
    <xf numFmtId="167" fontId="1" fillId="6" borderId="45" xfId="2" applyNumberFormat="1" applyFill="1" applyBorder="1" applyAlignment="1">
      <alignment horizontal="center" vertical="center"/>
    </xf>
    <xf numFmtId="167" fontId="1" fillId="6" borderId="46" xfId="2" applyNumberFormat="1" applyFill="1" applyBorder="1" applyAlignment="1">
      <alignment horizontal="center" vertical="center"/>
    </xf>
    <xf numFmtId="167" fontId="1" fillId="0" borderId="45" xfId="2" applyNumberFormat="1" applyFill="1" applyBorder="1" applyAlignment="1">
      <alignment horizontal="center" vertical="center"/>
    </xf>
    <xf numFmtId="167" fontId="1" fillId="0" borderId="46" xfId="2" applyNumberForma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0" fontId="10" fillId="6" borderId="45" xfId="0" applyNumberFormat="1" applyFont="1" applyFill="1" applyBorder="1" applyAlignment="1">
      <alignment horizontal="center" vertical="center"/>
    </xf>
    <xf numFmtId="0" fontId="10" fillId="6" borderId="46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0" fillId="0" borderId="1" xfId="0" applyFill="1" applyBorder="1"/>
    <xf numFmtId="0" fontId="5" fillId="0" borderId="1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0" fillId="0" borderId="1" xfId="0" applyFont="1" applyBorder="1"/>
    <xf numFmtId="0" fontId="5" fillId="0" borderId="1" xfId="0" applyFont="1" applyBorder="1"/>
    <xf numFmtId="0" fontId="10" fillId="0" borderId="45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13" fillId="6" borderId="45" xfId="0" applyFont="1" applyFill="1" applyBorder="1" applyAlignment="1">
      <alignment horizontal="center" vertical="center"/>
    </xf>
    <xf numFmtId="0" fontId="13" fillId="6" borderId="46" xfId="0" applyFont="1" applyFill="1" applyBorder="1" applyAlignment="1">
      <alignment horizontal="center" vertical="center"/>
    </xf>
    <xf numFmtId="0" fontId="15" fillId="0" borderId="47" xfId="0" applyFont="1" applyFill="1" applyBorder="1" applyAlignment="1" applyProtection="1">
      <alignment horizontal="left" vertical="center" wrapText="1"/>
    </xf>
    <xf numFmtId="165" fontId="1" fillId="10" borderId="45" xfId="1" applyFill="1" applyBorder="1" applyAlignment="1">
      <alignment horizontal="center" vertical="center"/>
    </xf>
    <xf numFmtId="165" fontId="1" fillId="10" borderId="46" xfId="1" applyFill="1" applyBorder="1" applyAlignment="1">
      <alignment horizontal="center" vertical="center"/>
    </xf>
    <xf numFmtId="167" fontId="1" fillId="10" borderId="45" xfId="2" applyNumberFormat="1" applyFill="1" applyBorder="1" applyAlignment="1">
      <alignment horizontal="center" vertical="center"/>
    </xf>
    <xf numFmtId="167" fontId="1" fillId="10" borderId="46" xfId="2" applyNumberFormat="1" applyFill="1" applyBorder="1" applyAlignment="1">
      <alignment horizontal="center" vertical="center"/>
    </xf>
    <xf numFmtId="0" fontId="15" fillId="0" borderId="25" xfId="0" applyFont="1" applyFill="1" applyBorder="1" applyAlignment="1" applyProtection="1">
      <alignment horizontal="center" vertical="center"/>
    </xf>
    <xf numFmtId="0" fontId="15" fillId="0" borderId="23" xfId="0" applyFont="1" applyFill="1" applyBorder="1" applyAlignment="1" applyProtection="1">
      <alignment horizontal="center" vertical="center"/>
    </xf>
    <xf numFmtId="0" fontId="15" fillId="0" borderId="14" xfId="0" applyFont="1" applyFill="1" applyBorder="1" applyAlignment="1" applyProtection="1">
      <alignment horizontal="center" vertical="center"/>
    </xf>
    <xf numFmtId="0" fontId="15" fillId="0" borderId="63" xfId="0" applyFont="1" applyFill="1" applyBorder="1" applyAlignment="1" applyProtection="1">
      <alignment horizontal="center" vertical="center"/>
    </xf>
    <xf numFmtId="0" fontId="15" fillId="0" borderId="52" xfId="0" applyFont="1" applyFill="1" applyBorder="1" applyAlignment="1" applyProtection="1">
      <alignment horizontal="center" vertical="center"/>
    </xf>
    <xf numFmtId="0" fontId="15" fillId="0" borderId="53" xfId="0" applyFont="1" applyFill="1" applyBorder="1" applyAlignment="1" applyProtection="1">
      <alignment horizontal="left" vertical="center"/>
    </xf>
    <xf numFmtId="0" fontId="15" fillId="0" borderId="54" xfId="0" applyFont="1" applyFill="1" applyBorder="1" applyAlignment="1" applyProtection="1">
      <alignment horizontal="left" vertical="center"/>
    </xf>
    <xf numFmtId="0" fontId="15" fillId="0" borderId="14" xfId="0" applyFont="1" applyFill="1" applyBorder="1" applyAlignment="1" applyProtection="1">
      <alignment horizontal="left" vertical="center"/>
    </xf>
    <xf numFmtId="0" fontId="8" fillId="0" borderId="40" xfId="0" applyFont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6" fillId="6" borderId="5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38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39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6" fillId="0" borderId="25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6" fillId="4" borderId="40" xfId="0" applyFont="1" applyFill="1" applyBorder="1" applyAlignment="1">
      <alignment horizontal="center"/>
    </xf>
    <xf numFmtId="0" fontId="6" fillId="4" borderId="6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6" fillId="4" borderId="31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8" fillId="0" borderId="27" xfId="0" applyFont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5" fillId="0" borderId="1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0" fillId="0" borderId="28" xfId="0" applyBorder="1" applyAlignment="1">
      <alignment horizontal="left"/>
    </xf>
    <xf numFmtId="0" fontId="5" fillId="0" borderId="55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56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57" xfId="0" applyFont="1" applyBorder="1" applyAlignment="1">
      <alignment horizontal="center"/>
    </xf>
    <xf numFmtId="0" fontId="6" fillId="0" borderId="41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57" xfId="0" applyFont="1" applyBorder="1" applyAlignment="1">
      <alignment horizontal="left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57" xfId="0" applyFont="1" applyBorder="1" applyAlignment="1">
      <alignment horizontal="left"/>
    </xf>
    <xf numFmtId="0" fontId="6" fillId="4" borderId="43" xfId="0" applyFont="1" applyFill="1" applyBorder="1" applyAlignment="1">
      <alignment horizontal="center"/>
    </xf>
    <xf numFmtId="0" fontId="6" fillId="4" borderId="27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14" fillId="0" borderId="25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32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33" xfId="0" applyFont="1" applyBorder="1" applyAlignment="1">
      <alignment horizontal="left"/>
    </xf>
    <xf numFmtId="0" fontId="6" fillId="0" borderId="25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34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35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32" xfId="0" applyFont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347738</xdr:colOff>
      <xdr:row>64</xdr:row>
      <xdr:rowOff>52917</xdr:rowOff>
    </xdr:from>
    <xdr:to>
      <xdr:col>17</xdr:col>
      <xdr:colOff>166763</xdr:colOff>
      <xdr:row>95</xdr:row>
      <xdr:rowOff>6350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70417" y="10734524"/>
          <a:ext cx="9180739" cy="50697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369094</xdr:colOff>
      <xdr:row>32</xdr:row>
      <xdr:rowOff>130969</xdr:rowOff>
    </xdr:from>
    <xdr:to>
      <xdr:col>17</xdr:col>
      <xdr:colOff>440532</xdr:colOff>
      <xdr:row>51</xdr:row>
      <xdr:rowOff>69057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61157" y="5584032"/>
          <a:ext cx="9429750" cy="3105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34</xdr:col>
      <xdr:colOff>409575</xdr:colOff>
      <xdr:row>78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2917150" y="5505450"/>
          <a:ext cx="9553575" cy="7439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34</xdr:col>
      <xdr:colOff>390525</xdr:colOff>
      <xdr:row>124</xdr:row>
      <xdr:rowOff>9525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917150" y="13354050"/>
          <a:ext cx="9534525" cy="7048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19</xdr:col>
      <xdr:colOff>0</xdr:colOff>
      <xdr:row>125</xdr:row>
      <xdr:rowOff>95250</xdr:rowOff>
    </xdr:from>
    <xdr:to>
      <xdr:col>32</xdr:col>
      <xdr:colOff>561975</xdr:colOff>
      <xdr:row>185</xdr:row>
      <xdr:rowOff>79375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2907625" y="19050000"/>
          <a:ext cx="8610600" cy="6429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3"/>
  </sheetPr>
  <dimension ref="A1:R210"/>
  <sheetViews>
    <sheetView tabSelected="1" topLeftCell="A188" workbookViewId="0">
      <selection activeCell="D168" sqref="D168"/>
    </sheetView>
  </sheetViews>
  <sheetFormatPr defaultRowHeight="12.75"/>
  <cols>
    <col min="1" max="1" width="10" style="1" bestFit="1" customWidth="1"/>
    <col min="2" max="2" width="11.140625" style="1" bestFit="1" customWidth="1"/>
    <col min="3" max="3" width="34" style="1" customWidth="1"/>
    <col min="4" max="4" width="18.140625" style="1" customWidth="1"/>
    <col min="5" max="5" width="16.42578125" style="1" customWidth="1"/>
    <col min="6" max="6" width="17.140625" style="1" customWidth="1"/>
    <col min="7" max="7" width="19.140625" style="1" customWidth="1"/>
    <col min="8" max="8" width="23.5703125" style="1" customWidth="1"/>
    <col min="9" max="9" width="19.5703125" style="1" customWidth="1"/>
    <col min="10" max="10" width="14.140625" style="1" bestFit="1" customWidth="1"/>
    <col min="11" max="11" width="11.85546875" style="1" bestFit="1" customWidth="1"/>
    <col min="12" max="12" width="5.7109375" style="1" customWidth="1"/>
    <col min="13" max="13" width="32" style="1" customWidth="1"/>
    <col min="14" max="14" width="21.140625" style="1" customWidth="1"/>
    <col min="15" max="15" width="27.7109375" style="1" customWidth="1"/>
    <col min="16" max="16" width="26.7109375" style="1" customWidth="1"/>
    <col min="17" max="17" width="27.140625" style="1" customWidth="1"/>
    <col min="18" max="18" width="18.140625" style="1" customWidth="1"/>
    <col min="19" max="16384" width="9.140625" style="1"/>
  </cols>
  <sheetData>
    <row r="1" spans="1:10">
      <c r="A1" s="317"/>
      <c r="B1" s="318"/>
      <c r="C1" s="318"/>
      <c r="D1" s="318"/>
      <c r="E1" s="318"/>
      <c r="F1" s="318"/>
      <c r="G1" s="318"/>
      <c r="H1" s="318"/>
      <c r="I1" s="319"/>
    </row>
    <row r="2" spans="1:10">
      <c r="A2" s="322"/>
      <c r="B2" s="323"/>
      <c r="C2" s="323"/>
      <c r="D2" s="323"/>
      <c r="E2" s="323"/>
      <c r="F2" s="323"/>
      <c r="G2" s="323"/>
      <c r="H2" s="323"/>
      <c r="I2" s="324"/>
    </row>
    <row r="3" spans="1:10">
      <c r="A3" s="120"/>
      <c r="B3" s="104"/>
      <c r="C3" s="104"/>
      <c r="D3" s="104"/>
      <c r="E3" s="104"/>
      <c r="F3" s="104"/>
      <c r="G3" s="104"/>
      <c r="H3" s="104"/>
      <c r="I3" s="121"/>
    </row>
    <row r="4" spans="1:10">
      <c r="A4" s="325" t="s">
        <v>53</v>
      </c>
      <c r="B4" s="326"/>
      <c r="C4" s="326"/>
      <c r="D4" s="326"/>
      <c r="E4" s="326"/>
      <c r="F4" s="326"/>
      <c r="G4" s="326"/>
      <c r="H4" s="326"/>
      <c r="I4" s="327"/>
    </row>
    <row r="5" spans="1:10">
      <c r="A5" s="103" t="s">
        <v>10</v>
      </c>
      <c r="B5" s="210" t="s">
        <v>54</v>
      </c>
      <c r="C5" s="210"/>
      <c r="D5" s="210"/>
      <c r="E5" s="210"/>
      <c r="F5" s="210"/>
      <c r="G5" s="210"/>
      <c r="H5" s="315">
        <v>45812</v>
      </c>
      <c r="I5" s="310"/>
      <c r="J5" s="46" t="s">
        <v>171</v>
      </c>
    </row>
    <row r="6" spans="1:10">
      <c r="A6" s="103" t="s">
        <v>11</v>
      </c>
      <c r="B6" s="210" t="s">
        <v>55</v>
      </c>
      <c r="C6" s="210"/>
      <c r="D6" s="210"/>
      <c r="E6" s="210"/>
      <c r="F6" s="210"/>
      <c r="G6" s="210"/>
      <c r="H6" s="309" t="s">
        <v>142</v>
      </c>
      <c r="I6" s="310"/>
    </row>
    <row r="7" spans="1:10">
      <c r="A7" s="103" t="s">
        <v>12</v>
      </c>
      <c r="B7" s="210" t="s">
        <v>73</v>
      </c>
      <c r="C7" s="210"/>
      <c r="D7" s="210"/>
      <c r="E7" s="210"/>
      <c r="F7" s="210"/>
      <c r="G7" s="210"/>
      <c r="H7" s="314" t="s">
        <v>201</v>
      </c>
      <c r="I7" s="313"/>
    </row>
    <row r="8" spans="1:10">
      <c r="A8" s="103" t="s">
        <v>13</v>
      </c>
      <c r="B8" s="210" t="s">
        <v>56</v>
      </c>
      <c r="C8" s="210"/>
      <c r="D8" s="210"/>
      <c r="E8" s="210"/>
      <c r="F8" s="210"/>
      <c r="G8" s="210"/>
      <c r="H8" s="245">
        <v>12</v>
      </c>
      <c r="I8" s="310"/>
    </row>
    <row r="9" spans="1:10">
      <c r="A9" s="118"/>
      <c r="B9" s="104"/>
      <c r="C9" s="104"/>
      <c r="D9" s="104"/>
      <c r="E9" s="104"/>
      <c r="F9" s="104"/>
      <c r="G9" s="104"/>
      <c r="H9" s="100"/>
      <c r="I9" s="122"/>
    </row>
    <row r="10" spans="1:10">
      <c r="A10" s="325" t="s">
        <v>60</v>
      </c>
      <c r="B10" s="326"/>
      <c r="C10" s="326"/>
      <c r="D10" s="326"/>
      <c r="E10" s="326"/>
      <c r="F10" s="326"/>
      <c r="G10" s="326"/>
      <c r="H10" s="326"/>
      <c r="I10" s="327"/>
    </row>
    <row r="11" spans="1:10">
      <c r="A11" s="329" t="s">
        <v>57</v>
      </c>
      <c r="B11" s="245"/>
      <c r="C11" s="245" t="s">
        <v>58</v>
      </c>
      <c r="D11" s="245"/>
      <c r="E11" s="245" t="s">
        <v>59</v>
      </c>
      <c r="F11" s="245"/>
      <c r="G11" s="245"/>
      <c r="H11" s="245"/>
      <c r="I11" s="310"/>
    </row>
    <row r="12" spans="1:10">
      <c r="A12" s="328" t="s">
        <v>151</v>
      </c>
      <c r="B12" s="245"/>
      <c r="C12" s="309" t="s">
        <v>143</v>
      </c>
      <c r="D12" s="245"/>
      <c r="E12" s="245">
        <v>1</v>
      </c>
      <c r="F12" s="245"/>
      <c r="G12" s="245"/>
      <c r="H12" s="245"/>
      <c r="I12" s="310"/>
    </row>
    <row r="13" spans="1:10">
      <c r="A13" s="118"/>
      <c r="B13" s="104"/>
      <c r="C13" s="104"/>
      <c r="D13" s="104"/>
      <c r="E13" s="104"/>
      <c r="F13" s="104"/>
      <c r="G13" s="104"/>
      <c r="H13" s="100"/>
      <c r="I13" s="122"/>
    </row>
    <row r="14" spans="1:10">
      <c r="A14" s="325" t="s">
        <v>74</v>
      </c>
      <c r="B14" s="326"/>
      <c r="C14" s="326"/>
      <c r="D14" s="326"/>
      <c r="E14" s="326"/>
      <c r="F14" s="326"/>
      <c r="G14" s="326"/>
      <c r="H14" s="326"/>
      <c r="I14" s="327"/>
    </row>
    <row r="15" spans="1:10">
      <c r="A15" s="103">
        <v>1</v>
      </c>
      <c r="B15" s="210" t="s">
        <v>9</v>
      </c>
      <c r="C15" s="210"/>
      <c r="D15" s="210"/>
      <c r="E15" s="210"/>
      <c r="F15" s="210"/>
      <c r="G15" s="210"/>
      <c r="H15" s="309" t="s">
        <v>174</v>
      </c>
      <c r="I15" s="310"/>
      <c r="J15" s="46" t="s">
        <v>171</v>
      </c>
    </row>
    <row r="16" spans="1:10">
      <c r="A16" s="103">
        <v>2</v>
      </c>
      <c r="B16" s="210" t="s">
        <v>75</v>
      </c>
      <c r="C16" s="210"/>
      <c r="D16" s="210"/>
      <c r="E16" s="210"/>
      <c r="F16" s="210"/>
      <c r="G16" s="210"/>
      <c r="H16" s="309" t="s">
        <v>144</v>
      </c>
      <c r="I16" s="310"/>
      <c r="J16" s="72"/>
    </row>
    <row r="17" spans="1:18">
      <c r="A17" s="103">
        <v>3</v>
      </c>
      <c r="B17" s="210" t="s">
        <v>8</v>
      </c>
      <c r="C17" s="210"/>
      <c r="D17" s="210"/>
      <c r="E17" s="210"/>
      <c r="F17" s="210"/>
      <c r="G17" s="210"/>
      <c r="H17" s="312">
        <f>M29</f>
        <v>9108</v>
      </c>
      <c r="I17" s="313"/>
      <c r="J17" s="46" t="str">
        <f>M27</f>
        <v xml:space="preserve">Lei nº 4.950-A, de 22 de abril de 1966 (Lei do Salário Mínimo do Engenheiro/Arquiteto) * </v>
      </c>
      <c r="N17" s="36"/>
    </row>
    <row r="18" spans="1:18">
      <c r="A18" s="103">
        <v>4</v>
      </c>
      <c r="B18" s="210" t="s">
        <v>7</v>
      </c>
      <c r="C18" s="210"/>
      <c r="D18" s="210"/>
      <c r="E18" s="210"/>
      <c r="F18" s="210"/>
      <c r="G18" s="210"/>
      <c r="H18" s="314" t="s">
        <v>145</v>
      </c>
      <c r="I18" s="313"/>
      <c r="J18" s="46" t="s">
        <v>171</v>
      </c>
      <c r="N18" s="36"/>
    </row>
    <row r="19" spans="1:18">
      <c r="A19" s="103">
        <v>5</v>
      </c>
      <c r="B19" s="210" t="s">
        <v>6</v>
      </c>
      <c r="C19" s="210"/>
      <c r="D19" s="210"/>
      <c r="E19" s="210"/>
      <c r="F19" s="210"/>
      <c r="G19" s="210"/>
      <c r="H19" s="315">
        <v>45778</v>
      </c>
      <c r="I19" s="310"/>
      <c r="J19" s="46" t="s">
        <v>171</v>
      </c>
    </row>
    <row r="20" spans="1:18">
      <c r="A20" s="320"/>
      <c r="B20" s="287"/>
      <c r="C20" s="287"/>
      <c r="D20" s="287"/>
      <c r="E20" s="287"/>
      <c r="F20" s="287"/>
      <c r="G20" s="287"/>
      <c r="H20" s="287"/>
      <c r="I20" s="321"/>
    </row>
    <row r="21" spans="1:18">
      <c r="A21" s="283" t="s">
        <v>32</v>
      </c>
      <c r="B21" s="184"/>
      <c r="C21" s="184"/>
      <c r="D21" s="184"/>
      <c r="E21" s="184"/>
      <c r="F21" s="184"/>
      <c r="G21" s="184"/>
      <c r="H21" s="184"/>
      <c r="I21" s="185"/>
      <c r="Q21" s="170"/>
    </row>
    <row r="22" spans="1:18">
      <c r="A22" s="105">
        <v>1</v>
      </c>
      <c r="B22" s="186" t="s">
        <v>18</v>
      </c>
      <c r="C22" s="186"/>
      <c r="D22" s="186"/>
      <c r="E22" s="186"/>
      <c r="F22" s="186"/>
      <c r="G22" s="186"/>
      <c r="H22" s="97" t="s">
        <v>3</v>
      </c>
      <c r="I22" s="110" t="s">
        <v>1</v>
      </c>
      <c r="Q22" s="36"/>
    </row>
    <row r="23" spans="1:18">
      <c r="A23" s="181" t="s">
        <v>10</v>
      </c>
      <c r="B23" s="176" t="s">
        <v>204</v>
      </c>
      <c r="C23" s="177"/>
      <c r="D23" s="177"/>
      <c r="E23" s="177"/>
      <c r="F23" s="177"/>
      <c r="G23" s="178"/>
      <c r="H23" s="168"/>
      <c r="I23" s="172">
        <f>I24/N32</f>
        <v>8.2205533596837945</v>
      </c>
      <c r="J23" t="s">
        <v>207</v>
      </c>
      <c r="Q23" s="36"/>
    </row>
    <row r="24" spans="1:18" ht="16.5" customHeight="1">
      <c r="A24" s="182"/>
      <c r="B24" s="316" t="s">
        <v>206</v>
      </c>
      <c r="C24" s="292"/>
      <c r="D24" s="292"/>
      <c r="E24" s="292"/>
      <c r="F24" s="292"/>
      <c r="G24" s="293"/>
      <c r="H24" s="98"/>
      <c r="I24" s="111">
        <f>O29</f>
        <v>12478.800000000001</v>
      </c>
      <c r="J24" s="179" t="s">
        <v>205</v>
      </c>
      <c r="K24" s="180"/>
      <c r="L24" s="180"/>
      <c r="M24" s="180"/>
      <c r="N24" s="180"/>
      <c r="O24" s="180"/>
    </row>
    <row r="25" spans="1:18" ht="13.5" thickBot="1">
      <c r="A25" s="105" t="s">
        <v>11</v>
      </c>
      <c r="B25" s="210" t="s">
        <v>76</v>
      </c>
      <c r="C25" s="210"/>
      <c r="D25" s="210"/>
      <c r="E25" s="210"/>
      <c r="F25" s="210"/>
      <c r="G25" s="210"/>
      <c r="H25" s="2"/>
      <c r="I25" s="111">
        <v>0</v>
      </c>
    </row>
    <row r="26" spans="1:18" ht="13.5" thickBot="1">
      <c r="A26" s="105" t="s">
        <v>12</v>
      </c>
      <c r="B26" s="210" t="s">
        <v>77</v>
      </c>
      <c r="C26" s="210"/>
      <c r="D26" s="210"/>
      <c r="E26" s="210"/>
      <c r="F26" s="210"/>
      <c r="G26" s="210"/>
      <c r="H26" s="2"/>
      <c r="I26" s="111">
        <f>H26*I24</f>
        <v>0</v>
      </c>
      <c r="M26" s="173" t="s">
        <v>172</v>
      </c>
      <c r="N26" s="174"/>
      <c r="O26" s="175"/>
      <c r="P26" s="167"/>
      <c r="Q26" s="167"/>
      <c r="R26" s="167"/>
    </row>
    <row r="27" spans="1:18" ht="12.75" customHeight="1">
      <c r="A27" s="105" t="s">
        <v>13</v>
      </c>
      <c r="B27" s="210" t="s">
        <v>2</v>
      </c>
      <c r="C27" s="210"/>
      <c r="D27" s="210"/>
      <c r="E27" s="210"/>
      <c r="F27" s="210"/>
      <c r="G27" s="210"/>
      <c r="H27" s="2"/>
      <c r="I27" s="111">
        <v>0</v>
      </c>
      <c r="M27" s="260" t="s">
        <v>202</v>
      </c>
      <c r="N27" s="81" t="s">
        <v>200</v>
      </c>
      <c r="O27" s="262" t="s">
        <v>173</v>
      </c>
      <c r="P27" s="257"/>
      <c r="Q27" s="257"/>
      <c r="R27" s="257"/>
    </row>
    <row r="28" spans="1:18" ht="25.5" customHeight="1" thickBot="1">
      <c r="A28" s="112" t="s">
        <v>14</v>
      </c>
      <c r="B28" s="210" t="s">
        <v>78</v>
      </c>
      <c r="C28" s="210"/>
      <c r="D28" s="210"/>
      <c r="E28" s="210"/>
      <c r="F28" s="210"/>
      <c r="G28" s="210"/>
      <c r="H28" s="3"/>
      <c r="I28" s="111">
        <v>0</v>
      </c>
      <c r="M28" s="261"/>
      <c r="N28" s="169" t="s">
        <v>199</v>
      </c>
      <c r="O28" s="263"/>
      <c r="P28" s="257"/>
      <c r="Q28" s="257"/>
      <c r="R28" s="257"/>
    </row>
    <row r="29" spans="1:18">
      <c r="A29" s="105" t="s">
        <v>15</v>
      </c>
      <c r="B29" s="210" t="s">
        <v>79</v>
      </c>
      <c r="C29" s="210"/>
      <c r="D29" s="210"/>
      <c r="E29" s="210"/>
      <c r="F29" s="210"/>
      <c r="G29" s="210"/>
      <c r="H29" s="3"/>
      <c r="I29" s="111">
        <v>0</v>
      </c>
      <c r="M29" s="265">
        <f>6*N32</f>
        <v>9108</v>
      </c>
      <c r="N29" s="267">
        <f>132.08*120</f>
        <v>15849.600000000002</v>
      </c>
      <c r="O29" s="241">
        <f>SUM(M29:N30)/2</f>
        <v>12478.800000000001</v>
      </c>
      <c r="P29" s="224"/>
      <c r="Q29" s="224"/>
      <c r="R29" s="224"/>
    </row>
    <row r="30" spans="1:18" ht="13.5" thickBot="1">
      <c r="A30" s="112" t="s">
        <v>16</v>
      </c>
      <c r="B30" s="210" t="s">
        <v>4</v>
      </c>
      <c r="C30" s="210"/>
      <c r="D30" s="210"/>
      <c r="E30" s="210"/>
      <c r="F30" s="210"/>
      <c r="G30" s="210"/>
      <c r="H30" s="2"/>
      <c r="I30" s="111">
        <v>0</v>
      </c>
      <c r="M30" s="266"/>
      <c r="N30" s="268"/>
      <c r="O30" s="242"/>
      <c r="P30" s="224"/>
      <c r="Q30" s="224"/>
      <c r="R30" s="224"/>
    </row>
    <row r="31" spans="1:18">
      <c r="A31" s="223" t="s">
        <v>103</v>
      </c>
      <c r="B31" s="186"/>
      <c r="C31" s="186"/>
      <c r="D31" s="186"/>
      <c r="E31" s="186"/>
      <c r="F31" s="186"/>
      <c r="G31" s="186"/>
      <c r="H31" s="186"/>
      <c r="I31" s="123">
        <f>TRUNC(SUM(I24:I30),2)</f>
        <v>12478.8</v>
      </c>
      <c r="M31" s="61" t="s">
        <v>203</v>
      </c>
      <c r="O31"/>
      <c r="P31" s="171"/>
    </row>
    <row r="32" spans="1:18">
      <c r="A32" s="124"/>
      <c r="B32" s="4"/>
      <c r="C32" s="4"/>
      <c r="D32" s="4"/>
      <c r="E32" s="4"/>
      <c r="F32" s="4"/>
      <c r="G32" s="4"/>
      <c r="H32" s="4"/>
      <c r="I32" s="125"/>
      <c r="J32" s="5"/>
      <c r="M32" s="61" t="s">
        <v>198</v>
      </c>
      <c r="N32" s="166">
        <v>1518</v>
      </c>
    </row>
    <row r="33" spans="1:17">
      <c r="A33" s="283" t="s">
        <v>80</v>
      </c>
      <c r="B33" s="184"/>
      <c r="C33" s="184"/>
      <c r="D33" s="184"/>
      <c r="E33" s="184"/>
      <c r="F33" s="184"/>
      <c r="G33" s="184"/>
      <c r="H33" s="184"/>
      <c r="I33" s="185"/>
      <c r="J33" s="5"/>
    </row>
    <row r="34" spans="1:17">
      <c r="A34" s="223" t="s">
        <v>93</v>
      </c>
      <c r="B34" s="186"/>
      <c r="C34" s="186"/>
      <c r="D34" s="186"/>
      <c r="E34" s="186"/>
      <c r="F34" s="186"/>
      <c r="G34" s="186"/>
      <c r="H34" s="97" t="s">
        <v>3</v>
      </c>
      <c r="I34" s="110" t="s">
        <v>1</v>
      </c>
      <c r="J34" s="5"/>
    </row>
    <row r="35" spans="1:17">
      <c r="A35" s="105" t="s">
        <v>10</v>
      </c>
      <c r="B35" s="210" t="s">
        <v>82</v>
      </c>
      <c r="C35" s="210"/>
      <c r="D35" s="210"/>
      <c r="E35" s="210"/>
      <c r="F35" s="210"/>
      <c r="G35" s="210"/>
      <c r="H35" s="6">
        <v>8.3299999999999999E-2</v>
      </c>
      <c r="I35" s="111">
        <f>$I$31*H35</f>
        <v>1039.4840399999998</v>
      </c>
      <c r="J35" s="47"/>
      <c r="N35" s="5"/>
      <c r="O35" s="5"/>
      <c r="P35" s="5"/>
      <c r="Q35" s="5"/>
    </row>
    <row r="36" spans="1:17">
      <c r="A36" s="105" t="s">
        <v>11</v>
      </c>
      <c r="B36" s="311" t="s">
        <v>146</v>
      </c>
      <c r="C36" s="311"/>
      <c r="D36" s="311"/>
      <c r="E36" s="311"/>
      <c r="F36" s="311"/>
      <c r="G36" s="311"/>
      <c r="H36" s="7">
        <v>2.7799999999999998E-2</v>
      </c>
      <c r="I36" s="111">
        <f>H36*I31</f>
        <v>346.91063999999994</v>
      </c>
      <c r="J36" s="47"/>
      <c r="N36" s="83"/>
      <c r="O36" s="84"/>
      <c r="P36" s="85"/>
      <c r="Q36" s="5"/>
    </row>
    <row r="37" spans="1:17">
      <c r="A37" s="228" t="s">
        <v>165</v>
      </c>
      <c r="B37" s="234"/>
      <c r="C37" s="234"/>
      <c r="D37" s="234"/>
      <c r="E37" s="234"/>
      <c r="F37" s="234"/>
      <c r="G37" s="235"/>
      <c r="H37" s="80">
        <f>SUM(H35:H36)</f>
        <v>0.1111</v>
      </c>
      <c r="I37" s="126">
        <f>SUM(I35:I36)</f>
        <v>1386.3946799999999</v>
      </c>
      <c r="J37" s="47"/>
      <c r="N37" s="83"/>
      <c r="O37" s="86"/>
      <c r="P37" s="87"/>
      <c r="Q37" s="5"/>
    </row>
    <row r="38" spans="1:17">
      <c r="A38" s="127" t="s">
        <v>12</v>
      </c>
      <c r="B38" s="236" t="s">
        <v>166</v>
      </c>
      <c r="C38" s="237"/>
      <c r="D38" s="237"/>
      <c r="E38" s="237"/>
      <c r="F38" s="237"/>
      <c r="G38" s="238"/>
      <c r="H38" s="7">
        <f>H50*H37</f>
        <v>4.0884800000000006E-2</v>
      </c>
      <c r="I38" s="111">
        <f>I37*H38</f>
        <v>56.682469212864007</v>
      </c>
      <c r="J38" s="47"/>
      <c r="N38" s="83"/>
      <c r="O38" s="88"/>
      <c r="P38" s="89"/>
      <c r="Q38" s="5"/>
    </row>
    <row r="39" spans="1:17">
      <c r="A39" s="223" t="s">
        <v>83</v>
      </c>
      <c r="B39" s="186"/>
      <c r="C39" s="186"/>
      <c r="D39" s="186"/>
      <c r="E39" s="186"/>
      <c r="F39" s="186"/>
      <c r="G39" s="186"/>
      <c r="H39" s="8">
        <f>H38+H37</f>
        <v>0.1519848</v>
      </c>
      <c r="I39" s="128">
        <f>I37+I38</f>
        <v>1443.0771492128638</v>
      </c>
      <c r="J39" s="5"/>
      <c r="N39" s="5"/>
      <c r="O39" s="88"/>
      <c r="P39" s="89"/>
      <c r="Q39" s="5"/>
    </row>
    <row r="40" spans="1:17">
      <c r="A40" s="91"/>
      <c r="B40" s="92"/>
      <c r="C40" s="92"/>
      <c r="D40" s="92"/>
      <c r="E40" s="92"/>
      <c r="F40" s="92"/>
      <c r="G40" s="92"/>
      <c r="H40" s="95" t="s">
        <v>176</v>
      </c>
      <c r="I40" s="129">
        <f>I31+I39+I98</f>
        <v>15305.887149212864</v>
      </c>
      <c r="J40" s="94"/>
      <c r="K40" s="9"/>
      <c r="N40" s="36"/>
    </row>
    <row r="41" spans="1:17">
      <c r="A41" s="223" t="s">
        <v>94</v>
      </c>
      <c r="B41" s="186"/>
      <c r="C41" s="186"/>
      <c r="D41" s="186"/>
      <c r="E41" s="186"/>
      <c r="F41" s="186"/>
      <c r="G41" s="186"/>
      <c r="H41" s="97" t="s">
        <v>3</v>
      </c>
      <c r="I41" s="110" t="s">
        <v>1</v>
      </c>
      <c r="J41" s="5"/>
    </row>
    <row r="42" spans="1:17">
      <c r="A42" s="105" t="s">
        <v>10</v>
      </c>
      <c r="B42" s="210" t="s">
        <v>86</v>
      </c>
      <c r="C42" s="210"/>
      <c r="D42" s="210"/>
      <c r="E42" s="210"/>
      <c r="F42" s="210"/>
      <c r="G42" s="210"/>
      <c r="H42" s="6">
        <v>0.2</v>
      </c>
      <c r="I42" s="111">
        <f>H42*$I$40</f>
        <v>3061.177429842573</v>
      </c>
      <c r="J42" s="47"/>
    </row>
    <row r="43" spans="1:17">
      <c r="A43" s="105" t="s">
        <v>11</v>
      </c>
      <c r="B43" s="210" t="s">
        <v>87</v>
      </c>
      <c r="C43" s="210"/>
      <c r="D43" s="210"/>
      <c r="E43" s="210"/>
      <c r="F43" s="210"/>
      <c r="G43" s="210"/>
      <c r="H43" s="6">
        <v>2.5000000000000001E-2</v>
      </c>
      <c r="I43" s="111">
        <f t="shared" ref="I43:I49" si="0">H43*$I$40</f>
        <v>382.64717873032163</v>
      </c>
      <c r="J43" s="47"/>
    </row>
    <row r="44" spans="1:17">
      <c r="A44" s="105" t="s">
        <v>12</v>
      </c>
      <c r="B44" s="212" t="s">
        <v>167</v>
      </c>
      <c r="C44" s="210"/>
      <c r="D44" s="210"/>
      <c r="E44" s="210"/>
      <c r="F44" s="210"/>
      <c r="G44" s="210"/>
      <c r="H44" s="73">
        <v>0.03</v>
      </c>
      <c r="I44" s="111">
        <f t="shared" si="0"/>
        <v>459.17661447638591</v>
      </c>
      <c r="J44" s="55"/>
    </row>
    <row r="45" spans="1:17">
      <c r="A45" s="105" t="s">
        <v>13</v>
      </c>
      <c r="B45" s="210" t="s">
        <v>85</v>
      </c>
      <c r="C45" s="210"/>
      <c r="D45" s="210"/>
      <c r="E45" s="210"/>
      <c r="F45" s="210"/>
      <c r="G45" s="210"/>
      <c r="H45" s="6">
        <v>1.4999999999999999E-2</v>
      </c>
      <c r="I45" s="111">
        <f t="shared" si="0"/>
        <v>229.58830723819295</v>
      </c>
      <c r="J45" s="47"/>
    </row>
    <row r="46" spans="1:17">
      <c r="A46" s="105" t="s">
        <v>14</v>
      </c>
      <c r="B46" s="210" t="s">
        <v>88</v>
      </c>
      <c r="C46" s="210"/>
      <c r="D46" s="210"/>
      <c r="E46" s="210"/>
      <c r="F46" s="210"/>
      <c r="G46" s="210"/>
      <c r="H46" s="6">
        <v>0.01</v>
      </c>
      <c r="I46" s="111">
        <f t="shared" si="0"/>
        <v>153.05887149212865</v>
      </c>
      <c r="J46" s="47"/>
    </row>
    <row r="47" spans="1:17">
      <c r="A47" s="105" t="s">
        <v>15</v>
      </c>
      <c r="B47" s="210" t="s">
        <v>89</v>
      </c>
      <c r="C47" s="210"/>
      <c r="D47" s="210"/>
      <c r="E47" s="210"/>
      <c r="F47" s="210"/>
      <c r="G47" s="210"/>
      <c r="H47" s="6">
        <v>6.0000000000000001E-3</v>
      </c>
      <c r="I47" s="111">
        <f t="shared" si="0"/>
        <v>91.835322895277187</v>
      </c>
      <c r="J47" s="47"/>
    </row>
    <row r="48" spans="1:17">
      <c r="A48" s="105" t="s">
        <v>16</v>
      </c>
      <c r="B48" s="210" t="s">
        <v>90</v>
      </c>
      <c r="C48" s="210"/>
      <c r="D48" s="210"/>
      <c r="E48" s="210"/>
      <c r="F48" s="210"/>
      <c r="G48" s="210"/>
      <c r="H48" s="6">
        <v>2E-3</v>
      </c>
      <c r="I48" s="111">
        <f t="shared" si="0"/>
        <v>30.611774298425729</v>
      </c>
      <c r="J48" s="47"/>
    </row>
    <row r="49" spans="1:17">
      <c r="A49" s="105" t="s">
        <v>17</v>
      </c>
      <c r="B49" s="210" t="s">
        <v>91</v>
      </c>
      <c r="C49" s="210"/>
      <c r="D49" s="210"/>
      <c r="E49" s="210"/>
      <c r="F49" s="210"/>
      <c r="G49" s="210"/>
      <c r="H49" s="6">
        <v>0.08</v>
      </c>
      <c r="I49" s="111">
        <f t="shared" si="0"/>
        <v>1224.4709719370292</v>
      </c>
      <c r="J49" s="47"/>
    </row>
    <row r="50" spans="1:17">
      <c r="A50" s="223" t="s">
        <v>92</v>
      </c>
      <c r="B50" s="186"/>
      <c r="C50" s="186"/>
      <c r="D50" s="186"/>
      <c r="E50" s="186"/>
      <c r="F50" s="186"/>
      <c r="G50" s="186"/>
      <c r="H50" s="8">
        <f>SUM(H42:H49)</f>
        <v>0.36800000000000005</v>
      </c>
      <c r="I50" s="114">
        <f>TRUNC(SUM(I42:I49),2)</f>
        <v>5632.56</v>
      </c>
      <c r="J50" s="5"/>
    </row>
    <row r="51" spans="1:17">
      <c r="A51" s="252"/>
      <c r="B51" s="253"/>
      <c r="C51" s="253"/>
      <c r="D51" s="253"/>
      <c r="E51" s="253"/>
      <c r="F51" s="253"/>
      <c r="G51" s="253"/>
      <c r="H51" s="253"/>
      <c r="I51" s="254"/>
      <c r="J51" s="5"/>
    </row>
    <row r="52" spans="1:17">
      <c r="A52" s="223" t="s">
        <v>95</v>
      </c>
      <c r="B52" s="186"/>
      <c r="C52" s="186"/>
      <c r="D52" s="186"/>
      <c r="E52" s="186"/>
      <c r="F52" s="186"/>
      <c r="G52" s="186"/>
      <c r="H52" s="8"/>
      <c r="I52" s="110" t="s">
        <v>1</v>
      </c>
      <c r="J52" s="5"/>
    </row>
    <row r="53" spans="1:17">
      <c r="A53" s="105" t="s">
        <v>10</v>
      </c>
      <c r="B53" s="258" t="s">
        <v>139</v>
      </c>
      <c r="C53" s="259"/>
      <c r="D53" s="259"/>
      <c r="E53" s="259"/>
      <c r="F53" s="259"/>
      <c r="G53" s="259"/>
      <c r="H53" s="96" t="s">
        <v>0</v>
      </c>
      <c r="I53" s="130">
        <v>0</v>
      </c>
      <c r="J53" s="5"/>
    </row>
    <row r="54" spans="1:17">
      <c r="A54" s="105" t="s">
        <v>11</v>
      </c>
      <c r="B54" s="258" t="s">
        <v>140</v>
      </c>
      <c r="C54" s="259"/>
      <c r="D54" s="259"/>
      <c r="E54" s="259"/>
      <c r="F54" s="259"/>
      <c r="G54" s="259"/>
      <c r="H54" s="96" t="s">
        <v>0</v>
      </c>
      <c r="I54" s="130">
        <v>0</v>
      </c>
      <c r="J54" s="5"/>
    </row>
    <row r="55" spans="1:17">
      <c r="A55" s="105" t="s">
        <v>12</v>
      </c>
      <c r="B55" s="258" t="s">
        <v>141</v>
      </c>
      <c r="C55" s="259"/>
      <c r="D55" s="259"/>
      <c r="E55" s="259"/>
      <c r="F55" s="259"/>
      <c r="G55" s="259"/>
      <c r="H55" s="96" t="s">
        <v>0</v>
      </c>
      <c r="I55" s="130">
        <v>0</v>
      </c>
      <c r="J55" s="5"/>
    </row>
    <row r="56" spans="1:17" ht="13.5" thickBot="1">
      <c r="A56" s="127" t="s">
        <v>14</v>
      </c>
      <c r="B56" s="176" t="s">
        <v>138</v>
      </c>
      <c r="C56" s="177"/>
      <c r="D56" s="177"/>
      <c r="E56" s="177"/>
      <c r="F56" s="177"/>
      <c r="G56" s="178"/>
      <c r="H56" s="38" t="s">
        <v>0</v>
      </c>
      <c r="I56" s="130">
        <v>0</v>
      </c>
      <c r="J56" s="5"/>
    </row>
    <row r="57" spans="1:17" ht="13.5" thickBot="1">
      <c r="A57" s="127" t="s">
        <v>16</v>
      </c>
      <c r="B57" s="255" t="s">
        <v>179</v>
      </c>
      <c r="C57" s="256"/>
      <c r="D57" s="256"/>
      <c r="E57" s="256"/>
      <c r="F57" s="256"/>
      <c r="G57" s="256"/>
      <c r="H57" s="16" t="s">
        <v>0</v>
      </c>
      <c r="I57" s="131">
        <v>0</v>
      </c>
      <c r="J57" s="55"/>
      <c r="M57" s="173" t="s">
        <v>168</v>
      </c>
      <c r="N57" s="174"/>
      <c r="O57" s="174"/>
      <c r="P57" s="174"/>
      <c r="Q57" s="175"/>
    </row>
    <row r="58" spans="1:17">
      <c r="A58" s="223" t="s">
        <v>96</v>
      </c>
      <c r="B58" s="186"/>
      <c r="C58" s="186"/>
      <c r="D58" s="186"/>
      <c r="E58" s="186"/>
      <c r="F58" s="186"/>
      <c r="G58" s="186"/>
      <c r="H58" s="186"/>
      <c r="I58" s="114">
        <f>SUM(I53:I57)</f>
        <v>0</v>
      </c>
      <c r="J58" s="5"/>
      <c r="M58" s="52" t="s">
        <v>147</v>
      </c>
      <c r="N58" s="52"/>
      <c r="O58" s="51"/>
      <c r="P58" s="81"/>
      <c r="Q58" s="53" t="s">
        <v>148</v>
      </c>
    </row>
    <row r="59" spans="1:17" ht="13.5" thickBot="1">
      <c r="A59" s="252"/>
      <c r="B59" s="253"/>
      <c r="C59" s="253"/>
      <c r="D59" s="253"/>
      <c r="E59" s="253"/>
      <c r="F59" s="253"/>
      <c r="G59" s="253"/>
      <c r="H59" s="253"/>
      <c r="I59" s="254"/>
      <c r="J59" s="5"/>
      <c r="M59" s="93" t="s">
        <v>177</v>
      </c>
      <c r="N59" s="90"/>
      <c r="O59" s="50"/>
      <c r="P59" s="82"/>
      <c r="Q59" s="54" t="s">
        <v>149</v>
      </c>
    </row>
    <row r="60" spans="1:17">
      <c r="A60" s="280" t="s">
        <v>97</v>
      </c>
      <c r="B60" s="281"/>
      <c r="C60" s="281"/>
      <c r="D60" s="281"/>
      <c r="E60" s="281"/>
      <c r="F60" s="281"/>
      <c r="G60" s="281"/>
      <c r="H60" s="281"/>
      <c r="I60" s="282"/>
      <c r="J60" s="5"/>
      <c r="M60" s="239">
        <v>653.34</v>
      </c>
      <c r="N60" s="239"/>
      <c r="O60" s="239"/>
      <c r="P60" s="243"/>
      <c r="Q60" s="241">
        <f>M60</f>
        <v>653.34</v>
      </c>
    </row>
    <row r="61" spans="1:17" ht="13.5" thickBot="1">
      <c r="A61" s="223" t="s">
        <v>101</v>
      </c>
      <c r="B61" s="186"/>
      <c r="C61" s="186"/>
      <c r="D61" s="186"/>
      <c r="E61" s="186"/>
      <c r="F61" s="186"/>
      <c r="G61" s="186"/>
      <c r="H61" s="186"/>
      <c r="I61" s="110" t="s">
        <v>1</v>
      </c>
      <c r="J61" s="5"/>
      <c r="M61" s="240"/>
      <c r="N61" s="240"/>
      <c r="O61" s="240"/>
      <c r="P61" s="244"/>
      <c r="Q61" s="242"/>
    </row>
    <row r="62" spans="1:17">
      <c r="A62" s="105" t="s">
        <v>98</v>
      </c>
      <c r="B62" s="245" t="s">
        <v>81</v>
      </c>
      <c r="C62" s="245"/>
      <c r="D62" s="245"/>
      <c r="E62" s="245"/>
      <c r="F62" s="245"/>
      <c r="G62" s="245"/>
      <c r="H62" s="245"/>
      <c r="I62" s="111">
        <f>I39</f>
        <v>1443.0771492128638</v>
      </c>
      <c r="J62" s="5"/>
      <c r="M62" t="s">
        <v>175</v>
      </c>
    </row>
    <row r="63" spans="1:17">
      <c r="A63" s="112" t="s">
        <v>99</v>
      </c>
      <c r="B63" s="245" t="s">
        <v>84</v>
      </c>
      <c r="C63" s="245"/>
      <c r="D63" s="245"/>
      <c r="E63" s="245"/>
      <c r="F63" s="245"/>
      <c r="G63" s="245"/>
      <c r="H63" s="245"/>
      <c r="I63" s="35">
        <f>I50</f>
        <v>5632.56</v>
      </c>
      <c r="J63" s="5"/>
    </row>
    <row r="64" spans="1:17">
      <c r="A64" s="112" t="s">
        <v>100</v>
      </c>
      <c r="B64" s="245" t="s">
        <v>102</v>
      </c>
      <c r="C64" s="245"/>
      <c r="D64" s="245"/>
      <c r="E64" s="245"/>
      <c r="F64" s="245"/>
      <c r="G64" s="245"/>
      <c r="H64" s="245"/>
      <c r="I64" s="35">
        <f>I58</f>
        <v>0</v>
      </c>
      <c r="J64" s="5"/>
    </row>
    <row r="65" spans="1:16" ht="13.5" thickBot="1">
      <c r="A65" s="223" t="s">
        <v>104</v>
      </c>
      <c r="B65" s="186"/>
      <c r="C65" s="186"/>
      <c r="D65" s="186"/>
      <c r="E65" s="186"/>
      <c r="F65" s="186"/>
      <c r="G65" s="186"/>
      <c r="H65" s="186"/>
      <c r="I65" s="114">
        <f>TRUNC(SUM(I62:I64),2)</f>
        <v>7075.63</v>
      </c>
      <c r="J65" s="5"/>
    </row>
    <row r="66" spans="1:16" ht="13.5" thickBot="1">
      <c r="A66" s="298"/>
      <c r="B66" s="299"/>
      <c r="C66" s="299"/>
      <c r="D66" s="299"/>
      <c r="E66" s="299"/>
      <c r="F66" s="299"/>
      <c r="G66" s="299"/>
      <c r="H66" s="299"/>
      <c r="I66" s="300"/>
      <c r="J66" s="5"/>
      <c r="M66" s="342"/>
      <c r="N66" s="343"/>
      <c r="O66" s="343"/>
      <c r="P66" s="344"/>
    </row>
    <row r="67" spans="1:16">
      <c r="A67" s="283" t="s">
        <v>105</v>
      </c>
      <c r="B67" s="184"/>
      <c r="C67" s="184"/>
      <c r="D67" s="184"/>
      <c r="E67" s="184"/>
      <c r="F67" s="184"/>
      <c r="G67" s="184"/>
      <c r="H67" s="184"/>
      <c r="I67" s="185"/>
      <c r="J67" s="5"/>
      <c r="M67" s="49"/>
      <c r="N67" s="52"/>
      <c r="O67" s="51"/>
      <c r="P67" s="262"/>
    </row>
    <row r="68" spans="1:16" ht="13.5" thickBot="1">
      <c r="A68" s="105">
        <v>3</v>
      </c>
      <c r="B68" s="186" t="s">
        <v>106</v>
      </c>
      <c r="C68" s="186"/>
      <c r="D68" s="186"/>
      <c r="E68" s="186"/>
      <c r="F68" s="186"/>
      <c r="G68" s="186"/>
      <c r="H68" s="97" t="s">
        <v>3</v>
      </c>
      <c r="I68" s="110" t="s">
        <v>1</v>
      </c>
      <c r="J68" s="5"/>
      <c r="M68" s="50"/>
      <c r="N68" s="48"/>
      <c r="O68" s="50"/>
      <c r="P68" s="263"/>
    </row>
    <row r="69" spans="1:16">
      <c r="A69" s="105" t="s">
        <v>10</v>
      </c>
      <c r="B69" s="301" t="s">
        <v>109</v>
      </c>
      <c r="C69" s="301"/>
      <c r="D69" s="301"/>
      <c r="E69" s="301"/>
      <c r="F69" s="301"/>
      <c r="G69" s="301"/>
      <c r="H69" s="10">
        <v>1.6799999999999999E-2</v>
      </c>
      <c r="I69" s="35">
        <f>$I$31*H69</f>
        <v>209.64383999999998</v>
      </c>
      <c r="J69" s="44"/>
      <c r="M69" s="68"/>
      <c r="N69" s="69"/>
      <c r="O69" s="70"/>
      <c r="P69" s="71"/>
    </row>
    <row r="70" spans="1:16">
      <c r="A70" s="105" t="s">
        <v>11</v>
      </c>
      <c r="B70" s="210" t="s">
        <v>108</v>
      </c>
      <c r="C70" s="210"/>
      <c r="D70" s="210"/>
      <c r="E70" s="210"/>
      <c r="F70" s="210"/>
      <c r="G70" s="210"/>
      <c r="H70" s="10">
        <v>1.2999999999999999E-3</v>
      </c>
      <c r="I70" s="111">
        <f>H70*I31</f>
        <v>16.222439999999999</v>
      </c>
      <c r="J70" s="44"/>
      <c r="M70" s="64"/>
      <c r="N70" s="62"/>
      <c r="O70" s="63"/>
      <c r="P70" s="71"/>
    </row>
    <row r="71" spans="1:16">
      <c r="A71" s="105" t="s">
        <v>12</v>
      </c>
      <c r="B71" s="301" t="s">
        <v>110</v>
      </c>
      <c r="C71" s="301"/>
      <c r="D71" s="301"/>
      <c r="E71" s="301"/>
      <c r="F71" s="301"/>
      <c r="G71" s="301"/>
      <c r="H71" s="10">
        <v>6.9999999999999999E-4</v>
      </c>
      <c r="I71" s="111">
        <f>$I$31*H71</f>
        <v>8.7351599999999987</v>
      </c>
      <c r="J71" s="44"/>
      <c r="M71" s="43"/>
      <c r="N71" s="42"/>
      <c r="O71" s="41"/>
      <c r="P71" s="71"/>
    </row>
    <row r="72" spans="1:16">
      <c r="A72" s="105" t="s">
        <v>13</v>
      </c>
      <c r="B72" s="210" t="s">
        <v>107</v>
      </c>
      <c r="C72" s="210"/>
      <c r="D72" s="210"/>
      <c r="E72" s="210"/>
      <c r="F72" s="210"/>
      <c r="G72" s="210"/>
      <c r="H72" s="10">
        <v>3.8999999999999998E-3</v>
      </c>
      <c r="I72" s="111">
        <f>$I$31*H72</f>
        <v>48.667319999999997</v>
      </c>
      <c r="J72" s="45"/>
      <c r="M72" s="43"/>
      <c r="N72" s="42"/>
      <c r="O72" s="41"/>
      <c r="P72" s="71"/>
    </row>
    <row r="73" spans="1:16">
      <c r="A73" s="105" t="s">
        <v>14</v>
      </c>
      <c r="B73" s="210" t="s">
        <v>111</v>
      </c>
      <c r="C73" s="210"/>
      <c r="D73" s="210"/>
      <c r="E73" s="210"/>
      <c r="F73" s="210"/>
      <c r="G73" s="210"/>
      <c r="H73" s="10">
        <v>1.4E-3</v>
      </c>
      <c r="I73" s="111">
        <f t="shared" ref="I73:I74" si="1">$I$31*H73</f>
        <v>17.470319999999997</v>
      </c>
      <c r="J73" s="45"/>
      <c r="M73" s="43"/>
      <c r="N73" s="42"/>
      <c r="O73" s="41"/>
      <c r="P73" s="71"/>
    </row>
    <row r="74" spans="1:16" ht="13.5" thickBot="1">
      <c r="A74" s="105" t="s">
        <v>15</v>
      </c>
      <c r="B74" s="301" t="s">
        <v>112</v>
      </c>
      <c r="C74" s="301"/>
      <c r="D74" s="301"/>
      <c r="E74" s="301"/>
      <c r="F74" s="301"/>
      <c r="G74" s="301"/>
      <c r="H74" s="10">
        <v>2.0000000000000001E-4</v>
      </c>
      <c r="I74" s="111">
        <f t="shared" si="1"/>
        <v>2.4957599999999998</v>
      </c>
      <c r="J74" s="45"/>
      <c r="M74" s="65"/>
      <c r="N74" s="66"/>
      <c r="O74" s="67"/>
      <c r="P74" s="71"/>
    </row>
    <row r="75" spans="1:16">
      <c r="A75" s="228" t="s">
        <v>165</v>
      </c>
      <c r="B75" s="229"/>
      <c r="C75" s="229"/>
      <c r="D75" s="229"/>
      <c r="E75" s="229"/>
      <c r="F75" s="229"/>
      <c r="G75" s="230"/>
      <c r="H75" s="78">
        <f>SUM(H69:H74)</f>
        <v>2.4299999999999995E-2</v>
      </c>
      <c r="I75" s="126">
        <f>SUM(I69:I74)</f>
        <v>303.23484000000002</v>
      </c>
      <c r="J75"/>
      <c r="M75" s="76"/>
      <c r="N75" s="76"/>
      <c r="O75" s="5"/>
      <c r="P75" s="77"/>
    </row>
    <row r="76" spans="1:16">
      <c r="A76" s="127" t="s">
        <v>16</v>
      </c>
      <c r="B76" s="225" t="s">
        <v>164</v>
      </c>
      <c r="C76" s="226"/>
      <c r="D76" s="226"/>
      <c r="E76" s="226"/>
      <c r="F76" s="226"/>
      <c r="G76" s="227"/>
      <c r="H76" s="10">
        <f>(H50*H75)</f>
        <v>8.9423999999999997E-3</v>
      </c>
      <c r="I76" s="111">
        <f>I75*H76</f>
        <v>2.711647233216</v>
      </c>
      <c r="J76" s="45"/>
      <c r="M76" s="76"/>
      <c r="N76" s="76"/>
      <c r="O76" s="5"/>
      <c r="P76" s="77"/>
    </row>
    <row r="77" spans="1:16">
      <c r="A77" s="223" t="s">
        <v>113</v>
      </c>
      <c r="B77" s="186"/>
      <c r="C77" s="186"/>
      <c r="D77" s="186"/>
      <c r="E77" s="186"/>
      <c r="F77" s="186"/>
      <c r="G77" s="186"/>
      <c r="H77" s="8">
        <f>H75+H76</f>
        <v>3.3242399999999991E-2</v>
      </c>
      <c r="I77" s="114">
        <f>I75+I76</f>
        <v>305.94648723321603</v>
      </c>
      <c r="J77" s="5"/>
    </row>
    <row r="78" spans="1:16">
      <c r="A78" s="305"/>
      <c r="B78" s="229"/>
      <c r="C78" s="229"/>
      <c r="D78" s="229"/>
      <c r="E78" s="229"/>
      <c r="F78" s="229"/>
      <c r="G78" s="229"/>
      <c r="H78" s="229"/>
      <c r="I78" s="306"/>
      <c r="J78" s="5"/>
    </row>
    <row r="79" spans="1:16">
      <c r="A79" s="283" t="s">
        <v>114</v>
      </c>
      <c r="B79" s="184"/>
      <c r="C79" s="184"/>
      <c r="D79" s="184"/>
      <c r="E79" s="184"/>
      <c r="F79" s="184"/>
      <c r="G79" s="184"/>
      <c r="H79" s="184"/>
      <c r="I79" s="185"/>
      <c r="J79" s="5"/>
    </row>
    <row r="80" spans="1:16">
      <c r="A80" s="223" t="s">
        <v>115</v>
      </c>
      <c r="B80" s="186"/>
      <c r="C80" s="186"/>
      <c r="D80" s="186"/>
      <c r="E80" s="186"/>
      <c r="F80" s="186"/>
      <c r="G80" s="186"/>
      <c r="H80" s="97" t="s">
        <v>3</v>
      </c>
      <c r="I80" s="110" t="s">
        <v>1</v>
      </c>
      <c r="J80" s="5"/>
    </row>
    <row r="81" spans="1:11">
      <c r="A81" s="105" t="s">
        <v>10</v>
      </c>
      <c r="B81" s="210" t="s">
        <v>116</v>
      </c>
      <c r="C81" s="210"/>
      <c r="D81" s="210"/>
      <c r="E81" s="210"/>
      <c r="F81" s="210"/>
      <c r="G81" s="210"/>
      <c r="H81" s="10">
        <v>8.3299999999999999E-2</v>
      </c>
      <c r="I81" s="111">
        <f t="shared" ref="I81:I84" si="2">$I$31*H81</f>
        <v>1039.4840399999998</v>
      </c>
      <c r="J81" s="5"/>
    </row>
    <row r="82" spans="1:11">
      <c r="A82" s="112" t="s">
        <v>11</v>
      </c>
      <c r="B82" s="301" t="s">
        <v>117</v>
      </c>
      <c r="C82" s="301"/>
      <c r="D82" s="301"/>
      <c r="E82" s="301"/>
      <c r="F82" s="301"/>
      <c r="G82" s="301"/>
      <c r="H82" s="10">
        <v>2.2200000000000001E-2</v>
      </c>
      <c r="I82" s="35">
        <f t="shared" si="2"/>
        <v>277.02936</v>
      </c>
      <c r="J82" s="5"/>
    </row>
    <row r="83" spans="1:11">
      <c r="A83" s="112" t="s">
        <v>12</v>
      </c>
      <c r="B83" s="301" t="s">
        <v>118</v>
      </c>
      <c r="C83" s="301"/>
      <c r="D83" s="301"/>
      <c r="E83" s="301"/>
      <c r="F83" s="301"/>
      <c r="G83" s="301"/>
      <c r="H83" s="10">
        <v>8.0000000000000004E-4</v>
      </c>
      <c r="I83" s="35">
        <f t="shared" si="2"/>
        <v>9.983039999999999</v>
      </c>
      <c r="J83" s="5"/>
    </row>
    <row r="84" spans="1:11">
      <c r="A84" s="112" t="s">
        <v>13</v>
      </c>
      <c r="B84" s="301" t="s">
        <v>119</v>
      </c>
      <c r="C84" s="301"/>
      <c r="D84" s="301"/>
      <c r="E84" s="301"/>
      <c r="F84" s="301"/>
      <c r="G84" s="301"/>
      <c r="H84" s="10">
        <v>4.0000000000000002E-4</v>
      </c>
      <c r="I84" s="35">
        <f t="shared" si="2"/>
        <v>4.9915199999999995</v>
      </c>
      <c r="J84" s="5"/>
    </row>
    <row r="85" spans="1:11">
      <c r="A85" s="112" t="s">
        <v>14</v>
      </c>
      <c r="B85" s="210" t="s">
        <v>25</v>
      </c>
      <c r="C85" s="210"/>
      <c r="D85" s="210"/>
      <c r="E85" s="210"/>
      <c r="F85" s="210"/>
      <c r="G85" s="210"/>
      <c r="H85" s="10">
        <v>5.0000000000000001E-4</v>
      </c>
      <c r="I85" s="35">
        <f>H85*K85</f>
        <v>0</v>
      </c>
      <c r="J85" s="39"/>
      <c r="K85" s="14"/>
    </row>
    <row r="86" spans="1:11">
      <c r="A86" s="231" t="s">
        <v>165</v>
      </c>
      <c r="B86" s="232"/>
      <c r="C86" s="232"/>
      <c r="D86" s="232"/>
      <c r="E86" s="232"/>
      <c r="F86" s="232"/>
      <c r="G86" s="233"/>
      <c r="H86" s="78">
        <f>SUM(H81:H85)</f>
        <v>0.10719999999999999</v>
      </c>
      <c r="I86" s="132">
        <f>SUM(I81:I85)</f>
        <v>1331.4879599999999</v>
      </c>
      <c r="J86" s="39"/>
      <c r="K86" s="14"/>
    </row>
    <row r="87" spans="1:11">
      <c r="A87" s="105" t="s">
        <v>15</v>
      </c>
      <c r="B87" s="308" t="s">
        <v>163</v>
      </c>
      <c r="C87" s="301"/>
      <c r="D87" s="301"/>
      <c r="E87" s="301"/>
      <c r="F87" s="301"/>
      <c r="G87" s="301"/>
      <c r="H87" s="10">
        <f>(H50*H86)</f>
        <v>3.9449600000000001E-2</v>
      </c>
      <c r="I87" s="35">
        <f>I86*H87</f>
        <v>52.526667426815997</v>
      </c>
      <c r="J87" s="5"/>
    </row>
    <row r="88" spans="1:11">
      <c r="A88" s="223" t="s">
        <v>22</v>
      </c>
      <c r="B88" s="186"/>
      <c r="C88" s="186"/>
      <c r="D88" s="186"/>
      <c r="E88" s="186"/>
      <c r="F88" s="186"/>
      <c r="G88" s="186"/>
      <c r="H88" s="79">
        <f>H86+H87</f>
        <v>0.14664959999999999</v>
      </c>
      <c r="I88" s="128">
        <f>I86+I87</f>
        <v>1384.0146274268159</v>
      </c>
      <c r="J88" s="5"/>
    </row>
    <row r="89" spans="1:11">
      <c r="A89" s="302"/>
      <c r="B89" s="303"/>
      <c r="C89" s="303"/>
      <c r="D89" s="303"/>
      <c r="E89" s="303"/>
      <c r="F89" s="303"/>
      <c r="G89" s="303"/>
      <c r="H89" s="303"/>
      <c r="I89" s="304"/>
      <c r="J89" s="5"/>
    </row>
    <row r="90" spans="1:11">
      <c r="A90" s="223" t="s">
        <v>120</v>
      </c>
      <c r="B90" s="186"/>
      <c r="C90" s="186"/>
      <c r="D90" s="186"/>
      <c r="E90" s="186"/>
      <c r="F90" s="186"/>
      <c r="G90" s="186"/>
      <c r="H90" s="97" t="s">
        <v>3</v>
      </c>
      <c r="I90" s="110" t="s">
        <v>1</v>
      </c>
      <c r="J90" s="5"/>
    </row>
    <row r="91" spans="1:11">
      <c r="A91" s="105" t="s">
        <v>10</v>
      </c>
      <c r="B91" s="210" t="s">
        <v>121</v>
      </c>
      <c r="C91" s="210"/>
      <c r="D91" s="210"/>
      <c r="E91" s="210"/>
      <c r="F91" s="210"/>
      <c r="G91" s="210"/>
      <c r="H91" s="6">
        <v>0</v>
      </c>
      <c r="I91" s="111">
        <f t="shared" ref="I91" si="3">$I$31*H91</f>
        <v>0</v>
      </c>
      <c r="J91" s="5"/>
    </row>
    <row r="92" spans="1:11">
      <c r="A92" s="223" t="s">
        <v>24</v>
      </c>
      <c r="B92" s="186"/>
      <c r="C92" s="186"/>
      <c r="D92" s="186"/>
      <c r="E92" s="186"/>
      <c r="F92" s="186"/>
      <c r="G92" s="186"/>
      <c r="H92" s="8">
        <f>TRUNC(SUM(H91),4)</f>
        <v>0</v>
      </c>
      <c r="I92" s="114">
        <f>TRUNC(SUM(I91),2)</f>
        <v>0</v>
      </c>
      <c r="J92" s="5"/>
    </row>
    <row r="93" spans="1:11">
      <c r="A93" s="338"/>
      <c r="B93" s="339"/>
      <c r="C93" s="339"/>
      <c r="D93" s="339"/>
      <c r="E93" s="339"/>
      <c r="F93" s="339"/>
      <c r="G93" s="339"/>
      <c r="H93" s="339"/>
      <c r="I93" s="340"/>
      <c r="J93" s="5"/>
    </row>
    <row r="94" spans="1:11">
      <c r="A94" s="280" t="s">
        <v>122</v>
      </c>
      <c r="B94" s="281"/>
      <c r="C94" s="281"/>
      <c r="D94" s="281"/>
      <c r="E94" s="281"/>
      <c r="F94" s="281"/>
      <c r="G94" s="281"/>
      <c r="H94" s="281"/>
      <c r="I94" s="282"/>
      <c r="J94" s="5"/>
    </row>
    <row r="95" spans="1:11">
      <c r="A95" s="223" t="s">
        <v>123</v>
      </c>
      <c r="B95" s="186"/>
      <c r="C95" s="186"/>
      <c r="D95" s="186"/>
      <c r="E95" s="186"/>
      <c r="F95" s="186"/>
      <c r="G95" s="186"/>
      <c r="H95" s="186"/>
      <c r="I95" s="110" t="s">
        <v>1</v>
      </c>
      <c r="J95" s="5"/>
    </row>
    <row r="96" spans="1:11">
      <c r="A96" s="105" t="s">
        <v>28</v>
      </c>
      <c r="B96" s="245" t="s">
        <v>117</v>
      </c>
      <c r="C96" s="245"/>
      <c r="D96" s="245"/>
      <c r="E96" s="245"/>
      <c r="F96" s="245"/>
      <c r="G96" s="245"/>
      <c r="H96" s="245"/>
      <c r="I96" s="111">
        <f>I88</f>
        <v>1384.0146274268159</v>
      </c>
      <c r="J96" s="5"/>
    </row>
    <row r="97" spans="1:16">
      <c r="A97" s="112" t="s">
        <v>29</v>
      </c>
      <c r="B97" s="245" t="s">
        <v>124</v>
      </c>
      <c r="C97" s="245"/>
      <c r="D97" s="245"/>
      <c r="E97" s="245"/>
      <c r="F97" s="245"/>
      <c r="G97" s="245"/>
      <c r="H97" s="245"/>
      <c r="I97" s="35">
        <f>I92</f>
        <v>0</v>
      </c>
      <c r="J97" s="5"/>
    </row>
    <row r="98" spans="1:16">
      <c r="A98" s="223" t="s">
        <v>125</v>
      </c>
      <c r="B98" s="186"/>
      <c r="C98" s="186"/>
      <c r="D98" s="186"/>
      <c r="E98" s="186"/>
      <c r="F98" s="186"/>
      <c r="G98" s="186"/>
      <c r="H98" s="186"/>
      <c r="I98" s="116">
        <f>TRUNC(SUM(I96:I97),2)</f>
        <v>1384.01</v>
      </c>
      <c r="J98" s="5"/>
    </row>
    <row r="99" spans="1:16">
      <c r="A99" s="298"/>
      <c r="B99" s="299"/>
      <c r="C99" s="299"/>
      <c r="D99" s="299"/>
      <c r="E99" s="299"/>
      <c r="F99" s="299"/>
      <c r="G99" s="299"/>
      <c r="H99" s="299"/>
      <c r="I99" s="300"/>
      <c r="J99" s="5"/>
    </row>
    <row r="100" spans="1:16">
      <c r="A100" s="283" t="s">
        <v>126</v>
      </c>
      <c r="B100" s="184"/>
      <c r="C100" s="184"/>
      <c r="D100" s="184"/>
      <c r="E100" s="184"/>
      <c r="F100" s="184"/>
      <c r="G100" s="184"/>
      <c r="H100" s="184"/>
      <c r="I100" s="185"/>
      <c r="J100" s="5"/>
    </row>
    <row r="101" spans="1:16" ht="13.5" thickBot="1">
      <c r="A101" s="105">
        <v>5</v>
      </c>
      <c r="B101" s="186" t="s">
        <v>19</v>
      </c>
      <c r="C101" s="186"/>
      <c r="D101" s="186"/>
      <c r="E101" s="186"/>
      <c r="F101" s="186"/>
      <c r="G101" s="186"/>
      <c r="H101" s="97"/>
      <c r="I101" s="110" t="s">
        <v>1</v>
      </c>
      <c r="J101" s="5"/>
    </row>
    <row r="102" spans="1:16" ht="13.5" thickBot="1">
      <c r="A102" s="105" t="s">
        <v>10</v>
      </c>
      <c r="B102" s="259" t="s">
        <v>127</v>
      </c>
      <c r="C102" s="259"/>
      <c r="D102" s="259"/>
      <c r="E102" s="259"/>
      <c r="F102" s="259"/>
      <c r="G102" s="259"/>
      <c r="H102" s="96" t="s">
        <v>0</v>
      </c>
      <c r="I102" s="111">
        <v>0</v>
      </c>
      <c r="J102" s="5"/>
      <c r="M102" s="173" t="s">
        <v>169</v>
      </c>
      <c r="N102" s="174"/>
      <c r="O102" s="174"/>
      <c r="P102" s="175"/>
    </row>
    <row r="103" spans="1:16">
      <c r="A103" s="105" t="s">
        <v>11</v>
      </c>
      <c r="B103" s="259" t="s">
        <v>20</v>
      </c>
      <c r="C103" s="259"/>
      <c r="D103" s="259"/>
      <c r="E103" s="259"/>
      <c r="F103" s="259"/>
      <c r="G103" s="259"/>
      <c r="H103" s="96" t="s">
        <v>0</v>
      </c>
      <c r="I103" s="111">
        <v>0</v>
      </c>
      <c r="J103" s="5"/>
      <c r="M103" s="49" t="s">
        <v>147</v>
      </c>
      <c r="N103" s="51" t="s">
        <v>160</v>
      </c>
      <c r="O103" s="51"/>
      <c r="P103" s="53" t="s">
        <v>148</v>
      </c>
    </row>
    <row r="104" spans="1:16" ht="13.5" thickBot="1">
      <c r="A104" s="133" t="s">
        <v>12</v>
      </c>
      <c r="B104" s="259" t="s">
        <v>21</v>
      </c>
      <c r="C104" s="259"/>
      <c r="D104" s="259"/>
      <c r="E104" s="259"/>
      <c r="F104" s="259"/>
      <c r="G104" s="259"/>
      <c r="H104" s="96" t="s">
        <v>0</v>
      </c>
      <c r="I104" s="111">
        <v>0</v>
      </c>
      <c r="J104" s="5"/>
      <c r="M104" s="50" t="s">
        <v>178</v>
      </c>
      <c r="N104" s="50"/>
      <c r="O104" s="50"/>
      <c r="P104" s="54" t="s">
        <v>149</v>
      </c>
    </row>
    <row r="105" spans="1:16">
      <c r="A105" s="133" t="s">
        <v>13</v>
      </c>
      <c r="B105" s="259" t="s">
        <v>4</v>
      </c>
      <c r="C105" s="259"/>
      <c r="D105" s="259"/>
      <c r="E105" s="259"/>
      <c r="F105" s="259"/>
      <c r="G105" s="259"/>
      <c r="H105" s="96" t="s">
        <v>0</v>
      </c>
      <c r="I105" s="111">
        <v>0</v>
      </c>
      <c r="J105" s="5"/>
      <c r="M105" s="248">
        <v>6.03</v>
      </c>
      <c r="N105" s="250">
        <v>6</v>
      </c>
      <c r="O105" s="250"/>
      <c r="P105" s="246">
        <f>(SUM(M105:O106)/2)*0.01</f>
        <v>6.0150000000000009E-2</v>
      </c>
    </row>
    <row r="106" spans="1:16" ht="13.5" thickBot="1">
      <c r="A106" s="223" t="s">
        <v>128</v>
      </c>
      <c r="B106" s="186"/>
      <c r="C106" s="186"/>
      <c r="D106" s="186"/>
      <c r="E106" s="186"/>
      <c r="F106" s="186"/>
      <c r="G106" s="186"/>
      <c r="H106" s="8" t="s">
        <v>0</v>
      </c>
      <c r="I106" s="128">
        <f>TRUNC(SUM(I102:I105),2)</f>
        <v>0</v>
      </c>
      <c r="J106" s="5"/>
      <c r="M106" s="249"/>
      <c r="N106" s="251"/>
      <c r="O106" s="251"/>
      <c r="P106" s="247"/>
    </row>
    <row r="107" spans="1:16">
      <c r="A107" s="298"/>
      <c r="B107" s="299"/>
      <c r="C107" s="299"/>
      <c r="D107" s="299"/>
      <c r="E107" s="299"/>
      <c r="F107" s="299"/>
      <c r="G107" s="299"/>
      <c r="H107" s="299"/>
      <c r="I107" s="300"/>
      <c r="J107" s="5"/>
      <c r="L107"/>
      <c r="O107" s="72"/>
    </row>
    <row r="108" spans="1:16">
      <c r="A108" s="283" t="s">
        <v>129</v>
      </c>
      <c r="B108" s="184"/>
      <c r="C108" s="184"/>
      <c r="D108" s="184"/>
      <c r="E108" s="184"/>
      <c r="F108" s="184"/>
      <c r="G108" s="184"/>
      <c r="H108" s="184"/>
      <c r="I108" s="185"/>
      <c r="J108" s="5"/>
      <c r="L108" s="40"/>
    </row>
    <row r="109" spans="1:16" ht="13.5" thickBot="1">
      <c r="A109" s="105">
        <v>6</v>
      </c>
      <c r="B109" s="186" t="s">
        <v>27</v>
      </c>
      <c r="C109" s="186"/>
      <c r="D109" s="186"/>
      <c r="E109" s="186"/>
      <c r="F109" s="186"/>
      <c r="G109" s="186"/>
      <c r="H109" s="97" t="s">
        <v>3</v>
      </c>
      <c r="I109" s="110" t="s">
        <v>1</v>
      </c>
      <c r="J109" s="5"/>
    </row>
    <row r="110" spans="1:16" ht="13.5" thickBot="1">
      <c r="A110" s="105" t="s">
        <v>10</v>
      </c>
      <c r="B110" s="210" t="s">
        <v>30</v>
      </c>
      <c r="C110" s="210"/>
      <c r="D110" s="210"/>
      <c r="E110" s="210"/>
      <c r="F110" s="210"/>
      <c r="G110" s="210"/>
      <c r="H110" s="10">
        <f>P105</f>
        <v>6.0150000000000009E-2</v>
      </c>
      <c r="I110" s="111">
        <f>TRUNC(H110*I134,2)</f>
        <v>1277.8399999999999</v>
      </c>
      <c r="J110" s="55"/>
      <c r="M110" s="173" t="s">
        <v>170</v>
      </c>
      <c r="N110" s="174"/>
      <c r="O110" s="174"/>
      <c r="P110" s="175"/>
    </row>
    <row r="111" spans="1:16">
      <c r="A111" s="112" t="s">
        <v>11</v>
      </c>
      <c r="B111" s="210" t="s">
        <v>5</v>
      </c>
      <c r="C111" s="210"/>
      <c r="D111" s="210"/>
      <c r="E111" s="210"/>
      <c r="F111" s="210"/>
      <c r="G111" s="210"/>
      <c r="H111" s="10">
        <f>P113</f>
        <v>7.145E-2</v>
      </c>
      <c r="I111" s="111">
        <f>TRUNC(H111*(I110+I134),2)</f>
        <v>1609.21</v>
      </c>
      <c r="J111" s="55"/>
      <c r="M111" s="49" t="s">
        <v>147</v>
      </c>
      <c r="N111" s="51" t="s">
        <v>160</v>
      </c>
      <c r="O111" s="51"/>
      <c r="P111" s="53" t="s">
        <v>148</v>
      </c>
    </row>
    <row r="112" spans="1:16" ht="13.5" thickBot="1">
      <c r="A112" s="105" t="s">
        <v>12</v>
      </c>
      <c r="B112" s="211" t="s">
        <v>63</v>
      </c>
      <c r="C112" s="211"/>
      <c r="D112" s="211"/>
      <c r="E112" s="211"/>
      <c r="F112" s="211"/>
      <c r="G112" s="211"/>
      <c r="H112" s="2"/>
      <c r="I112" s="113"/>
      <c r="J112" s="5"/>
      <c r="L112" s="40"/>
      <c r="M112" s="50" t="s">
        <v>178</v>
      </c>
      <c r="N112" s="50"/>
      <c r="O112" s="50"/>
      <c r="P112" s="54" t="s">
        <v>149</v>
      </c>
    </row>
    <row r="113" spans="1:16">
      <c r="A113" s="112" t="s">
        <v>64</v>
      </c>
      <c r="B113" s="212" t="s">
        <v>61</v>
      </c>
      <c r="C113" s="210"/>
      <c r="D113" s="210"/>
      <c r="E113" s="210"/>
      <c r="F113" s="210"/>
      <c r="G113" s="210"/>
      <c r="H113" s="2">
        <v>1.6500000000000001E-2</v>
      </c>
      <c r="I113" s="35">
        <f>TRUNC(H113*I123,2)</f>
        <v>464.33</v>
      </c>
      <c r="J113" s="5"/>
      <c r="M113" s="248">
        <v>7.5</v>
      </c>
      <c r="N113" s="250">
        <v>6.79</v>
      </c>
      <c r="O113" s="250"/>
      <c r="P113" s="246">
        <f>SUM(M113:O114)/2/100</f>
        <v>7.145E-2</v>
      </c>
    </row>
    <row r="114" spans="1:16" ht="13.5" thickBot="1">
      <c r="A114" s="112" t="s">
        <v>65</v>
      </c>
      <c r="B114" s="212" t="s">
        <v>62</v>
      </c>
      <c r="C114" s="210"/>
      <c r="D114" s="210"/>
      <c r="E114" s="210"/>
      <c r="F114" s="210"/>
      <c r="G114" s="210"/>
      <c r="H114" s="2">
        <v>7.5999999999999998E-2</v>
      </c>
      <c r="I114" s="35">
        <f>TRUNC(H114*I123,2)</f>
        <v>2138.7600000000002</v>
      </c>
      <c r="J114" s="5"/>
      <c r="M114" s="249"/>
      <c r="N114" s="251"/>
      <c r="O114" s="251"/>
      <c r="P114" s="247"/>
    </row>
    <row r="115" spans="1:16">
      <c r="A115" s="112" t="s">
        <v>66</v>
      </c>
      <c r="B115" s="212" t="s">
        <v>150</v>
      </c>
      <c r="C115" s="210"/>
      <c r="D115" s="210"/>
      <c r="E115" s="210"/>
      <c r="F115" s="210"/>
      <c r="G115" s="210"/>
      <c r="H115" s="2">
        <v>0.05</v>
      </c>
      <c r="I115" s="35">
        <f>TRUNC(H115*I123,2)</f>
        <v>1407.08</v>
      </c>
      <c r="J115" s="5"/>
      <c r="O115" s="72"/>
    </row>
    <row r="116" spans="1:16">
      <c r="A116" s="223" t="s">
        <v>130</v>
      </c>
      <c r="B116" s="186"/>
      <c r="C116" s="186"/>
      <c r="D116" s="186"/>
      <c r="E116" s="186"/>
      <c r="F116" s="186"/>
      <c r="G116" s="186"/>
      <c r="H116" s="2">
        <f>SUM(H110:H115)</f>
        <v>0.27410000000000001</v>
      </c>
      <c r="I116" s="114">
        <f>TRUNC(SUM(I110:I115),2)</f>
        <v>6897.22</v>
      </c>
      <c r="J116" s="5"/>
    </row>
    <row r="117" spans="1:16">
      <c r="A117" s="118"/>
      <c r="B117" s="336"/>
      <c r="C117" s="336"/>
      <c r="D117" s="336"/>
      <c r="E117" s="336"/>
      <c r="F117" s="336"/>
      <c r="G117" s="336"/>
      <c r="H117" s="336"/>
      <c r="I117" s="337"/>
    </row>
    <row r="118" spans="1:16">
      <c r="A118" s="134" t="s">
        <v>67</v>
      </c>
      <c r="B118" s="277" t="s">
        <v>68</v>
      </c>
      <c r="C118" s="277"/>
      <c r="D118" s="277"/>
      <c r="E118" s="277"/>
      <c r="F118" s="277"/>
      <c r="G118" s="277"/>
      <c r="H118" s="11">
        <f>TRUNC(H113+H114+H115,4)</f>
        <v>0.14249999999999999</v>
      </c>
      <c r="I118" s="135"/>
      <c r="M118" t="s">
        <v>161</v>
      </c>
    </row>
    <row r="119" spans="1:16">
      <c r="A119" s="136"/>
      <c r="B119" s="278">
        <v>100</v>
      </c>
      <c r="C119" s="279"/>
      <c r="D119" s="279"/>
      <c r="E119" s="279"/>
      <c r="F119" s="279"/>
      <c r="G119" s="279"/>
      <c r="H119" s="12"/>
      <c r="I119" s="137"/>
    </row>
    <row r="120" spans="1:16">
      <c r="A120" s="138"/>
      <c r="B120" s="99"/>
      <c r="C120" s="99"/>
      <c r="D120" s="99"/>
      <c r="E120" s="99"/>
      <c r="F120" s="99"/>
      <c r="G120" s="99"/>
      <c r="H120" s="12"/>
      <c r="I120" s="137"/>
    </row>
    <row r="121" spans="1:16">
      <c r="A121" s="136" t="s">
        <v>69</v>
      </c>
      <c r="B121" s="279" t="s">
        <v>131</v>
      </c>
      <c r="C121" s="279"/>
      <c r="D121" s="279"/>
      <c r="E121" s="279"/>
      <c r="F121" s="279"/>
      <c r="G121" s="279"/>
      <c r="H121" s="12"/>
      <c r="I121" s="137">
        <f>TRUNC(I134+I110+I111,2)</f>
        <v>24131.43</v>
      </c>
    </row>
    <row r="122" spans="1:16">
      <c r="A122" s="136"/>
      <c r="B122" s="99"/>
      <c r="C122" s="99"/>
      <c r="D122" s="99"/>
      <c r="E122" s="99"/>
      <c r="F122" s="99"/>
      <c r="G122" s="99"/>
      <c r="H122" s="12"/>
      <c r="I122" s="137"/>
    </row>
    <row r="123" spans="1:16">
      <c r="A123" s="136" t="s">
        <v>70</v>
      </c>
      <c r="B123" s="279" t="s">
        <v>71</v>
      </c>
      <c r="C123" s="279"/>
      <c r="D123" s="279"/>
      <c r="E123" s="279"/>
      <c r="F123" s="279"/>
      <c r="G123" s="279"/>
      <c r="H123" s="12"/>
      <c r="I123" s="137">
        <f>TRUNC(I121/(1-H118),2)</f>
        <v>28141.599999999999</v>
      </c>
    </row>
    <row r="124" spans="1:16">
      <c r="A124" s="136"/>
      <c r="B124" s="99"/>
      <c r="C124" s="99"/>
      <c r="D124" s="99"/>
      <c r="E124" s="99"/>
      <c r="F124" s="99"/>
      <c r="G124" s="99"/>
      <c r="H124" s="12"/>
      <c r="I124" s="137"/>
    </row>
    <row r="125" spans="1:16">
      <c r="A125" s="139"/>
      <c r="B125" s="307" t="s">
        <v>72</v>
      </c>
      <c r="C125" s="307"/>
      <c r="D125" s="307"/>
      <c r="E125" s="307"/>
      <c r="F125" s="307"/>
      <c r="G125" s="307"/>
      <c r="H125" s="13"/>
      <c r="I125" s="140">
        <f>TRUNC(I123-I121,2)</f>
        <v>4010.17</v>
      </c>
      <c r="K125" s="14"/>
    </row>
    <row r="126" spans="1:16">
      <c r="A126" s="118"/>
      <c r="B126" s="100"/>
      <c r="C126" s="100"/>
      <c r="D126" s="100"/>
      <c r="E126" s="100"/>
      <c r="F126" s="100"/>
      <c r="G126" s="100"/>
      <c r="H126" s="100"/>
      <c r="I126" s="141"/>
    </row>
    <row r="127" spans="1:16">
      <c r="A127" s="280" t="s">
        <v>132</v>
      </c>
      <c r="B127" s="281"/>
      <c r="C127" s="281"/>
      <c r="D127" s="281"/>
      <c r="E127" s="281"/>
      <c r="F127" s="281"/>
      <c r="G127" s="281"/>
      <c r="H127" s="281"/>
      <c r="I127" s="282"/>
      <c r="K127" s="15"/>
    </row>
    <row r="128" spans="1:16">
      <c r="A128" s="223" t="s">
        <v>31</v>
      </c>
      <c r="B128" s="186"/>
      <c r="C128" s="186"/>
      <c r="D128" s="186"/>
      <c r="E128" s="186"/>
      <c r="F128" s="186"/>
      <c r="G128" s="186"/>
      <c r="H128" s="186"/>
      <c r="I128" s="110" t="s">
        <v>1</v>
      </c>
    </row>
    <row r="129" spans="1:11">
      <c r="A129" s="103" t="s">
        <v>10</v>
      </c>
      <c r="B129" s="210" t="str">
        <f>A21</f>
        <v>MÓDULO 1 - COMPOSIÇÃO DA REMUNERAÇÃO</v>
      </c>
      <c r="C129" s="210"/>
      <c r="D129" s="210"/>
      <c r="E129" s="210"/>
      <c r="F129" s="210"/>
      <c r="G129" s="210"/>
      <c r="H129" s="210"/>
      <c r="I129" s="111">
        <f>I31</f>
        <v>12478.8</v>
      </c>
    </row>
    <row r="130" spans="1:11">
      <c r="A130" s="34" t="s">
        <v>11</v>
      </c>
      <c r="B130" s="210" t="str">
        <f>A33</f>
        <v>MÓDULO 2 – ENCARGOS E BENEFÍCIOS ANUAIS, MENSAIS E DIÁRIOS</v>
      </c>
      <c r="C130" s="210"/>
      <c r="D130" s="210"/>
      <c r="E130" s="210"/>
      <c r="F130" s="210"/>
      <c r="G130" s="210"/>
      <c r="H130" s="210"/>
      <c r="I130" s="35">
        <f>I65</f>
        <v>7075.63</v>
      </c>
    </row>
    <row r="131" spans="1:11">
      <c r="A131" s="34" t="s">
        <v>12</v>
      </c>
      <c r="B131" s="210" t="str">
        <f>A67</f>
        <v>MÓDULO 3 – PROVISÃO PARA RESCISÃO</v>
      </c>
      <c r="C131" s="210"/>
      <c r="D131" s="210"/>
      <c r="E131" s="210"/>
      <c r="F131" s="210"/>
      <c r="G131" s="210"/>
      <c r="H131" s="210"/>
      <c r="I131" s="35">
        <f>I77</f>
        <v>305.94648723321603</v>
      </c>
      <c r="K131" s="15"/>
    </row>
    <row r="132" spans="1:11">
      <c r="A132" s="103" t="s">
        <v>13</v>
      </c>
      <c r="B132" s="210" t="str">
        <f>A79</f>
        <v>MÓDULO 4 – CUSTO DE REPOSIÇÃO DO PROFISSIONAL AUSENTE</v>
      </c>
      <c r="C132" s="210"/>
      <c r="D132" s="210"/>
      <c r="E132" s="210"/>
      <c r="F132" s="210"/>
      <c r="G132" s="210"/>
      <c r="H132" s="210"/>
      <c r="I132" s="35">
        <f>I98</f>
        <v>1384.01</v>
      </c>
      <c r="K132" s="15"/>
    </row>
    <row r="133" spans="1:11">
      <c r="A133" s="34" t="s">
        <v>14</v>
      </c>
      <c r="B133" s="210" t="str">
        <f>A100</f>
        <v>MÓDULO 5 – INSUMOS DIVERSOS</v>
      </c>
      <c r="C133" s="210"/>
      <c r="D133" s="210"/>
      <c r="E133" s="210"/>
      <c r="F133" s="210"/>
      <c r="G133" s="210"/>
      <c r="H133" s="210"/>
      <c r="I133" s="35">
        <f>I106</f>
        <v>0</v>
      </c>
    </row>
    <row r="134" spans="1:11">
      <c r="A134" s="112"/>
      <c r="B134" s="186" t="s">
        <v>133</v>
      </c>
      <c r="C134" s="186"/>
      <c r="D134" s="186"/>
      <c r="E134" s="186"/>
      <c r="F134" s="186"/>
      <c r="G134" s="186"/>
      <c r="H134" s="186"/>
      <c r="I134" s="116">
        <f>TRUNC(SUM(I129:I133),2)</f>
        <v>21244.38</v>
      </c>
      <c r="K134" s="14"/>
    </row>
    <row r="135" spans="1:11">
      <c r="A135" s="103" t="s">
        <v>15</v>
      </c>
      <c r="B135" s="210" t="str">
        <f>A108</f>
        <v>MÓDULO 6 – CUSTOS INDIRETOS, TRIBUTOS E LUCRO</v>
      </c>
      <c r="C135" s="210"/>
      <c r="D135" s="210"/>
      <c r="E135" s="210"/>
      <c r="F135" s="210"/>
      <c r="G135" s="210"/>
      <c r="H135" s="210"/>
      <c r="I135" s="111">
        <f>I116</f>
        <v>6897.22</v>
      </c>
    </row>
    <row r="136" spans="1:11">
      <c r="A136" s="223" t="s">
        <v>135</v>
      </c>
      <c r="B136" s="186"/>
      <c r="C136" s="186"/>
      <c r="D136" s="186"/>
      <c r="E136" s="186"/>
      <c r="F136" s="186"/>
      <c r="G136" s="186"/>
      <c r="H136" s="186"/>
      <c r="I136" s="116">
        <f>TRUNC(SUM(I134:I135),2)</f>
        <v>28141.599999999999</v>
      </c>
    </row>
    <row r="137" spans="1:11">
      <c r="A137" s="142"/>
      <c r="B137" s="5"/>
      <c r="C137" s="5"/>
      <c r="D137" s="5"/>
      <c r="E137" s="5"/>
      <c r="F137" s="5"/>
      <c r="G137" s="5"/>
      <c r="H137" s="5"/>
      <c r="I137" s="143"/>
    </row>
    <row r="138" spans="1:11" hidden="1">
      <c r="A138" s="118"/>
      <c r="B138" s="287" t="s">
        <v>33</v>
      </c>
      <c r="C138" s="287"/>
      <c r="D138" s="287"/>
      <c r="E138" s="287"/>
      <c r="F138" s="287"/>
      <c r="G138" s="287"/>
      <c r="H138" s="4"/>
      <c r="I138" s="144"/>
    </row>
    <row r="139" spans="1:11" ht="40.5" hidden="1" customHeight="1" thickBot="1">
      <c r="A139" s="294" t="s">
        <v>35</v>
      </c>
      <c r="B139" s="295"/>
      <c r="C139" s="294" t="s">
        <v>36</v>
      </c>
      <c r="D139" s="295"/>
      <c r="E139" s="294" t="s">
        <v>38</v>
      </c>
      <c r="F139" s="295"/>
      <c r="G139" s="17" t="s">
        <v>37</v>
      </c>
      <c r="H139" s="18" t="s">
        <v>34</v>
      </c>
      <c r="I139" s="19" t="s">
        <v>1</v>
      </c>
    </row>
    <row r="140" spans="1:11" hidden="1">
      <c r="A140" s="296" t="s">
        <v>39</v>
      </c>
      <c r="B140" s="341"/>
      <c r="C140" s="334" t="s">
        <v>43</v>
      </c>
      <c r="D140" s="335"/>
      <c r="E140" s="296"/>
      <c r="F140" s="297"/>
      <c r="G140" s="20" t="s">
        <v>43</v>
      </c>
      <c r="H140" s="21"/>
      <c r="I140" s="22">
        <v>0</v>
      </c>
    </row>
    <row r="141" spans="1:11" hidden="1">
      <c r="A141" s="329" t="s">
        <v>40</v>
      </c>
      <c r="B141" s="345"/>
      <c r="C141" s="332" t="s">
        <v>43</v>
      </c>
      <c r="D141" s="333"/>
      <c r="E141" s="329"/>
      <c r="F141" s="310"/>
      <c r="G141" s="23" t="s">
        <v>43</v>
      </c>
      <c r="H141" s="24"/>
      <c r="I141" s="25">
        <v>0</v>
      </c>
    </row>
    <row r="142" spans="1:11" hidden="1">
      <c r="A142" s="329" t="s">
        <v>41</v>
      </c>
      <c r="B142" s="345"/>
      <c r="C142" s="332" t="s">
        <v>43</v>
      </c>
      <c r="D142" s="333"/>
      <c r="E142" s="329"/>
      <c r="F142" s="310"/>
      <c r="G142" s="23" t="s">
        <v>43</v>
      </c>
      <c r="H142" s="24"/>
      <c r="I142" s="25">
        <v>0</v>
      </c>
    </row>
    <row r="143" spans="1:11" hidden="1">
      <c r="A143" s="329" t="s">
        <v>42</v>
      </c>
      <c r="B143" s="345"/>
      <c r="C143" s="332" t="s">
        <v>43</v>
      </c>
      <c r="D143" s="333"/>
      <c r="E143" s="329"/>
      <c r="F143" s="310"/>
      <c r="G143" s="23" t="s">
        <v>43</v>
      </c>
      <c r="H143" s="24"/>
      <c r="I143" s="25">
        <v>0</v>
      </c>
    </row>
    <row r="144" spans="1:11" hidden="1">
      <c r="A144" s="223"/>
      <c r="B144" s="358"/>
      <c r="C144" s="329"/>
      <c r="D144" s="310"/>
      <c r="E144" s="329"/>
      <c r="F144" s="310"/>
      <c r="G144" s="26"/>
      <c r="H144" s="27"/>
      <c r="I144" s="25"/>
    </row>
    <row r="145" spans="1:9" ht="13.5" hidden="1" thickBot="1">
      <c r="A145" s="359"/>
      <c r="B145" s="360"/>
      <c r="C145" s="330"/>
      <c r="D145" s="331"/>
      <c r="E145" s="330"/>
      <c r="F145" s="331"/>
      <c r="G145" s="28"/>
      <c r="H145" s="29"/>
      <c r="I145" s="30"/>
    </row>
    <row r="146" spans="1:9" ht="13.5" hidden="1" thickBot="1">
      <c r="A146" s="355" t="s">
        <v>44</v>
      </c>
      <c r="B146" s="356"/>
      <c r="C146" s="356"/>
      <c r="D146" s="356"/>
      <c r="E146" s="356"/>
      <c r="F146" s="356"/>
      <c r="G146" s="356"/>
      <c r="H146" s="357"/>
      <c r="I146" s="31">
        <f>SUM(I144:I145)</f>
        <v>0</v>
      </c>
    </row>
    <row r="147" spans="1:9" hidden="1">
      <c r="A147" s="142"/>
      <c r="B147" s="5"/>
      <c r="C147" s="5"/>
      <c r="D147" s="5"/>
      <c r="E147" s="5"/>
      <c r="F147" s="5"/>
      <c r="G147" s="5"/>
      <c r="H147" s="5"/>
      <c r="I147" s="108"/>
    </row>
    <row r="148" spans="1:9" hidden="1">
      <c r="A148" s="118" t="s">
        <v>45</v>
      </c>
      <c r="B148" s="287" t="s">
        <v>46</v>
      </c>
      <c r="C148" s="287"/>
      <c r="D148" s="287"/>
      <c r="E148" s="287"/>
      <c r="F148" s="287"/>
      <c r="G148" s="287"/>
      <c r="H148" s="4"/>
      <c r="I148" s="144"/>
    </row>
    <row r="149" spans="1:9" ht="13.5" hidden="1" thickBot="1">
      <c r="A149" s="349" t="s">
        <v>47</v>
      </c>
      <c r="B149" s="350"/>
      <c r="C149" s="350"/>
      <c r="D149" s="350"/>
      <c r="E149" s="350"/>
      <c r="F149" s="350"/>
      <c r="G149" s="350"/>
      <c r="H149" s="350"/>
      <c r="I149" s="351"/>
    </row>
    <row r="150" spans="1:9" ht="13.5" hidden="1" thickBot="1">
      <c r="A150" s="32"/>
      <c r="B150" s="352" t="s">
        <v>48</v>
      </c>
      <c r="C150" s="353"/>
      <c r="D150" s="353"/>
      <c r="E150" s="353"/>
      <c r="F150" s="353"/>
      <c r="G150" s="353"/>
      <c r="H150" s="354"/>
      <c r="I150" s="19" t="s">
        <v>1</v>
      </c>
    </row>
    <row r="151" spans="1:9" hidden="1">
      <c r="A151" s="101" t="s">
        <v>10</v>
      </c>
      <c r="B151" s="288" t="s">
        <v>49</v>
      </c>
      <c r="C151" s="289"/>
      <c r="D151" s="289"/>
      <c r="E151" s="289"/>
      <c r="F151" s="289"/>
      <c r="G151" s="289"/>
      <c r="H151" s="290"/>
      <c r="I151" s="33">
        <f>I113</f>
        <v>464.33</v>
      </c>
    </row>
    <row r="152" spans="1:9" hidden="1">
      <c r="A152" s="34" t="s">
        <v>11</v>
      </c>
      <c r="B152" s="291" t="s">
        <v>50</v>
      </c>
      <c r="C152" s="292"/>
      <c r="D152" s="292"/>
      <c r="E152" s="292"/>
      <c r="F152" s="292"/>
      <c r="G152" s="292"/>
      <c r="H152" s="293"/>
      <c r="I152" s="35" t="e">
        <f>#REF!</f>
        <v>#REF!</v>
      </c>
    </row>
    <row r="153" spans="1:9" ht="13.5" hidden="1" thickBot="1">
      <c r="A153" s="34" t="s">
        <v>12</v>
      </c>
      <c r="B153" s="346" t="s">
        <v>51</v>
      </c>
      <c r="C153" s="347"/>
      <c r="D153" s="347"/>
      <c r="E153" s="347"/>
      <c r="F153" s="347"/>
      <c r="G153" s="347"/>
      <c r="H153" s="348"/>
      <c r="I153" s="35">
        <f>I116</f>
        <v>6897.22</v>
      </c>
    </row>
    <row r="154" spans="1:9" ht="13.5" hidden="1" thickBot="1">
      <c r="A154" s="284" t="s">
        <v>26</v>
      </c>
      <c r="B154" s="285"/>
      <c r="C154" s="285"/>
      <c r="D154" s="285"/>
      <c r="E154" s="285"/>
      <c r="F154" s="285"/>
      <c r="G154" s="285"/>
      <c r="H154" s="286"/>
      <c r="I154" s="31" t="e">
        <f>SUM(I151:I153)</f>
        <v>#REF!</v>
      </c>
    </row>
    <row r="155" spans="1:9" hidden="1">
      <c r="A155" s="145" t="s">
        <v>23</v>
      </c>
      <c r="B155" s="5" t="s">
        <v>52</v>
      </c>
      <c r="C155" s="5"/>
      <c r="D155" s="5"/>
      <c r="E155" s="5"/>
      <c r="F155" s="5"/>
      <c r="G155" s="5"/>
      <c r="H155" s="5"/>
      <c r="I155" s="108"/>
    </row>
    <row r="156" spans="1:9" hidden="1">
      <c r="A156" s="142"/>
      <c r="B156" s="5"/>
      <c r="C156" s="5"/>
      <c r="D156" s="5"/>
      <c r="E156" s="5"/>
      <c r="F156" s="5"/>
      <c r="G156" s="5"/>
      <c r="H156" s="5"/>
      <c r="I156" s="108"/>
    </row>
    <row r="157" spans="1:9" hidden="1">
      <c r="A157" s="142"/>
      <c r="B157" s="5"/>
      <c r="C157" s="5"/>
      <c r="D157" s="5"/>
      <c r="E157" s="5"/>
      <c r="F157" s="5"/>
      <c r="G157" s="5"/>
      <c r="H157" s="5"/>
      <c r="I157" s="108"/>
    </row>
    <row r="158" spans="1:9">
      <c r="A158" s="146" t="s">
        <v>134</v>
      </c>
      <c r="B158" s="147">
        <f>I136/I24</f>
        <v>2.2551527390454207</v>
      </c>
      <c r="C158" s="5"/>
      <c r="D158" s="5"/>
      <c r="E158" s="5"/>
      <c r="F158" s="5"/>
      <c r="G158" s="5"/>
      <c r="H158" s="5"/>
      <c r="I158" s="108"/>
    </row>
    <row r="159" spans="1:9">
      <c r="A159" s="148"/>
      <c r="B159" s="147"/>
      <c r="C159" s="5"/>
      <c r="D159" s="5"/>
      <c r="E159" s="83"/>
      <c r="F159" s="5"/>
      <c r="G159" s="5"/>
      <c r="H159" s="5"/>
      <c r="I159" s="143"/>
    </row>
    <row r="160" spans="1:9">
      <c r="A160" s="146" t="s">
        <v>136</v>
      </c>
      <c r="B160" s="147"/>
      <c r="C160" s="149">
        <f>I136</f>
        <v>28141.599999999999</v>
      </c>
      <c r="D160" s="5"/>
      <c r="E160" s="5"/>
      <c r="F160" s="5"/>
      <c r="G160" s="5"/>
      <c r="H160" s="5"/>
      <c r="I160" s="143"/>
    </row>
    <row r="161" spans="1:9" ht="13.5" thickBot="1">
      <c r="A161" s="150" t="s">
        <v>137</v>
      </c>
      <c r="B161" s="151"/>
      <c r="C161" s="152">
        <f>H8*C160</f>
        <v>337699.19999999995</v>
      </c>
      <c r="D161" s="153"/>
      <c r="E161" s="153"/>
      <c r="F161" s="153"/>
      <c r="G161" s="153"/>
      <c r="H161" s="153"/>
      <c r="I161" s="154"/>
    </row>
    <row r="162" spans="1:9">
      <c r="A162" s="36"/>
    </row>
    <row r="163" spans="1:9" ht="13.5" thickBot="1">
      <c r="A163" s="36"/>
    </row>
    <row r="164" spans="1:9" ht="15.75">
      <c r="A164" s="187" t="s">
        <v>190</v>
      </c>
      <c r="B164" s="188"/>
      <c r="C164" s="188"/>
      <c r="D164" s="188"/>
      <c r="E164" s="188"/>
      <c r="F164" s="188"/>
      <c r="G164" s="188"/>
      <c r="H164" s="188"/>
      <c r="I164" s="189"/>
    </row>
    <row r="165" spans="1:9">
      <c r="A165" s="107"/>
      <c r="B165" s="5"/>
      <c r="C165" s="5"/>
      <c r="D165" s="5"/>
      <c r="E165" s="5"/>
      <c r="F165" s="5"/>
      <c r="G165" s="5"/>
      <c r="H165" s="5"/>
      <c r="I165" s="108"/>
    </row>
    <row r="166" spans="1:9">
      <c r="A166" s="190" t="s">
        <v>180</v>
      </c>
      <c r="B166" s="191"/>
      <c r="C166" s="37" t="s">
        <v>182</v>
      </c>
      <c r="D166" s="191" t="s">
        <v>184</v>
      </c>
      <c r="E166" s="191"/>
      <c r="F166" s="191" t="s">
        <v>181</v>
      </c>
      <c r="G166" s="191"/>
      <c r="H166" s="5"/>
      <c r="I166" s="108"/>
    </row>
    <row r="167" spans="1:9" ht="33" customHeight="1">
      <c r="A167" s="192" t="s">
        <v>186</v>
      </c>
      <c r="B167" s="193"/>
      <c r="C167" s="106">
        <v>309.5</v>
      </c>
      <c r="D167" s="194">
        <v>55</v>
      </c>
      <c r="E167" s="194"/>
      <c r="F167" s="195">
        <f>D167*C167</f>
        <v>17022.5</v>
      </c>
      <c r="G167" s="195"/>
      <c r="H167" s="5"/>
      <c r="I167" s="108"/>
    </row>
    <row r="168" spans="1:9">
      <c r="A168" s="109" t="s">
        <v>183</v>
      </c>
      <c r="B168" s="5"/>
      <c r="C168" s="5"/>
      <c r="D168" s="5"/>
      <c r="E168" s="5"/>
      <c r="F168" s="5"/>
      <c r="G168" s="5"/>
      <c r="H168" s="5"/>
      <c r="I168" s="108"/>
    </row>
    <row r="169" spans="1:9">
      <c r="A169" s="107"/>
      <c r="B169" s="5"/>
      <c r="C169" s="5"/>
      <c r="D169" s="5"/>
      <c r="E169" s="5"/>
      <c r="F169" s="5"/>
      <c r="G169" s="5"/>
      <c r="H169" s="5"/>
      <c r="I169" s="108"/>
    </row>
    <row r="170" spans="1:9">
      <c r="A170" s="183" t="s">
        <v>27</v>
      </c>
      <c r="B170" s="184"/>
      <c r="C170" s="184"/>
      <c r="D170" s="184"/>
      <c r="E170" s="184"/>
      <c r="F170" s="184"/>
      <c r="G170" s="184"/>
      <c r="H170" s="184"/>
      <c r="I170" s="185"/>
    </row>
    <row r="171" spans="1:9">
      <c r="A171" s="105">
        <v>6</v>
      </c>
      <c r="B171" s="186" t="s">
        <v>27</v>
      </c>
      <c r="C171" s="186"/>
      <c r="D171" s="186"/>
      <c r="E171" s="186"/>
      <c r="F171" s="186"/>
      <c r="G171" s="186"/>
      <c r="H171" s="97" t="s">
        <v>3</v>
      </c>
      <c r="I171" s="110" t="s">
        <v>1</v>
      </c>
    </row>
    <row r="172" spans="1:9">
      <c r="A172" s="105" t="s">
        <v>10</v>
      </c>
      <c r="B172" s="210" t="s">
        <v>30</v>
      </c>
      <c r="C172" s="210"/>
      <c r="D172" s="210"/>
      <c r="E172" s="210"/>
      <c r="F172" s="210"/>
      <c r="G172" s="210"/>
      <c r="H172" s="10">
        <f>H110</f>
        <v>6.0150000000000009E-2</v>
      </c>
      <c r="I172" s="111">
        <f>F167*H172</f>
        <v>1023.9033750000002</v>
      </c>
    </row>
    <row r="173" spans="1:9">
      <c r="A173" s="112" t="s">
        <v>11</v>
      </c>
      <c r="B173" s="210" t="s">
        <v>5</v>
      </c>
      <c r="C173" s="210"/>
      <c r="D173" s="210"/>
      <c r="E173" s="210"/>
      <c r="F173" s="210"/>
      <c r="G173" s="210"/>
      <c r="H173" s="10">
        <f>H111</f>
        <v>7.145E-2</v>
      </c>
      <c r="I173" s="111">
        <f>TRUNC(H173*(I172+I200),2)</f>
        <v>73.150000000000006</v>
      </c>
    </row>
    <row r="174" spans="1:9">
      <c r="A174" s="105" t="s">
        <v>12</v>
      </c>
      <c r="B174" s="211" t="s">
        <v>63</v>
      </c>
      <c r="C174" s="211"/>
      <c r="D174" s="211"/>
      <c r="E174" s="211"/>
      <c r="F174" s="211"/>
      <c r="G174" s="211"/>
      <c r="H174" s="2"/>
      <c r="I174" s="113"/>
    </row>
    <row r="175" spans="1:9">
      <c r="A175" s="112" t="s">
        <v>64</v>
      </c>
      <c r="B175" s="212" t="s">
        <v>61</v>
      </c>
      <c r="C175" s="210"/>
      <c r="D175" s="210"/>
      <c r="E175" s="210"/>
      <c r="F175" s="210"/>
      <c r="G175" s="210"/>
      <c r="H175" s="2">
        <v>1.6500000000000001E-2</v>
      </c>
      <c r="I175" s="35">
        <f>TRUNC(H175*F167,2)</f>
        <v>280.87</v>
      </c>
    </row>
    <row r="176" spans="1:9">
      <c r="A176" s="112" t="s">
        <v>65</v>
      </c>
      <c r="B176" s="212" t="s">
        <v>62</v>
      </c>
      <c r="C176" s="210"/>
      <c r="D176" s="210"/>
      <c r="E176" s="210"/>
      <c r="F176" s="210"/>
      <c r="G176" s="210"/>
      <c r="H176" s="2">
        <v>7.5999999999999998E-2</v>
      </c>
      <c r="I176" s="35">
        <f>TRUNC(H176*F167,2)</f>
        <v>1293.71</v>
      </c>
    </row>
    <row r="177" spans="1:9">
      <c r="A177" s="112" t="s">
        <v>66</v>
      </c>
      <c r="B177" s="212" t="s">
        <v>150</v>
      </c>
      <c r="C177" s="210"/>
      <c r="D177" s="210"/>
      <c r="E177" s="210"/>
      <c r="F177" s="210"/>
      <c r="G177" s="210"/>
      <c r="H177" s="2">
        <v>0.05</v>
      </c>
      <c r="I177" s="35">
        <f>TRUNC(H177*F167,2)</f>
        <v>851.12</v>
      </c>
    </row>
    <row r="178" spans="1:9">
      <c r="A178" s="190" t="s">
        <v>187</v>
      </c>
      <c r="B178" s="186"/>
      <c r="C178" s="186"/>
      <c r="D178" s="186"/>
      <c r="E178" s="186"/>
      <c r="F178" s="186"/>
      <c r="G178" s="186"/>
      <c r="H178" s="2">
        <f>SUM(H172:H177)</f>
        <v>0.27410000000000001</v>
      </c>
      <c r="I178" s="116">
        <f>TRUNC(SUM(I172:I177),2)</f>
        <v>3522.75</v>
      </c>
    </row>
    <row r="179" spans="1:9" ht="13.5" thickBot="1">
      <c r="A179" s="213" t="s">
        <v>185</v>
      </c>
      <c r="B179" s="214"/>
      <c r="C179" s="214"/>
      <c r="D179" s="214"/>
      <c r="E179" s="214"/>
      <c r="F179" s="214"/>
      <c r="G179" s="214"/>
      <c r="H179" s="214"/>
      <c r="I179" s="115">
        <f>F167+I178</f>
        <v>20545.25</v>
      </c>
    </row>
    <row r="180" spans="1:9">
      <c r="A180" s="36"/>
      <c r="I180" s="36"/>
    </row>
    <row r="181" spans="1:9">
      <c r="A181" s="36"/>
      <c r="I181" s="36"/>
    </row>
    <row r="182" spans="1:9" ht="13.5" thickBot="1">
      <c r="A182" s="36"/>
    </row>
    <row r="183" spans="1:9" ht="20.25">
      <c r="A183" s="215" t="s">
        <v>191</v>
      </c>
      <c r="B183" s="216"/>
      <c r="C183" s="216"/>
      <c r="D183" s="216"/>
      <c r="E183" s="216"/>
      <c r="F183" s="216"/>
      <c r="G183" s="216"/>
      <c r="H183" s="216"/>
      <c r="I183" s="217"/>
    </row>
    <row r="184" spans="1:9" ht="13.5" thickBot="1">
      <c r="A184" s="107"/>
      <c r="B184" s="5"/>
      <c r="C184" s="5"/>
      <c r="D184" s="5"/>
      <c r="E184" s="5"/>
      <c r="F184" s="5"/>
      <c r="G184" s="5"/>
      <c r="H184" s="5"/>
      <c r="I184" s="108"/>
    </row>
    <row r="185" spans="1:9" ht="15.75">
      <c r="A185" s="187" t="s">
        <v>196</v>
      </c>
      <c r="B185" s="188"/>
      <c r="C185" s="188"/>
      <c r="D185" s="188"/>
      <c r="E185" s="188"/>
      <c r="F185" s="188"/>
      <c r="G185" s="188"/>
      <c r="H185" s="188"/>
      <c r="I185" s="189"/>
    </row>
    <row r="186" spans="1:9" ht="15">
      <c r="A186" s="155"/>
      <c r="B186" s="60"/>
      <c r="C186" s="60"/>
      <c r="D186" s="60"/>
      <c r="E186" s="60"/>
      <c r="F186" s="156"/>
      <c r="G186" s="156"/>
      <c r="H186" s="156"/>
      <c r="I186" s="108"/>
    </row>
    <row r="187" spans="1:9" ht="72" customHeight="1">
      <c r="A187" s="206" t="s">
        <v>35</v>
      </c>
      <c r="B187" s="207"/>
      <c r="C187" s="207"/>
      <c r="D187" s="57" t="s">
        <v>159</v>
      </c>
      <c r="E187" s="57" t="s">
        <v>158</v>
      </c>
      <c r="F187" s="57" t="s">
        <v>37</v>
      </c>
      <c r="G187" s="57" t="s">
        <v>156</v>
      </c>
      <c r="H187" s="57" t="s">
        <v>157</v>
      </c>
      <c r="I187" s="108"/>
    </row>
    <row r="188" spans="1:9" ht="69.75" customHeight="1">
      <c r="A188" s="157">
        <v>1</v>
      </c>
      <c r="B188" s="208" t="s">
        <v>197</v>
      </c>
      <c r="C188" s="209"/>
      <c r="D188" s="58">
        <f>I136</f>
        <v>28141.599999999999</v>
      </c>
      <c r="E188" s="58">
        <f>E12</f>
        <v>1</v>
      </c>
      <c r="F188" s="58">
        <f>D188</f>
        <v>28141.599999999999</v>
      </c>
      <c r="G188" s="58">
        <v>1</v>
      </c>
      <c r="H188" s="58">
        <f>G188*F188</f>
        <v>28141.599999999999</v>
      </c>
      <c r="I188" s="108"/>
    </row>
    <row r="189" spans="1:9" ht="15">
      <c r="A189" s="203" t="s">
        <v>152</v>
      </c>
      <c r="B189" s="204"/>
      <c r="C189" s="204"/>
      <c r="D189" s="204"/>
      <c r="E189" s="204"/>
      <c r="F189" s="204"/>
      <c r="G189" s="204"/>
      <c r="H189" s="59">
        <f>H188</f>
        <v>28141.599999999999</v>
      </c>
      <c r="I189" s="108"/>
    </row>
    <row r="190" spans="1:9" ht="15">
      <c r="A190" s="203" t="s">
        <v>193</v>
      </c>
      <c r="B190" s="204"/>
      <c r="C190" s="204"/>
      <c r="D190" s="204"/>
      <c r="E190" s="204"/>
      <c r="F190" s="102">
        <f>H8</f>
        <v>12</v>
      </c>
      <c r="G190" s="102" t="s">
        <v>194</v>
      </c>
      <c r="H190" s="59">
        <f>H189*H8</f>
        <v>337699.19999999995</v>
      </c>
      <c r="I190" s="108"/>
    </row>
    <row r="191" spans="1:9">
      <c r="A191" s="142"/>
      <c r="B191" s="5"/>
      <c r="C191" s="5"/>
      <c r="D191" s="5"/>
      <c r="E191" s="5"/>
      <c r="F191" s="5"/>
      <c r="G191" s="5"/>
      <c r="H191" s="5"/>
      <c r="I191" s="108"/>
    </row>
    <row r="192" spans="1:9" ht="13.5" thickBot="1">
      <c r="A192" s="158"/>
      <c r="B192" s="153"/>
      <c r="C192" s="153"/>
      <c r="D192" s="153"/>
      <c r="E192" s="153"/>
      <c r="F192" s="153"/>
      <c r="G192" s="153"/>
      <c r="H192" s="153"/>
      <c r="I192" s="154"/>
    </row>
    <row r="193" spans="1:9" ht="16.5" thickBot="1">
      <c r="A193" s="187" t="s">
        <v>192</v>
      </c>
      <c r="B193" s="188"/>
      <c r="C193" s="188"/>
      <c r="D193" s="188"/>
      <c r="E193" s="188"/>
      <c r="F193" s="188"/>
      <c r="G193" s="188"/>
      <c r="H193" s="188"/>
      <c r="I193" s="189"/>
    </row>
    <row r="194" spans="1:9" ht="13.5" thickBot="1">
      <c r="A194" s="159"/>
      <c r="B194" s="160"/>
      <c r="C194" s="160"/>
      <c r="D194" s="160"/>
      <c r="E194" s="160"/>
      <c r="F194" s="160"/>
      <c r="G194" s="160"/>
      <c r="H194" s="160"/>
      <c r="I194" s="161"/>
    </row>
    <row r="195" spans="1:9" ht="42.75" customHeight="1">
      <c r="A195" s="117" t="s">
        <v>180</v>
      </c>
      <c r="B195" s="218" t="s">
        <v>154</v>
      </c>
      <c r="C195" s="218"/>
      <c r="D195" s="218" t="s">
        <v>188</v>
      </c>
      <c r="E195" s="220"/>
      <c r="F195" s="5"/>
      <c r="G195" s="5"/>
      <c r="H195" s="5"/>
      <c r="I195" s="108"/>
    </row>
    <row r="196" spans="1:9" ht="27.75" customHeight="1">
      <c r="A196" s="119">
        <v>1</v>
      </c>
      <c r="B196" s="219" t="s">
        <v>189</v>
      </c>
      <c r="C196" s="195"/>
      <c r="D196" s="221">
        <f>I179</f>
        <v>20545.25</v>
      </c>
      <c r="E196" s="222"/>
      <c r="F196" s="5"/>
      <c r="G196" s="5"/>
      <c r="H196" s="5"/>
      <c r="I196" s="108"/>
    </row>
    <row r="197" spans="1:9" ht="15.75" thickBot="1">
      <c r="A197" s="199" t="s">
        <v>181</v>
      </c>
      <c r="B197" s="200"/>
      <c r="C197" s="200"/>
      <c r="D197" s="201">
        <f>D196</f>
        <v>20545.25</v>
      </c>
      <c r="E197" s="202"/>
      <c r="F197" s="5"/>
      <c r="G197" s="5"/>
      <c r="H197" s="5"/>
      <c r="I197" s="108"/>
    </row>
    <row r="198" spans="1:9" ht="13.5" thickBot="1">
      <c r="A198" s="158"/>
      <c r="B198" s="153"/>
      <c r="C198" s="153"/>
      <c r="D198" s="153"/>
      <c r="E198" s="153"/>
      <c r="F198" s="153"/>
      <c r="G198" s="153"/>
      <c r="H198" s="153"/>
      <c r="I198" s="154"/>
    </row>
    <row r="201" spans="1:9" ht="13.5" thickBot="1"/>
    <row r="202" spans="1:9" ht="20.25">
      <c r="A202" s="215" t="s">
        <v>153</v>
      </c>
      <c r="B202" s="216"/>
      <c r="C202" s="216"/>
      <c r="D202" s="216"/>
      <c r="E202" s="216"/>
      <c r="F202" s="216"/>
      <c r="G202" s="216"/>
      <c r="H202" s="216"/>
      <c r="I202" s="217"/>
    </row>
    <row r="203" spans="1:9" ht="15" thickBot="1">
      <c r="A203" s="142"/>
      <c r="B203" s="5"/>
      <c r="C203" s="5"/>
      <c r="D203" s="5"/>
      <c r="E203" s="5"/>
      <c r="F203" s="156"/>
      <c r="G203" s="156"/>
      <c r="H203" s="156"/>
      <c r="I203" s="108"/>
    </row>
    <row r="204" spans="1:9" ht="15.75" thickBot="1">
      <c r="A204" s="269" t="s">
        <v>47</v>
      </c>
      <c r="B204" s="270"/>
      <c r="C204" s="270"/>
      <c r="D204" s="270"/>
      <c r="E204" s="270"/>
      <c r="F204" s="270"/>
      <c r="G204" s="270"/>
      <c r="H204" s="271"/>
      <c r="I204" s="108"/>
    </row>
    <row r="205" spans="1:9" ht="15.75" thickBot="1">
      <c r="A205" s="272" t="s">
        <v>154</v>
      </c>
      <c r="B205" s="273"/>
      <c r="C205" s="273"/>
      <c r="D205" s="273"/>
      <c r="E205" s="273"/>
      <c r="F205" s="273"/>
      <c r="G205" s="273"/>
      <c r="H205" s="74" t="s">
        <v>1</v>
      </c>
      <c r="I205" s="108"/>
    </row>
    <row r="206" spans="1:9" ht="15.75" thickBot="1">
      <c r="A206" s="162" t="s">
        <v>10</v>
      </c>
      <c r="B206" s="274" t="s">
        <v>155</v>
      </c>
      <c r="C206" s="275"/>
      <c r="D206" s="275"/>
      <c r="E206" s="275"/>
      <c r="F206" s="275"/>
      <c r="G206" s="276"/>
      <c r="H206" s="75">
        <f>H188</f>
        <v>28141.599999999999</v>
      </c>
      <c r="I206" s="108"/>
    </row>
    <row r="207" spans="1:9" ht="15.75" thickBot="1">
      <c r="A207" s="163" t="s">
        <v>11</v>
      </c>
      <c r="B207" s="205" t="s">
        <v>50</v>
      </c>
      <c r="C207" s="205"/>
      <c r="D207" s="205"/>
      <c r="E207" s="205"/>
      <c r="F207" s="205"/>
      <c r="G207" s="205"/>
      <c r="H207" s="56">
        <f>H206</f>
        <v>28141.599999999999</v>
      </c>
      <c r="I207" s="108"/>
    </row>
    <row r="208" spans="1:9" ht="15.75" thickBot="1">
      <c r="A208" s="163" t="s">
        <v>12</v>
      </c>
      <c r="B208" s="196" t="s">
        <v>195</v>
      </c>
      <c r="C208" s="197"/>
      <c r="D208" s="197"/>
      <c r="E208" s="197"/>
      <c r="F208" s="197"/>
      <c r="G208" s="198"/>
      <c r="H208" s="56">
        <f>D197</f>
        <v>20545.25</v>
      </c>
      <c r="I208" s="108"/>
    </row>
    <row r="209" spans="1:9" ht="15.75" thickBot="1">
      <c r="A209" s="163" t="s">
        <v>13</v>
      </c>
      <c r="B209" s="264" t="s">
        <v>162</v>
      </c>
      <c r="C209" s="264"/>
      <c r="D209" s="264"/>
      <c r="E209" s="264"/>
      <c r="F209" s="264"/>
      <c r="G209" s="264"/>
      <c r="H209" s="56">
        <f>H208+H190</f>
        <v>358244.44999999995</v>
      </c>
      <c r="I209" s="108"/>
    </row>
    <row r="210" spans="1:9" ht="15" thickBot="1">
      <c r="A210" s="164"/>
      <c r="B210" s="165"/>
      <c r="C210" s="165"/>
      <c r="D210" s="165"/>
      <c r="E210" s="165"/>
      <c r="F210" s="165"/>
      <c r="G210" s="165"/>
      <c r="H210" s="165"/>
      <c r="I210" s="154"/>
    </row>
  </sheetData>
  <mergeCells count="239">
    <mergeCell ref="M66:P66"/>
    <mergeCell ref="P67:P68"/>
    <mergeCell ref="A185:I185"/>
    <mergeCell ref="A202:I202"/>
    <mergeCell ref="B138:G138"/>
    <mergeCell ref="B135:H135"/>
    <mergeCell ref="A136:H136"/>
    <mergeCell ref="B113:G113"/>
    <mergeCell ref="B114:G114"/>
    <mergeCell ref="B121:G121"/>
    <mergeCell ref="A116:G116"/>
    <mergeCell ref="C142:D142"/>
    <mergeCell ref="A141:B141"/>
    <mergeCell ref="A142:B142"/>
    <mergeCell ref="B153:H153"/>
    <mergeCell ref="A149:I149"/>
    <mergeCell ref="B150:H150"/>
    <mergeCell ref="E141:F141"/>
    <mergeCell ref="E142:F142"/>
    <mergeCell ref="A146:H146"/>
    <mergeCell ref="A143:B143"/>
    <mergeCell ref="A144:B144"/>
    <mergeCell ref="A145:B145"/>
    <mergeCell ref="E143:F143"/>
    <mergeCell ref="A41:G41"/>
    <mergeCell ref="B42:G42"/>
    <mergeCell ref="B45:G45"/>
    <mergeCell ref="B46:G46"/>
    <mergeCell ref="B48:G48"/>
    <mergeCell ref="B49:G49"/>
    <mergeCell ref="B44:G44"/>
    <mergeCell ref="B47:G47"/>
    <mergeCell ref="B97:H97"/>
    <mergeCell ref="A93:I93"/>
    <mergeCell ref="A79:I79"/>
    <mergeCell ref="A50:G50"/>
    <mergeCell ref="B81:G81"/>
    <mergeCell ref="B82:G82"/>
    <mergeCell ref="B83:G83"/>
    <mergeCell ref="A59:I59"/>
    <mergeCell ref="A60:I60"/>
    <mergeCell ref="A61:H61"/>
    <mergeCell ref="B62:H62"/>
    <mergeCell ref="B63:H63"/>
    <mergeCell ref="A140:B140"/>
    <mergeCell ref="B101:G101"/>
    <mergeCell ref="B104:G104"/>
    <mergeCell ref="E145:F145"/>
    <mergeCell ref="C143:D143"/>
    <mergeCell ref="C144:D144"/>
    <mergeCell ref="C145:D145"/>
    <mergeCell ref="E144:F144"/>
    <mergeCell ref="C139:D139"/>
    <mergeCell ref="C140:D140"/>
    <mergeCell ref="C141:D141"/>
    <mergeCell ref="B54:G54"/>
    <mergeCell ref="B55:G55"/>
    <mergeCell ref="B105:G105"/>
    <mergeCell ref="B103:G103"/>
    <mergeCell ref="B102:G102"/>
    <mergeCell ref="A98:H98"/>
    <mergeCell ref="A99:I99"/>
    <mergeCell ref="A100:I100"/>
    <mergeCell ref="B115:G115"/>
    <mergeCell ref="A128:H128"/>
    <mergeCell ref="B133:H133"/>
    <mergeCell ref="B134:H134"/>
    <mergeCell ref="B117:I117"/>
    <mergeCell ref="B129:H129"/>
    <mergeCell ref="B130:H130"/>
    <mergeCell ref="B131:H131"/>
    <mergeCell ref="A1:I1"/>
    <mergeCell ref="A20:I20"/>
    <mergeCell ref="A2:I2"/>
    <mergeCell ref="A14:I14"/>
    <mergeCell ref="B15:G15"/>
    <mergeCell ref="B17:G17"/>
    <mergeCell ref="H6:I6"/>
    <mergeCell ref="H7:I7"/>
    <mergeCell ref="H8:I8"/>
    <mergeCell ref="A4:I4"/>
    <mergeCell ref="B5:G5"/>
    <mergeCell ref="B6:G6"/>
    <mergeCell ref="B7:G7"/>
    <mergeCell ref="A12:B12"/>
    <mergeCell ref="A11:B11"/>
    <mergeCell ref="C11:D11"/>
    <mergeCell ref="E11:I11"/>
    <mergeCell ref="A10:I10"/>
    <mergeCell ref="C12:D12"/>
    <mergeCell ref="E12:I12"/>
    <mergeCell ref="B8:G8"/>
    <mergeCell ref="H5:I5"/>
    <mergeCell ref="H15:I15"/>
    <mergeCell ref="B16:G16"/>
    <mergeCell ref="H16:I16"/>
    <mergeCell ref="A34:G34"/>
    <mergeCell ref="B35:G35"/>
    <mergeCell ref="B36:G36"/>
    <mergeCell ref="A39:G39"/>
    <mergeCell ref="H17:I17"/>
    <mergeCell ref="H18:I18"/>
    <mergeCell ref="H19:I19"/>
    <mergeCell ref="B18:G18"/>
    <mergeCell ref="B19:G19"/>
    <mergeCell ref="A21:I21"/>
    <mergeCell ref="B22:G22"/>
    <mergeCell ref="B24:G24"/>
    <mergeCell ref="B29:G29"/>
    <mergeCell ref="B28:G28"/>
    <mergeCell ref="B27:G27"/>
    <mergeCell ref="B25:G25"/>
    <mergeCell ref="B26:G26"/>
    <mergeCell ref="B30:G30"/>
    <mergeCell ref="A31:H31"/>
    <mergeCell ref="A33:I33"/>
    <mergeCell ref="A94:I94"/>
    <mergeCell ref="A95:H95"/>
    <mergeCell ref="B96:H96"/>
    <mergeCell ref="A78:I78"/>
    <mergeCell ref="A80:G80"/>
    <mergeCell ref="B84:G84"/>
    <mergeCell ref="B123:G123"/>
    <mergeCell ref="B125:G125"/>
    <mergeCell ref="B87:G87"/>
    <mergeCell ref="B209:G209"/>
    <mergeCell ref="A189:G189"/>
    <mergeCell ref="M29:M30"/>
    <mergeCell ref="N29:N30"/>
    <mergeCell ref="A204:H204"/>
    <mergeCell ref="A205:G205"/>
    <mergeCell ref="B206:G206"/>
    <mergeCell ref="B118:G118"/>
    <mergeCell ref="B119:G119"/>
    <mergeCell ref="B112:G112"/>
    <mergeCell ref="A127:I127"/>
    <mergeCell ref="B132:H132"/>
    <mergeCell ref="A108:I108"/>
    <mergeCell ref="A154:H154"/>
    <mergeCell ref="B148:G148"/>
    <mergeCell ref="B151:H151"/>
    <mergeCell ref="B152:H152"/>
    <mergeCell ref="E139:F139"/>
    <mergeCell ref="E140:F140"/>
    <mergeCell ref="A77:G77"/>
    <mergeCell ref="M102:P102"/>
    <mergeCell ref="M105:M106"/>
    <mergeCell ref="N105:N106"/>
    <mergeCell ref="O105:O106"/>
    <mergeCell ref="R27:R28"/>
    <mergeCell ref="A58:H58"/>
    <mergeCell ref="B53:G53"/>
    <mergeCell ref="O29:O30"/>
    <mergeCell ref="M57:Q57"/>
    <mergeCell ref="P27:P28"/>
    <mergeCell ref="R29:R30"/>
    <mergeCell ref="Q27:Q28"/>
    <mergeCell ref="M27:M28"/>
    <mergeCell ref="O27:O28"/>
    <mergeCell ref="P105:P106"/>
    <mergeCell ref="M113:M114"/>
    <mergeCell ref="N113:N114"/>
    <mergeCell ref="O113:O114"/>
    <mergeCell ref="P113:P114"/>
    <mergeCell ref="M110:P110"/>
    <mergeCell ref="B109:G109"/>
    <mergeCell ref="B110:G110"/>
    <mergeCell ref="B111:G111"/>
    <mergeCell ref="A106:G106"/>
    <mergeCell ref="A107:I107"/>
    <mergeCell ref="Q29:Q30"/>
    <mergeCell ref="B76:G76"/>
    <mergeCell ref="A75:G75"/>
    <mergeCell ref="A86:G86"/>
    <mergeCell ref="A37:G37"/>
    <mergeCell ref="B38:G38"/>
    <mergeCell ref="M60:M61"/>
    <mergeCell ref="N60:N61"/>
    <mergeCell ref="Q60:Q61"/>
    <mergeCell ref="O60:O61"/>
    <mergeCell ref="P60:P61"/>
    <mergeCell ref="P29:P30"/>
    <mergeCell ref="B64:H64"/>
    <mergeCell ref="A65:H65"/>
    <mergeCell ref="B56:G56"/>
    <mergeCell ref="B43:G43"/>
    <mergeCell ref="A51:I51"/>
    <mergeCell ref="A52:G52"/>
    <mergeCell ref="B57:G57"/>
    <mergeCell ref="A66:I66"/>
    <mergeCell ref="A67:I67"/>
    <mergeCell ref="B68:G68"/>
    <mergeCell ref="B69:G69"/>
    <mergeCell ref="B70:G70"/>
    <mergeCell ref="B208:G208"/>
    <mergeCell ref="A197:C197"/>
    <mergeCell ref="D197:E197"/>
    <mergeCell ref="A190:E190"/>
    <mergeCell ref="B207:G207"/>
    <mergeCell ref="A187:C187"/>
    <mergeCell ref="B188:C188"/>
    <mergeCell ref="B172:G172"/>
    <mergeCell ref="B173:G173"/>
    <mergeCell ref="B174:G174"/>
    <mergeCell ref="B175:G175"/>
    <mergeCell ref="B176:G176"/>
    <mergeCell ref="B177:G177"/>
    <mergeCell ref="A178:G178"/>
    <mergeCell ref="A179:H179"/>
    <mergeCell ref="A183:I183"/>
    <mergeCell ref="A193:I193"/>
    <mergeCell ref="B195:C195"/>
    <mergeCell ref="B196:C196"/>
    <mergeCell ref="D195:E195"/>
    <mergeCell ref="D196:E196"/>
    <mergeCell ref="M26:O26"/>
    <mergeCell ref="B23:G23"/>
    <mergeCell ref="J24:O24"/>
    <mergeCell ref="A23:A24"/>
    <mergeCell ref="A170:I170"/>
    <mergeCell ref="B171:G171"/>
    <mergeCell ref="A164:I164"/>
    <mergeCell ref="A166:B166"/>
    <mergeCell ref="A167:B167"/>
    <mergeCell ref="D166:E166"/>
    <mergeCell ref="D167:E167"/>
    <mergeCell ref="F166:G166"/>
    <mergeCell ref="F167:G167"/>
    <mergeCell ref="B85:G85"/>
    <mergeCell ref="A88:G88"/>
    <mergeCell ref="A90:G90"/>
    <mergeCell ref="A139:B139"/>
    <mergeCell ref="B71:G71"/>
    <mergeCell ref="B72:G72"/>
    <mergeCell ref="B73:G73"/>
    <mergeCell ref="B74:G74"/>
    <mergeCell ref="B91:G91"/>
    <mergeCell ref="A89:I89"/>
    <mergeCell ref="A92:G92"/>
  </mergeCells>
  <phoneticPr fontId="3" type="noConversion"/>
  <pageMargins left="0.39370078740157483" right="0.19685039370078741" top="0.59055118110236227" bottom="0.39370078740157483" header="0.15748031496062992" footer="0.15748031496062992"/>
  <pageSetup paperSize="9" scale="80" firstPageNumber="0" orientation="portrait" horizontalDpi="300" verticalDpi="300" r:id="rId1"/>
  <headerFooter alignWithMargins="0"/>
  <ignoredErrors>
    <ignoredError sqref="I7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Formação de Custos</vt:lpstr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juliana sanchez</cp:lastModifiedBy>
  <cp:lastPrinted>2017-05-27T18:29:27Z</cp:lastPrinted>
  <dcterms:created xsi:type="dcterms:W3CDTF">2010-12-08T17:56:29Z</dcterms:created>
  <dcterms:modified xsi:type="dcterms:W3CDTF">2025-07-15T18:56:17Z</dcterms:modified>
</cp:coreProperties>
</file>