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-120" yWindow="-120" windowWidth="20730" windowHeight="11040" activeTab="3"/>
  </bookViews>
  <sheets>
    <sheet name="CAPA" sheetId="49" r:id="rId1"/>
    <sheet name="Cálculo do fator &quot;K&quot;" sheetId="41" r:id="rId2"/>
    <sheet name="Planilha de Preço" sheetId="46" r:id="rId3"/>
    <sheet name="Cronograma" sheetId="51" r:id="rId4"/>
  </sheets>
  <externalReferences>
    <externalReference r:id="rId5"/>
  </externalReferences>
  <definedNames>
    <definedName name="\0">#REF!</definedName>
    <definedName name="_0">#REF!</definedName>
    <definedName name="_xlnm.Print_Area" localSheetId="1">'Cálculo do fator "K"'!$A$1:$I$33</definedName>
    <definedName name="_xlnm.Print_Area" localSheetId="0">CAPA!$A$1:$J$35</definedName>
    <definedName name="_xlnm.Print_Area" localSheetId="3">Cronograma!$A$1:$L$35</definedName>
    <definedName name="_xlnm.Print_Area" localSheetId="2">'Planilha de Preço'!$A$1:$J$58</definedName>
    <definedName name="COTAÇÕES" localSheetId="3">#REF!</definedName>
    <definedName name="COTAÇÕES">#REF!</definedName>
    <definedName name="TESTE" localSheetId="3">#REF!</definedName>
    <definedName name="TEST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6" i="51"/>
  <c r="L20" s="1"/>
  <c r="F21" l="1"/>
  <c r="E23"/>
  <c r="L18"/>
  <c r="F19" s="1"/>
  <c r="L14"/>
  <c r="L16"/>
  <c r="K17" s="1"/>
  <c r="L24"/>
  <c r="L22"/>
  <c r="H23" s="1"/>
  <c r="K21"/>
  <c r="E21"/>
  <c r="G21"/>
  <c r="J21"/>
  <c r="D21"/>
  <c r="I21"/>
  <c r="F23" l="1"/>
  <c r="I17"/>
  <c r="E19"/>
  <c r="D19"/>
  <c r="G23"/>
  <c r="H17"/>
  <c r="J17"/>
  <c r="D17"/>
  <c r="J25" l="1"/>
  <c r="I25"/>
  <c r="E25"/>
  <c r="H25"/>
  <c r="A24"/>
  <c r="J23"/>
  <c r="A22"/>
  <c r="A20"/>
  <c r="I19"/>
  <c r="H19"/>
  <c r="A18"/>
  <c r="E17"/>
  <c r="A16"/>
  <c r="I15"/>
  <c r="D15"/>
  <c r="H15"/>
  <c r="C26"/>
  <c r="A14"/>
  <c r="B5"/>
  <c r="A1"/>
  <c r="G15" l="1"/>
  <c r="K15"/>
  <c r="G17"/>
  <c r="K19"/>
  <c r="K23"/>
  <c r="F15"/>
  <c r="J15"/>
  <c r="J26" s="1"/>
  <c r="J19"/>
  <c r="D25"/>
  <c r="D26" s="1"/>
  <c r="G19" l="1"/>
  <c r="G26" s="1"/>
  <c r="H21"/>
  <c r="H26" s="1"/>
  <c r="H28" s="1"/>
  <c r="I23"/>
  <c r="I26" s="1"/>
  <c r="I28" s="1"/>
  <c r="E15"/>
  <c r="E26" s="1"/>
  <c r="E28" s="1"/>
  <c r="K25"/>
  <c r="K26" s="1"/>
  <c r="F17"/>
  <c r="F26" s="1"/>
  <c r="D27"/>
  <c r="E27" l="1"/>
  <c r="F27" s="1"/>
  <c r="D28"/>
  <c r="D29" s="1"/>
  <c r="E29" s="1"/>
  <c r="F28"/>
  <c r="G28"/>
  <c r="K28"/>
  <c r="J28"/>
  <c r="G27" l="1"/>
  <c r="H27" s="1"/>
  <c r="I27" s="1"/>
  <c r="J27" s="1"/>
  <c r="K27" s="1"/>
  <c r="L27" s="1"/>
  <c r="F29"/>
  <c r="G29" s="1"/>
  <c r="H29" s="1"/>
  <c r="I29" s="1"/>
  <c r="J29" s="1"/>
  <c r="K29" s="1"/>
  <c r="L28"/>
  <c r="B9" i="46" l="1"/>
  <c r="U18" i="41"/>
  <c r="T18"/>
  <c r="S18"/>
  <c r="P18"/>
  <c r="P16"/>
  <c r="N18"/>
  <c r="N17"/>
  <c r="N16"/>
  <c r="F42" i="46"/>
  <c r="H42" s="1"/>
  <c r="J42" s="1"/>
  <c r="F9" s="1"/>
  <c r="G9" s="1"/>
  <c r="C9"/>
  <c r="C10"/>
  <c r="B10"/>
  <c r="F11" i="41"/>
  <c r="F12"/>
  <c r="H17"/>
  <c r="I17"/>
  <c r="G20" i="46"/>
  <c r="F43"/>
  <c r="H43" s="1"/>
  <c r="J43" s="1"/>
  <c r="F10" s="1"/>
  <c r="G10" s="1"/>
  <c r="L17" i="41"/>
  <c r="H9" i="46"/>
  <c r="H10"/>
  <c r="H18" i="41"/>
  <c r="I18"/>
  <c r="L18"/>
  <c r="H20" i="46"/>
  <c r="I33"/>
  <c r="I20" l="1"/>
  <c r="I25" s="1"/>
  <c r="I10"/>
  <c r="I9"/>
  <c r="I15" l="1"/>
  <c r="J35" l="1"/>
</calcChain>
</file>

<file path=xl/sharedStrings.xml><?xml version="1.0" encoding="utf-8"?>
<sst xmlns="http://schemas.openxmlformats.org/spreadsheetml/2006/main" count="152" uniqueCount="123">
  <si>
    <t>ITEM</t>
  </si>
  <si>
    <t>%</t>
  </si>
  <si>
    <t>PIS</t>
  </si>
  <si>
    <t>COFINS</t>
  </si>
  <si>
    <t>RESUMO DO CÁLCULO DO FATOR "K"</t>
  </si>
  <si>
    <t>(80% de 1,65%)</t>
  </si>
  <si>
    <t>Cargo</t>
  </si>
  <si>
    <t>Descrição</t>
  </si>
  <si>
    <t>1.1</t>
  </si>
  <si>
    <t>1.2</t>
  </si>
  <si>
    <t>Preço (R$)</t>
  </si>
  <si>
    <t>Categoria</t>
  </si>
  <si>
    <t>Recomendação TCU: Redução de 20% da alíquota do PIS e COFINS</t>
  </si>
  <si>
    <t>(80% de 7,60%)</t>
  </si>
  <si>
    <t>Fator K</t>
  </si>
  <si>
    <t>Observações:</t>
  </si>
  <si>
    <t>Item 1</t>
  </si>
  <si>
    <t>Item 2</t>
  </si>
  <si>
    <t>Item 3</t>
  </si>
  <si>
    <t>Total do Item 2:</t>
  </si>
  <si>
    <t>Total do Item 1:</t>
  </si>
  <si>
    <t>Total do Item 3:</t>
  </si>
  <si>
    <t>Código SINAPI</t>
  </si>
  <si>
    <t xml:space="preserve">Fonte </t>
  </si>
  <si>
    <t>Item</t>
  </si>
  <si>
    <t>unid.</t>
  </si>
  <si>
    <t>Custo/mês com Leis Sociais (R$)</t>
  </si>
  <si>
    <t>Custo/mês sem Leis Sociais (R$)</t>
  </si>
  <si>
    <t>TOTAL DO ORÇAMENTO (R$):</t>
  </si>
  <si>
    <t>A</t>
  </si>
  <si>
    <t>B</t>
  </si>
  <si>
    <t>Código SINAPI Insumos</t>
  </si>
  <si>
    <t>3 - O Custo/Hora (R$) do profissional é o mesmo para mensalistas e horistas. A diferenciação do custo de contratação se dá mediante a aplicação dos Encargos Sociais corespondentes a modalidade adotada, ou seja, mnsalista ou horista.</t>
  </si>
  <si>
    <t xml:space="preserve"> </t>
  </si>
  <si>
    <t>Custo/mês</t>
  </si>
  <si>
    <t>Mês</t>
  </si>
  <si>
    <t>Custo Total (R$)</t>
  </si>
  <si>
    <t>Unid.</t>
  </si>
  <si>
    <t>Quant.</t>
  </si>
  <si>
    <t>Serviços de Apoio Técnico</t>
  </si>
  <si>
    <t>Custo horário (R$)</t>
  </si>
  <si>
    <t/>
  </si>
  <si>
    <t>Horas de Trabalho Semanais</t>
  </si>
  <si>
    <t>Horas/mês</t>
  </si>
  <si>
    <t>Custo/mês sem Leis Sociais (R$). Conforme horas semanais de trabalho</t>
  </si>
  <si>
    <t>Anotação de Responsabilidade Técnica - ART</t>
  </si>
  <si>
    <t>Custo Unit.</t>
  </si>
  <si>
    <t>K1  - Encargos Sociais (ES)</t>
  </si>
  <si>
    <t>CÁLCULO DO FATOR "k" - Metodologia do Tribunal de Contas da União - TCU</t>
  </si>
  <si>
    <t>K4 - Tributos</t>
  </si>
  <si>
    <t>Fórmulas</t>
  </si>
  <si>
    <t>K = (1+K1+K2)(1+K3)(1+K4)</t>
  </si>
  <si>
    <t>Resultados</t>
  </si>
  <si>
    <t>TRDE</t>
  </si>
  <si>
    <t>TRDE = (1+K3)(1+K4)</t>
  </si>
  <si>
    <t>N/A</t>
  </si>
  <si>
    <t>K3 - Remuneração Bruta da Empresa</t>
  </si>
  <si>
    <t>Despesas Fiscais (DF)</t>
  </si>
  <si>
    <t>Itens que compõem as Despesas Fiscais (DF)</t>
  </si>
  <si>
    <t>3 - Remuneração bruta da Empresa: Estimado em 10% pelo Tribunal de Contas da União - TCU (fl. 99 da publicação Orientações Para Elaboração de Planilhas Orçamentárias de Obras Públicas - Edição 2014).</t>
  </si>
  <si>
    <t>2 - Administração Central: O percentual aceito pelo Tribunal de Contas da União - TCU para as Despesas relativas à Administração Central, também denominadas Overhead, deve estar situado na faixa de 17% a 20% (Acórdão Nº 508/2018 - TCU).</t>
  </si>
  <si>
    <t>6 - Modelagem  baseada na publicação do TCU Orientações Para Elaboração de Planilhas Orçamentárias de Obras Públicas - Edição 2014 (fls. 97/101).</t>
  </si>
  <si>
    <t>Mão de Obra</t>
  </si>
  <si>
    <t>K2 - Adminstração Central (Overhead)</t>
  </si>
  <si>
    <t xml:space="preserve">I </t>
  </si>
  <si>
    <t>TOTAL (I)</t>
  </si>
  <si>
    <t>DF =  (1/(1-I)-1)*100</t>
  </si>
  <si>
    <t>2.1</t>
  </si>
  <si>
    <t>Custos Operacionais e Administrativos Locais (Despesas Diretas)</t>
  </si>
  <si>
    <t>1 - Preço de Venda (PV) = (CD salários x K) + (CD outros x TRDE), sendo TRDE a Taxa de Ressarcimento de Despesas e Encargos.</t>
  </si>
  <si>
    <t>End:</t>
  </si>
  <si>
    <t>CRONOGRAMA FÍSICO FINANCEIRO</t>
  </si>
  <si>
    <t>ETAPAS</t>
  </si>
  <si>
    <t>PLANILHA ORÇAMENTÁRIA</t>
  </si>
  <si>
    <t>ISSQN (Distrito Federal/DF)</t>
  </si>
  <si>
    <t xml:space="preserve">Desenhista projetista </t>
  </si>
  <si>
    <t>Engenheiro Mecânico</t>
  </si>
  <si>
    <t>PLANILHA DE PREÇOS - CONTRATAÇÃO DE ENGENHARIA CONSULTIVA PARA ELABORAÇÃO DE PROJETO</t>
  </si>
  <si>
    <t>SEÇÃO JUDICIÁRIA DE GOIÁS</t>
  </si>
  <si>
    <t>RUA 19, N° 244, CENTRO, GOIÂNIA-GO.</t>
  </si>
  <si>
    <t>:</t>
  </si>
  <si>
    <t>CREA - GO</t>
  </si>
  <si>
    <t>Encargos Sociais para mensalistas em GO:</t>
  </si>
  <si>
    <t>4 - Despesas Fiscais (GO): 5,0% de ISSQN no Distrito Federal. PIS e COFINS considerando 20% de compensação nas tarifas cheias (7,6% e 1,65%)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</si>
  <si>
    <t>Elaboração do Anteprojeto</t>
  </si>
  <si>
    <t xml:space="preserve">Levantamento de Dados e Diagnóstico Inicial </t>
  </si>
  <si>
    <t>CONTRATAÇÃO DE EMPRESA ESPECIALIZADA EM ENGENHARIA CONSULTIVA PARA ELABORAÇÃO DE PROJETO PARA MODERNIZAÇÃO DOS ELEVADORES PANORÂMICOS DO EDIFÍCIO SEDE DA SEÇÃO JUDICIÁRIA DE GOIÁS.</t>
  </si>
  <si>
    <t>Projeto Executivo</t>
  </si>
  <si>
    <t>Projeto Básico</t>
  </si>
  <si>
    <t>Estudos Preliminares e Estudo de Viabilidade Técnico-Econômica (EVTE)</t>
  </si>
  <si>
    <t>Revisão Final e Entrega. Análise final antes do aceite definitivo</t>
  </si>
  <si>
    <t>Data:</t>
  </si>
  <si>
    <t>JUSTIÇA FEDERAL DE PRIMEIRO GRAU EM GOIÁS</t>
  </si>
  <si>
    <t>%                     SERV</t>
  </si>
  <si>
    <t xml:space="preserve"> PERÍODO  MÊS 1</t>
  </si>
  <si>
    <t xml:space="preserve"> PERÍODO  MÊS 2</t>
  </si>
  <si>
    <t>1a Semana</t>
  </si>
  <si>
    <t>2a Semana</t>
  </si>
  <si>
    <t>3a Semana</t>
  </si>
  <si>
    <t>4a Semana</t>
  </si>
  <si>
    <t>5a Semana</t>
  </si>
  <si>
    <t>6a Semana</t>
  </si>
  <si>
    <t>7a Semana</t>
  </si>
  <si>
    <t>8a Semana</t>
  </si>
  <si>
    <t>TOTAL</t>
  </si>
  <si>
    <t>TOTAL DESEMBOLSO MENSAL</t>
  </si>
  <si>
    <t>DESEMBOLSO ACUMULADO</t>
  </si>
  <si>
    <t>%  MENSAL</t>
  </si>
  <si>
    <t>% MENSAL ACUMULADA</t>
  </si>
  <si>
    <t>____________________________________________________</t>
  </si>
  <si>
    <t>Joaquim Paulno da Silva</t>
  </si>
  <si>
    <t>CREA - 117874/D-MG</t>
  </si>
  <si>
    <t>Objeto:</t>
  </si>
  <si>
    <t>Elaboração de Projetos de Modernização dos Elevadores Panorâmicos.</t>
  </si>
  <si>
    <t>ELABORAÇÃO DE PROJETOS DE MODERNIZAÇÃO DOS ELEVDORES PANORÂMICOS</t>
  </si>
  <si>
    <t>ABRIL/2025</t>
  </si>
  <si>
    <t>ENCARGOS SOCIAIS NÃO DESONERADOS: 67,21% (MÊS)</t>
  </si>
  <si>
    <t>CÁLCULO DO CUSTO COM SALÁRIOS DOS PROFISSIONAIS MENSALISTAS - INSUMOS SINAPI: ABRIL/2025</t>
  </si>
  <si>
    <t>4 -Base SINAPI referência Abril/2025.</t>
  </si>
  <si>
    <t>1 - O custo do salário mensal das diversas categorias profissionais é informado no SINAPI com a inclusão dos Encargos Sociais. No caso específico, estão inclusos Encargos Sociais para o estado de Goiás de profissionais mensalistas, com folha de pagamento não desonerada.</t>
  </si>
  <si>
    <t>2 - De acordo com a metodologia do SINAENCO, para o Fator K1 já é considerado em sua composição os Encargos e Benefícios Sociais (ES) de profissionais mensalistas (67,21%). Logo, para que os Encargos Sociais não sejam cobrados em duplicidade, deverão ser eliminados dos insumos de mão de obra mensalista do SINAPI, onde estão inclusos também no percentual de 67,21%.</t>
  </si>
  <si>
    <t>Referência: SINAPI - ABRIL/2025</t>
  </si>
  <si>
    <t>5- Encargos sociais: SINAPI/GO - sem desoneração, mão de obra mensalista - percentual de 67,21%  incidentes sobre a mão de obra.</t>
  </si>
</sst>
</file>

<file path=xl/styles.xml><?xml version="1.0" encoding="utf-8"?>
<styleSheet xmlns="http://schemas.openxmlformats.org/spreadsheetml/2006/main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0.0000%"/>
    <numFmt numFmtId="167" formatCode="_(&quot;R$ &quot;* #,##0.00_);_(&quot;R$ &quot;* \(#,##0.00\);_(&quot;R$ &quot;* &quot;-&quot;??_);_(@_)"/>
    <numFmt numFmtId="168" formatCode="0.00000000"/>
    <numFmt numFmtId="169" formatCode="#,##0.0000"/>
    <numFmt numFmtId="170" formatCode="0.0000"/>
    <numFmt numFmtId="171" formatCode="_-&quot;R$ &quot;* #,##0.00_-;&quot;-R$ &quot;* #,##0.00_-;_-&quot;R$ &quot;* \-??_-;_-@_-"/>
    <numFmt numFmtId="172" formatCode="_(* #,##0.00_);_(* \(#,##0.00\);_(* \-??_);_(@_)"/>
    <numFmt numFmtId="173" formatCode="_(&quot;R$ &quot;* #,##0.00_);_(&quot;R$ &quot;* \(#,##0.00\);_(&quot;R$ &quot;* \-??_);_(@_)"/>
    <numFmt numFmtId="174" formatCode="&quot;R$&quot;\ #,##0.00"/>
    <numFmt numFmtId="175" formatCode="#,##0.00&quot; &quot;;&quot; (&quot;#,##0.00&quot;)&quot;;&quot; -&quot;#&quot; &quot;;@&quot; &quot;"/>
    <numFmt numFmtId="176" formatCode="#,#00"/>
    <numFmt numFmtId="177" formatCode="General_)"/>
    <numFmt numFmtId="178" formatCode="%#,#00"/>
    <numFmt numFmtId="179" formatCode="#.##000"/>
    <numFmt numFmtId="180" formatCode="[$R$-416]\ #,##0.00;[Red]\-[$R$-416]\ #,##0.00"/>
    <numFmt numFmtId="181" formatCode="[$R$-416]&quot; &quot;#,##0.00;[Red]&quot;-&quot;[$R$-416]&quot; &quot;#,##0.00"/>
    <numFmt numFmtId="182" formatCode="#,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5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2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sz val="11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sz val="1"/>
      <color indexed="8"/>
      <name val="Courier New"/>
      <family val="3"/>
    </font>
    <font>
      <sz val="1"/>
      <color indexed="8"/>
      <name val="Courier"/>
      <family val="3"/>
    </font>
    <font>
      <sz val="10"/>
      <color indexed="8"/>
      <name val="Arial1"/>
    </font>
    <font>
      <b/>
      <i/>
      <sz val="16"/>
      <color indexed="8"/>
      <name val="Arial"/>
      <family val="2"/>
    </font>
    <font>
      <u/>
      <sz val="11"/>
      <color indexed="12"/>
      <name val="Arial"/>
      <family val="2"/>
    </font>
    <font>
      <sz val="12"/>
      <name val="Courier New"/>
      <family val="3"/>
    </font>
    <font>
      <sz val="12"/>
      <name val="Courier"/>
      <family val="3"/>
    </font>
    <font>
      <b/>
      <i/>
      <u/>
      <sz val="11"/>
      <color indexed="8"/>
      <name val="Arial"/>
      <family val="2"/>
    </font>
    <font>
      <b/>
      <sz val="1"/>
      <color indexed="8"/>
      <name val="Courier New"/>
      <family val="3"/>
    </font>
    <font>
      <b/>
      <sz val="1"/>
      <color indexed="8"/>
      <name val="Courier"/>
      <family val="3"/>
    </font>
    <font>
      <b/>
      <sz val="1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55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91">
    <xf numFmtId="0" fontId="0" fillId="0" borderId="0"/>
    <xf numFmtId="0" fontId="3" fillId="0" borderId="0"/>
    <xf numFmtId="0" fontId="4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2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0"/>
    <xf numFmtId="0" fontId="17" fillId="0" borderId="0"/>
    <xf numFmtId="170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9" fontId="3" fillId="0" borderId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6" fillId="0" borderId="0">
      <protection locked="0"/>
    </xf>
    <xf numFmtId="0" fontId="27" fillId="0" borderId="0">
      <protection locked="0"/>
    </xf>
    <xf numFmtId="175" fontId="28" fillId="0" borderId="0"/>
    <xf numFmtId="176" fontId="26" fillId="0" borderId="0">
      <protection locked="0"/>
    </xf>
    <xf numFmtId="176" fontId="27" fillId="0" borderId="0">
      <protection locked="0"/>
    </xf>
    <xf numFmtId="0" fontId="29" fillId="0" borderId="0">
      <alignment horizontal="center"/>
    </xf>
    <xf numFmtId="0" fontId="29" fillId="0" borderId="0">
      <alignment horizontal="center" textRotation="9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73" fontId="3" fillId="0" borderId="0" applyFill="0" applyBorder="0" applyAlignment="0" applyProtection="0"/>
    <xf numFmtId="173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31" fillId="0" borderId="0"/>
    <xf numFmtId="177" fontId="32" fillId="0" borderId="0"/>
    <xf numFmtId="0" fontId="2" fillId="0" borderId="0"/>
    <xf numFmtId="178" fontId="26" fillId="0" borderId="0">
      <protection locked="0"/>
    </xf>
    <xf numFmtId="178" fontId="27" fillId="0" borderId="0">
      <protection locked="0"/>
    </xf>
    <xf numFmtId="179" fontId="26" fillId="0" borderId="0">
      <protection locked="0"/>
    </xf>
    <xf numFmtId="179" fontId="27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0"/>
    <xf numFmtId="180" fontId="33" fillId="0" borderId="0"/>
    <xf numFmtId="181" fontId="33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4" fillId="0" borderId="0">
      <protection locked="0"/>
    </xf>
    <xf numFmtId="182" fontId="35" fillId="0" borderId="0">
      <protection locked="0"/>
    </xf>
    <xf numFmtId="182" fontId="34" fillId="0" borderId="0">
      <protection locked="0"/>
    </xf>
    <xf numFmtId="182" fontId="35" fillId="0" borderId="0">
      <protection locked="0"/>
    </xf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64">
    <xf numFmtId="0" fontId="0" fillId="0" borderId="0" xfId="0"/>
    <xf numFmtId="10" fontId="0" fillId="20" borderId="5" xfId="384" applyNumberFormat="1" applyFont="1" applyFill="1" applyBorder="1" applyAlignment="1">
      <alignment horizontal="center"/>
    </xf>
    <xf numFmtId="10" fontId="0" fillId="0" borderId="16" xfId="384" applyNumberFormat="1" applyFont="1" applyBorder="1" applyAlignment="1">
      <alignment horizontal="center"/>
    </xf>
    <xf numFmtId="10" fontId="0" fillId="0" borderId="7" xfId="384" applyNumberFormat="1" applyFont="1" applyBorder="1" applyAlignment="1">
      <alignment horizontal="center"/>
    </xf>
    <xf numFmtId="0" fontId="0" fillId="0" borderId="0" xfId="0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0" xfId="0" applyNumberFormat="1" applyBorder="1"/>
    <xf numFmtId="4" fontId="0" fillId="0" borderId="18" xfId="0" applyNumberFormat="1" applyBorder="1"/>
    <xf numFmtId="0" fontId="1" fillId="0" borderId="19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 applyBorder="1"/>
    <xf numFmtId="4" fontId="0" fillId="0" borderId="0" xfId="0" applyNumberFormat="1"/>
    <xf numFmtId="4" fontId="0" fillId="0" borderId="0" xfId="0" applyNumberFormat="1" applyBorder="1" applyAlignment="1">
      <alignment horizontal="center" vertical="center"/>
    </xf>
    <xf numFmtId="10" fontId="0" fillId="0" borderId="0" xfId="384" applyNumberFormat="1" applyFont="1"/>
    <xf numFmtId="10" fontId="0" fillId="0" borderId="0" xfId="0" applyNumberFormat="1"/>
    <xf numFmtId="0" fontId="1" fillId="0" borderId="13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384" applyNumberFormat="1" applyFont="1" applyBorder="1" applyAlignment="1">
      <alignment horizontal="center" vertical="center"/>
    </xf>
    <xf numFmtId="9" fontId="1" fillId="0" borderId="0" xfId="384" applyFont="1" applyBorder="1" applyAlignment="1"/>
    <xf numFmtId="4" fontId="0" fillId="0" borderId="0" xfId="384" applyNumberFormat="1" applyFont="1"/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0" fillId="0" borderId="17" xfId="384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0" fillId="16" borderId="5" xfId="0" applyNumberFormat="1" applyFont="1" applyFill="1" applyBorder="1" applyAlignment="1">
      <alignment horizontal="center" vertical="center"/>
    </xf>
    <xf numFmtId="10" fontId="1" fillId="17" borderId="7" xfId="384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18" borderId="13" xfId="0" applyFont="1" applyFill="1" applyBorder="1" applyAlignment="1">
      <alignment horizontal="left"/>
    </xf>
    <xf numFmtId="0" fontId="1" fillId="18" borderId="0" xfId="0" applyFont="1" applyFill="1" applyBorder="1" applyAlignment="1">
      <alignment horizontal="left"/>
    </xf>
    <xf numFmtId="0" fontId="1" fillId="18" borderId="18" xfId="0" applyFont="1" applyFill="1" applyBorder="1" applyAlignment="1">
      <alignment horizontal="left"/>
    </xf>
    <xf numFmtId="0" fontId="0" fillId="17" borderId="13" xfId="0" applyFill="1" applyBorder="1"/>
    <xf numFmtId="0" fontId="0" fillId="17" borderId="0" xfId="0" applyFill="1" applyBorder="1"/>
    <xf numFmtId="0" fontId="0" fillId="17" borderId="0" xfId="0" applyFill="1" applyBorder="1" applyAlignment="1">
      <alignment horizontal="center" vertical="center"/>
    </xf>
    <xf numFmtId="0" fontId="1" fillId="17" borderId="0" xfId="0" applyFont="1" applyFill="1" applyBorder="1"/>
    <xf numFmtId="0" fontId="0" fillId="17" borderId="19" xfId="0" applyFill="1" applyBorder="1"/>
    <xf numFmtId="0" fontId="0" fillId="17" borderId="20" xfId="0" applyFill="1" applyBorder="1"/>
    <xf numFmtId="0" fontId="0" fillId="17" borderId="20" xfId="0" applyFill="1" applyBorder="1" applyAlignment="1">
      <alignment horizontal="center" vertical="center"/>
    </xf>
    <xf numFmtId="4" fontId="0" fillId="0" borderId="1" xfId="0" applyNumberFormat="1" applyBorder="1"/>
    <xf numFmtId="0" fontId="1" fillId="21" borderId="4" xfId="0" applyFont="1" applyFill="1" applyBorder="1" applyAlignment="1">
      <alignment horizontal="center"/>
    </xf>
    <xf numFmtId="0" fontId="1" fillId="21" borderId="1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21" borderId="4" xfId="0" applyFont="1" applyFill="1" applyBorder="1" applyAlignment="1">
      <alignment horizontal="center" vertical="center"/>
    </xf>
    <xf numFmtId="0" fontId="1" fillId="21" borderId="11" xfId="0" applyFont="1" applyFill="1" applyBorder="1" applyAlignment="1">
      <alignment horizontal="center" vertical="center" wrapText="1"/>
    </xf>
    <xf numFmtId="0" fontId="0" fillId="17" borderId="24" xfId="0" applyFill="1" applyBorder="1"/>
    <xf numFmtId="0" fontId="0" fillId="17" borderId="22" xfId="0" applyFill="1" applyBorder="1"/>
    <xf numFmtId="0" fontId="0" fillId="17" borderId="22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" fontId="0" fillId="0" borderId="0" xfId="0" applyNumberFormat="1" applyBorder="1" applyAlignment="1">
      <alignment vertical="center"/>
    </xf>
    <xf numFmtId="2" fontId="0" fillId="0" borderId="18" xfId="0" applyNumberFormat="1" applyBorder="1" applyAlignment="1">
      <alignment horizontal="right" vertical="center"/>
    </xf>
    <xf numFmtId="168" fontId="0" fillId="0" borderId="0" xfId="0" applyNumberFormat="1"/>
    <xf numFmtId="0" fontId="0" fillId="0" borderId="0" xfId="0" applyAlignment="1">
      <alignment vertical="center"/>
    </xf>
    <xf numFmtId="0" fontId="0" fillId="18" borderId="0" xfId="0" applyFill="1" applyBorder="1" applyAlignment="1">
      <alignment horizontal="center" vertical="center"/>
    </xf>
    <xf numFmtId="10" fontId="0" fillId="18" borderId="13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" fillId="18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7" xfId="0" applyBorder="1"/>
    <xf numFmtId="4" fontId="0" fillId="0" borderId="17" xfId="0" applyNumberFormat="1" applyBorder="1"/>
    <xf numFmtId="0" fontId="0" fillId="0" borderId="17" xfId="0" applyFill="1" applyBorder="1" applyAlignment="1">
      <alignment vertical="center"/>
    </xf>
    <xf numFmtId="0" fontId="1" fillId="21" borderId="5" xfId="0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center" vertical="center"/>
    </xf>
    <xf numFmtId="0" fontId="1" fillId="0" borderId="39" xfId="0" applyFont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7" xfId="0" applyBorder="1"/>
    <xf numFmtId="4" fontId="0" fillId="0" borderId="37" xfId="0" applyNumberFormat="1" applyBorder="1"/>
    <xf numFmtId="169" fontId="11" fillId="0" borderId="16" xfId="0" applyNumberFormat="1" applyFont="1" applyBorder="1" applyAlignment="1">
      <alignment horizontal="center" vertical="center"/>
    </xf>
    <xf numFmtId="169" fontId="11" fillId="0" borderId="7" xfId="0" applyNumberFormat="1" applyFon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70" fontId="0" fillId="0" borderId="37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17" borderId="44" xfId="0" applyNumberFormat="1" applyFill="1" applyBorder="1" applyAlignment="1">
      <alignment horizontal="center" wrapText="1"/>
    </xf>
    <xf numFmtId="4" fontId="0" fillId="17" borderId="20" xfId="0" applyNumberFormat="1" applyFill="1" applyBorder="1" applyAlignment="1">
      <alignment horizontal="center" wrapText="1"/>
    </xf>
    <xf numFmtId="0" fontId="0" fillId="0" borderId="0" xfId="0" quotePrefix="1"/>
    <xf numFmtId="1" fontId="0" fillId="0" borderId="27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0" fillId="0" borderId="0" xfId="384" applyNumberFormat="1" applyFont="1" applyBorder="1" applyAlignment="1">
      <alignment horizontal="center" vertical="center"/>
    </xf>
    <xf numFmtId="169" fontId="11" fillId="0" borderId="18" xfId="0" applyNumberFormat="1" applyFont="1" applyBorder="1" applyAlignment="1">
      <alignment horizontal="center" vertical="center"/>
    </xf>
    <xf numFmtId="9" fontId="0" fillId="18" borderId="0" xfId="384" applyFont="1" applyFill="1" applyBorder="1" applyAlignment="1">
      <alignment horizontal="center" vertical="center"/>
    </xf>
    <xf numFmtId="169" fontId="0" fillId="18" borderId="0" xfId="0" applyNumberFormat="1" applyFill="1" applyBorder="1" applyAlignment="1">
      <alignment horizontal="center" vertical="center"/>
    </xf>
    <xf numFmtId="9" fontId="0" fillId="16" borderId="15" xfId="384" applyFont="1" applyFill="1" applyBorder="1" applyAlignment="1">
      <alignment horizontal="center" vertical="center"/>
    </xf>
    <xf numFmtId="169" fontId="0" fillId="22" borderId="16" xfId="0" applyNumberFormat="1" applyFill="1" applyBorder="1" applyAlignment="1">
      <alignment horizontal="center" vertical="center"/>
    </xf>
    <xf numFmtId="9" fontId="0" fillId="16" borderId="6" xfId="384" applyFont="1" applyFill="1" applyBorder="1" applyAlignment="1">
      <alignment horizontal="center" vertical="center"/>
    </xf>
    <xf numFmtId="169" fontId="0" fillId="22" borderId="7" xfId="0" applyNumberFormat="1" applyFill="1" applyBorder="1" applyAlignment="1">
      <alignment horizontal="center" vertical="center"/>
    </xf>
    <xf numFmtId="170" fontId="0" fillId="0" borderId="17" xfId="0" applyNumberFormat="1" applyBorder="1" applyAlignment="1">
      <alignment horizontal="center" vertical="center"/>
    </xf>
    <xf numFmtId="0" fontId="0" fillId="0" borderId="0" xfId="0"/>
    <xf numFmtId="0" fontId="0" fillId="0" borderId="0" xfId="0" applyBorder="1" applyProtection="1"/>
    <xf numFmtId="0" fontId="22" fillId="0" borderId="0" xfId="0" applyFont="1" applyBorder="1" applyAlignment="1">
      <alignment vertical="center"/>
    </xf>
    <xf numFmtId="0" fontId="0" fillId="18" borderId="0" xfId="0" applyFill="1" applyBorder="1" applyAlignment="1" applyProtection="1">
      <alignment horizontal="center" vertical="center" wrapText="1"/>
    </xf>
    <xf numFmtId="0" fontId="18" fillId="18" borderId="0" xfId="0" applyFont="1" applyFill="1" applyBorder="1" applyAlignment="1" applyProtection="1"/>
    <xf numFmtId="0" fontId="18" fillId="18" borderId="0" xfId="0" applyFont="1" applyFill="1" applyBorder="1" applyAlignment="1" applyProtection="1">
      <alignment horizontal="center"/>
    </xf>
    <xf numFmtId="0" fontId="21" fillId="18" borderId="0" xfId="0" applyFont="1" applyFill="1" applyBorder="1" applyProtection="1"/>
    <xf numFmtId="0" fontId="0" fillId="0" borderId="1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/>
    <xf numFmtId="0" fontId="0" fillId="0" borderId="0" xfId="0" applyBorder="1"/>
    <xf numFmtId="0" fontId="0" fillId="0" borderId="18" xfId="0" applyBorder="1"/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7" xfId="0" applyNumberFormat="1" applyBorder="1" applyAlignment="1">
      <alignment horizontal="center" vertical="center"/>
    </xf>
    <xf numFmtId="0" fontId="1" fillId="21" borderId="11" xfId="0" applyFont="1" applyFill="1" applyBorder="1" applyAlignment="1">
      <alignment horizontal="center"/>
    </xf>
    <xf numFmtId="2" fontId="0" fillId="0" borderId="16" xfId="0" applyNumberFormat="1" applyBorder="1" applyAlignment="1">
      <alignment horizontal="right" vertical="center"/>
    </xf>
    <xf numFmtId="0" fontId="22" fillId="18" borderId="34" xfId="0" applyFont="1" applyFill="1" applyBorder="1" applyAlignment="1">
      <alignment horizontal="left" vertical="center"/>
    </xf>
    <xf numFmtId="0" fontId="16" fillId="18" borderId="36" xfId="407" applyFont="1" applyFill="1" applyBorder="1" applyAlignment="1">
      <alignment horizontal="center" vertical="center" wrapText="1"/>
    </xf>
    <xf numFmtId="0" fontId="1" fillId="18" borderId="13" xfId="0" applyFont="1" applyFill="1" applyBorder="1" applyAlignment="1">
      <alignment horizontal="center"/>
    </xf>
    <xf numFmtId="4" fontId="1" fillId="18" borderId="18" xfId="0" applyNumberFormat="1" applyFont="1" applyFill="1" applyBorder="1"/>
    <xf numFmtId="0" fontId="19" fillId="18" borderId="49" xfId="0" applyFont="1" applyFill="1" applyBorder="1" applyAlignment="1" applyProtection="1">
      <alignment horizontal="left" vertical="center"/>
      <protection locked="0"/>
    </xf>
    <xf numFmtId="174" fontId="0" fillId="0" borderId="0" xfId="0" applyNumberFormat="1"/>
    <xf numFmtId="4" fontId="0" fillId="0" borderId="1" xfId="0" applyNumberFormat="1" applyBorder="1" applyAlignment="1">
      <alignment horizontal="center"/>
    </xf>
    <xf numFmtId="174" fontId="0" fillId="0" borderId="1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74" fontId="0" fillId="0" borderId="1" xfId="0" applyNumberFormat="1" applyBorder="1" applyAlignment="1">
      <alignment horizontal="center" vertical="center"/>
    </xf>
    <xf numFmtId="174" fontId="0" fillId="23" borderId="16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27" xfId="0" applyNumberFormat="1" applyBorder="1" applyAlignment="1">
      <alignment horizontal="center" vertical="center"/>
    </xf>
    <xf numFmtId="4" fontId="0" fillId="23" borderId="1" xfId="0" applyNumberFormat="1" applyFill="1" applyBorder="1" applyAlignment="1">
      <alignment horizontal="center" vertical="center"/>
    </xf>
    <xf numFmtId="4" fontId="0" fillId="23" borderId="16" xfId="0" applyNumberFormat="1" applyFill="1" applyBorder="1" applyAlignment="1">
      <alignment horizontal="center" vertical="center"/>
    </xf>
    <xf numFmtId="174" fontId="0" fillId="0" borderId="1" xfId="0" applyNumberFormat="1" applyFill="1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18" xfId="0" applyBorder="1"/>
    <xf numFmtId="0" fontId="1" fillId="0" borderId="24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4" fontId="0" fillId="0" borderId="22" xfId="0" applyNumberFormat="1" applyBorder="1" applyAlignment="1">
      <alignment horizontal="center" vertical="center"/>
    </xf>
    <xf numFmtId="4" fontId="0" fillId="0" borderId="22" xfId="0" applyNumberFormat="1" applyBorder="1" applyAlignment="1">
      <alignment vertical="center"/>
    </xf>
    <xf numFmtId="4" fontId="0" fillId="0" borderId="22" xfId="0" applyNumberFormat="1" applyBorder="1"/>
    <xf numFmtId="2" fontId="0" fillId="0" borderId="23" xfId="0" applyNumberFormat="1" applyBorder="1" applyAlignment="1">
      <alignment horizontal="right" vertical="center"/>
    </xf>
    <xf numFmtId="172" fontId="14" fillId="0" borderId="0" xfId="412" applyFont="1" applyFill="1" applyBorder="1" applyAlignment="1" applyProtection="1">
      <alignment horizontal="center" vertical="center"/>
    </xf>
    <xf numFmtId="0" fontId="3" fillId="0" borderId="0" xfId="407" applyFont="1"/>
    <xf numFmtId="0" fontId="37" fillId="0" borderId="28" xfId="407" applyFont="1" applyBorder="1" applyAlignment="1">
      <alignment vertical="center"/>
    </xf>
    <xf numFmtId="0" fontId="37" fillId="0" borderId="44" xfId="407" applyFont="1" applyBorder="1" applyAlignment="1">
      <alignment vertical="center"/>
    </xf>
    <xf numFmtId="0" fontId="3" fillId="0" borderId="44" xfId="407" applyFont="1" applyBorder="1"/>
    <xf numFmtId="0" fontId="3" fillId="0" borderId="8" xfId="407" applyFont="1" applyBorder="1"/>
    <xf numFmtId="0" fontId="37" fillId="0" borderId="53" xfId="407" applyFont="1" applyBorder="1" applyAlignment="1">
      <alignment vertical="center"/>
    </xf>
    <xf numFmtId="0" fontId="37" fillId="0" borderId="0" xfId="407" applyFont="1" applyBorder="1" applyAlignment="1">
      <alignment vertical="center"/>
    </xf>
    <xf numFmtId="0" fontId="3" fillId="0" borderId="0" xfId="407" applyFont="1" applyBorder="1"/>
    <xf numFmtId="0" fontId="3" fillId="0" borderId="60" xfId="407" applyFont="1" applyBorder="1"/>
    <xf numFmtId="0" fontId="22" fillId="0" borderId="53" xfId="407" applyFont="1" applyBorder="1" applyAlignment="1">
      <alignment vertical="center"/>
    </xf>
    <xf numFmtId="0" fontId="38" fillId="0" borderId="0" xfId="1" applyFont="1" applyBorder="1" applyAlignment="1">
      <alignment horizontal="left"/>
    </xf>
    <xf numFmtId="0" fontId="3" fillId="0" borderId="52" xfId="407" applyFont="1" applyBorder="1"/>
    <xf numFmtId="0" fontId="3" fillId="0" borderId="48" xfId="407" applyFont="1" applyBorder="1"/>
    <xf numFmtId="0" fontId="3" fillId="0" borderId="61" xfId="407" applyFont="1" applyBorder="1"/>
    <xf numFmtId="0" fontId="18" fillId="0" borderId="0" xfId="409" applyNumberFormat="1" applyFont="1" applyBorder="1" applyAlignment="1">
      <alignment vertical="center" wrapText="1"/>
    </xf>
    <xf numFmtId="0" fontId="14" fillId="0" borderId="0" xfId="407" applyFont="1" applyBorder="1" applyAlignment="1">
      <alignment horizontal="center" vertical="center"/>
    </xf>
    <xf numFmtId="172" fontId="5" fillId="29" borderId="62" xfId="548" applyFont="1" applyFill="1" applyBorder="1" applyAlignment="1" applyProtection="1">
      <alignment vertical="center" wrapText="1"/>
    </xf>
    <xf numFmtId="0" fontId="16" fillId="30" borderId="1" xfId="407" applyFont="1" applyFill="1" applyBorder="1" applyAlignment="1"/>
    <xf numFmtId="0" fontId="3" fillId="0" borderId="0" xfId="407" applyFont="1" applyFill="1"/>
    <xf numFmtId="9" fontId="3" fillId="0" borderId="0" xfId="407" applyNumberFormat="1" applyFont="1"/>
    <xf numFmtId="10" fontId="14" fillId="31" borderId="1" xfId="410" applyNumberFormat="1" applyFont="1" applyFill="1" applyBorder="1" applyAlignment="1" applyProtection="1">
      <alignment horizontal="center" vertical="center" wrapText="1"/>
    </xf>
    <xf numFmtId="0" fontId="14" fillId="31" borderId="1" xfId="407" applyFont="1" applyFill="1" applyBorder="1" applyAlignment="1">
      <alignment vertical="center" wrapText="1"/>
    </xf>
    <xf numFmtId="49" fontId="3" fillId="0" borderId="0" xfId="407" applyNumberFormat="1" applyFont="1"/>
    <xf numFmtId="172" fontId="14" fillId="0" borderId="0" xfId="412" applyFont="1" applyFill="1" applyBorder="1" applyAlignment="1" applyProtection="1">
      <alignment vertical="center"/>
    </xf>
    <xf numFmtId="4" fontId="3" fillId="0" borderId="0" xfId="407" applyNumberFormat="1" applyFont="1"/>
    <xf numFmtId="10" fontId="19" fillId="0" borderId="1" xfId="1" applyNumberFormat="1" applyFont="1" applyFill="1" applyBorder="1" applyAlignment="1">
      <alignment horizontal="center" vertical="center"/>
    </xf>
    <xf numFmtId="172" fontId="19" fillId="0" borderId="1" xfId="411" applyFont="1" applyFill="1" applyBorder="1" applyAlignment="1" applyProtection="1">
      <alignment horizontal="center" vertical="center"/>
    </xf>
    <xf numFmtId="172" fontId="5" fillId="0" borderId="0" xfId="548" applyFont="1" applyFill="1" applyBorder="1" applyAlignment="1" applyProtection="1">
      <alignment horizontal="center" vertical="center"/>
    </xf>
    <xf numFmtId="174" fontId="14" fillId="31" borderId="1" xfId="407" applyNumberFormat="1" applyFont="1" applyFill="1" applyBorder="1" applyAlignment="1">
      <alignment horizontal="center" vertical="center" wrapText="1"/>
    </xf>
    <xf numFmtId="0" fontId="16" fillId="0" borderId="0" xfId="407" applyFont="1" applyBorder="1" applyAlignment="1">
      <alignment horizontal="center" vertical="center"/>
    </xf>
    <xf numFmtId="172" fontId="5" fillId="29" borderId="0" xfId="548" applyFont="1" applyFill="1" applyBorder="1" applyAlignment="1" applyProtection="1">
      <alignment horizontal="center" vertical="center" wrapText="1"/>
    </xf>
    <xf numFmtId="0" fontId="3" fillId="0" borderId="44" xfId="407" applyFont="1" applyBorder="1" applyAlignment="1">
      <alignment horizontal="center" vertical="center"/>
    </xf>
    <xf numFmtId="0" fontId="3" fillId="0" borderId="0" xfId="407" applyFont="1" applyBorder="1" applyAlignment="1">
      <alignment horizontal="center" vertical="center"/>
    </xf>
    <xf numFmtId="0" fontId="3" fillId="0" borderId="48" xfId="407" applyFont="1" applyBorder="1" applyAlignment="1">
      <alignment horizontal="center" vertical="center"/>
    </xf>
    <xf numFmtId="0" fontId="5" fillId="30" borderId="1" xfId="407" applyFont="1" applyFill="1" applyBorder="1" applyAlignment="1">
      <alignment horizontal="center" vertical="center"/>
    </xf>
    <xf numFmtId="0" fontId="3" fillId="0" borderId="0" xfId="407" applyFont="1" applyAlignment="1">
      <alignment horizontal="center" vertical="center"/>
    </xf>
    <xf numFmtId="0" fontId="3" fillId="0" borderId="0" xfId="407" applyNumberFormat="1" applyFont="1" applyAlignment="1">
      <alignment horizontal="center" vertical="center"/>
    </xf>
    <xf numFmtId="0" fontId="3" fillId="0" borderId="0" xfId="407" quotePrefix="1" applyAlignment="1">
      <alignment horizontal="center" vertical="center"/>
    </xf>
    <xf numFmtId="10" fontId="19" fillId="32" borderId="1" xfId="1" applyNumberFormat="1" applyFont="1" applyFill="1" applyBorder="1" applyAlignment="1">
      <alignment horizontal="center" vertical="center"/>
    </xf>
    <xf numFmtId="174" fontId="19" fillId="32" borderId="1" xfId="411" applyNumberFormat="1" applyFont="1" applyFill="1" applyBorder="1" applyAlignment="1" applyProtection="1">
      <alignment horizontal="center" vertical="center"/>
    </xf>
    <xf numFmtId="4" fontId="14" fillId="31" borderId="1" xfId="407" applyNumberFormat="1" applyFont="1" applyFill="1" applyBorder="1" applyAlignment="1">
      <alignment horizontal="center" vertical="center" wrapText="1"/>
    </xf>
    <xf numFmtId="10" fontId="14" fillId="31" borderId="1" xfId="407" applyNumberFormat="1" applyFont="1" applyFill="1" applyBorder="1" applyAlignment="1">
      <alignment horizontal="center" vertical="center" wrapText="1"/>
    </xf>
    <xf numFmtId="0" fontId="19" fillId="18" borderId="47" xfId="0" applyFont="1" applyFill="1" applyBorder="1" applyAlignment="1" applyProtection="1">
      <alignment horizontal="left" vertical="center" wrapText="1"/>
      <protection locked="0"/>
    </xf>
    <xf numFmtId="0" fontId="19" fillId="18" borderId="45" xfId="0" applyFont="1" applyFill="1" applyBorder="1" applyAlignment="1" applyProtection="1">
      <alignment horizontal="left" vertical="center" wrapText="1"/>
      <protection locked="0"/>
    </xf>
    <xf numFmtId="0" fontId="19" fillId="0" borderId="0" xfId="1" applyFont="1" applyBorder="1" applyAlignment="1">
      <alignment horizontal="left"/>
    </xf>
    <xf numFmtId="0" fontId="20" fillId="18" borderId="0" xfId="0" applyFont="1" applyFill="1" applyBorder="1" applyAlignment="1" applyProtection="1">
      <alignment horizontal="center" wrapText="1"/>
      <protection locked="0"/>
    </xf>
    <xf numFmtId="0" fontId="20" fillId="18" borderId="0" xfId="0" applyFont="1" applyFill="1" applyBorder="1" applyAlignment="1" applyProtection="1">
      <alignment horizontal="center" vertical="center" wrapText="1"/>
      <protection locked="0"/>
    </xf>
    <xf numFmtId="0" fontId="22" fillId="18" borderId="35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 applyProtection="1">
      <alignment horizontal="center" vertical="center"/>
      <protection locked="0"/>
    </xf>
    <xf numFmtId="0" fontId="24" fillId="25" borderId="22" xfId="0" applyFont="1" applyFill="1" applyBorder="1" applyAlignment="1" applyProtection="1">
      <alignment horizontal="center" vertical="center"/>
      <protection locked="0"/>
    </xf>
    <xf numFmtId="0" fontId="24" fillId="25" borderId="23" xfId="0" applyFont="1" applyFill="1" applyBorder="1" applyAlignment="1" applyProtection="1">
      <alignment horizontal="center" vertical="center"/>
      <protection locked="0"/>
    </xf>
    <xf numFmtId="0" fontId="24" fillId="25" borderId="50" xfId="0" applyFont="1" applyFill="1" applyBorder="1" applyAlignment="1" applyProtection="1">
      <alignment horizontal="center" vertical="center"/>
      <protection locked="0"/>
    </xf>
    <xf numFmtId="0" fontId="24" fillId="25" borderId="48" xfId="0" applyFont="1" applyFill="1" applyBorder="1" applyAlignment="1" applyProtection="1">
      <alignment horizontal="center" vertical="center"/>
      <protection locked="0"/>
    </xf>
    <xf numFmtId="0" fontId="24" fillId="25" borderId="51" xfId="0" applyFont="1" applyFill="1" applyBorder="1" applyAlignment="1" applyProtection="1">
      <alignment horizontal="center" vertical="center"/>
      <protection locked="0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3" xfId="0" applyBorder="1"/>
    <xf numFmtId="0" fontId="0" fillId="0" borderId="0" xfId="0" applyBorder="1"/>
    <xf numFmtId="0" fontId="0" fillId="0" borderId="18" xfId="0" applyBorder="1"/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" fillId="15" borderId="24" xfId="0" applyFont="1" applyFill="1" applyBorder="1" applyAlignment="1">
      <alignment horizontal="center"/>
    </xf>
    <xf numFmtId="0" fontId="1" fillId="15" borderId="22" xfId="0" applyFont="1" applyFill="1" applyBorder="1" applyAlignment="1">
      <alignment horizontal="center"/>
    </xf>
    <xf numFmtId="0" fontId="1" fillId="15" borderId="2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15" borderId="4" xfId="0" applyFill="1" applyBorder="1" applyAlignment="1">
      <alignment horizontal="center" vertical="center" wrapText="1"/>
    </xf>
    <xf numFmtId="0" fontId="0" fillId="15" borderId="5" xfId="0" applyFill="1" applyBorder="1" applyAlignment="1">
      <alignment horizontal="center" vertical="center" wrapText="1"/>
    </xf>
    <xf numFmtId="0" fontId="0" fillId="15" borderId="15" xfId="0" applyFill="1" applyBorder="1" applyAlignment="1">
      <alignment horizontal="center" vertical="center" wrapText="1"/>
    </xf>
    <xf numFmtId="0" fontId="0" fillId="15" borderId="16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left" vertical="center"/>
    </xf>
    <xf numFmtId="0" fontId="10" fillId="16" borderId="11" xfId="0" applyFont="1" applyFill="1" applyBorder="1" applyAlignment="1">
      <alignment horizontal="left" vertical="center"/>
    </xf>
    <xf numFmtId="0" fontId="0" fillId="17" borderId="6" xfId="0" applyFont="1" applyFill="1" applyBorder="1" applyAlignment="1">
      <alignment horizontal="left" vertical="center"/>
    </xf>
    <xf numFmtId="0" fontId="0" fillId="17" borderId="17" xfId="0" applyFont="1" applyFill="1" applyBorder="1" applyAlignment="1">
      <alignment horizontal="left" vertical="center"/>
    </xf>
    <xf numFmtId="0" fontId="25" fillId="24" borderId="3" xfId="0" applyFont="1" applyFill="1" applyBorder="1" applyAlignment="1">
      <alignment horizontal="center" vertical="center"/>
    </xf>
    <xf numFmtId="0" fontId="25" fillId="24" borderId="9" xfId="0" applyFont="1" applyFill="1" applyBorder="1" applyAlignment="1">
      <alignment horizontal="center" vertical="center"/>
    </xf>
    <xf numFmtId="0" fontId="25" fillId="24" borderId="14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/>
    </xf>
    <xf numFmtId="0" fontId="1" fillId="15" borderId="9" xfId="0" applyFont="1" applyFill="1" applyBorder="1" applyAlignment="1">
      <alignment horizontal="center"/>
    </xf>
    <xf numFmtId="0" fontId="1" fillId="15" borderId="14" xfId="0" applyFont="1" applyFill="1" applyBorder="1" applyAlignment="1">
      <alignment horizontal="center"/>
    </xf>
    <xf numFmtId="0" fontId="5" fillId="19" borderId="4" xfId="0" applyFont="1" applyFill="1" applyBorder="1" applyAlignment="1">
      <alignment horizontal="center" vertical="center"/>
    </xf>
    <xf numFmtId="0" fontId="5" fillId="19" borderId="11" xfId="0" applyFont="1" applyFill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left"/>
    </xf>
    <xf numFmtId="10" fontId="3" fillId="0" borderId="17" xfId="0" applyNumberFormat="1" applyFont="1" applyBorder="1" applyAlignment="1">
      <alignment horizontal="left"/>
    </xf>
    <xf numFmtId="4" fontId="0" fillId="0" borderId="27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4" fontId="1" fillId="21" borderId="12" xfId="0" applyNumberFormat="1" applyFont="1" applyFill="1" applyBorder="1"/>
    <xf numFmtId="4" fontId="1" fillId="21" borderId="14" xfId="0" applyNumberFormat="1" applyFont="1" applyFill="1" applyBorder="1"/>
    <xf numFmtId="10" fontId="0" fillId="21" borderId="25" xfId="384" applyNumberFormat="1" applyFont="1" applyFill="1" applyBorder="1" applyAlignment="1">
      <alignment horizontal="center" vertical="center"/>
    </xf>
    <xf numFmtId="10" fontId="0" fillId="21" borderId="33" xfId="384" applyNumberFormat="1" applyFont="1" applyFill="1" applyBorder="1" applyAlignment="1">
      <alignment horizontal="center" vertical="center"/>
    </xf>
    <xf numFmtId="4" fontId="0" fillId="17" borderId="28" xfId="0" applyNumberFormat="1" applyFill="1" applyBorder="1" applyAlignment="1">
      <alignment horizontal="center" wrapText="1"/>
    </xf>
    <xf numFmtId="4" fontId="0" fillId="17" borderId="8" xfId="0" applyNumberFormat="1" applyFill="1" applyBorder="1" applyAlignment="1">
      <alignment horizontal="center" wrapText="1"/>
    </xf>
    <xf numFmtId="4" fontId="0" fillId="17" borderId="40" xfId="0" applyNumberFormat="1" applyFill="1" applyBorder="1" applyAlignment="1">
      <alignment horizontal="center" wrapText="1"/>
    </xf>
    <xf numFmtId="4" fontId="0" fillId="17" borderId="41" xfId="0" applyNumberFormat="1" applyFill="1" applyBorder="1" applyAlignment="1">
      <alignment horizontal="center" wrapText="1"/>
    </xf>
    <xf numFmtId="0" fontId="1" fillId="0" borderId="1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0" fontId="1" fillId="21" borderId="31" xfId="0" applyFont="1" applyFill="1" applyBorder="1" applyAlignment="1">
      <alignment horizontal="center"/>
    </xf>
    <xf numFmtId="0" fontId="1" fillId="21" borderId="10" xfId="0" applyFont="1" applyFill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4" fontId="0" fillId="0" borderId="19" xfId="0" applyNumberFormat="1" applyBorder="1" applyAlignment="1">
      <alignment horizontal="left" vertical="center" wrapText="1"/>
    </xf>
    <xf numFmtId="4" fontId="0" fillId="0" borderId="20" xfId="0" applyNumberFormat="1" applyBorder="1" applyAlignment="1">
      <alignment horizontal="left" vertical="center" wrapText="1"/>
    </xf>
    <xf numFmtId="4" fontId="0" fillId="0" borderId="21" xfId="0" applyNumberFormat="1" applyBorder="1" applyAlignment="1">
      <alignment horizontal="left" vertical="center" wrapText="1"/>
    </xf>
    <xf numFmtId="174" fontId="1" fillId="21" borderId="12" xfId="0" applyNumberFormat="1" applyFont="1" applyFill="1" applyBorder="1" applyAlignment="1">
      <alignment horizontal="center"/>
    </xf>
    <xf numFmtId="174" fontId="1" fillId="21" borderId="14" xfId="0" applyNumberFormat="1" applyFont="1" applyFill="1" applyBorder="1" applyAlignment="1">
      <alignment horizontal="center"/>
    </xf>
    <xf numFmtId="0" fontId="1" fillId="21" borderId="11" xfId="0" applyFont="1" applyFill="1" applyBorder="1" applyAlignment="1">
      <alignment horizontal="center"/>
    </xf>
    <xf numFmtId="0" fontId="1" fillId="21" borderId="5" xfId="0" applyFont="1" applyFill="1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0" fontId="1" fillId="17" borderId="10" xfId="0" applyFont="1" applyFill="1" applyBorder="1" applyAlignment="1">
      <alignment horizontal="left"/>
    </xf>
    <xf numFmtId="0" fontId="1" fillId="17" borderId="12" xfId="0" applyFont="1" applyFill="1" applyBorder="1" applyAlignment="1">
      <alignment horizontal="left"/>
    </xf>
    <xf numFmtId="0" fontId="1" fillId="17" borderId="32" xfId="0" applyFont="1" applyFill="1" applyBorder="1" applyAlignment="1">
      <alignment horizontal="left"/>
    </xf>
    <xf numFmtId="0" fontId="1" fillId="17" borderId="9" xfId="0" applyFont="1" applyFill="1" applyBorder="1" applyAlignment="1">
      <alignment horizontal="left"/>
    </xf>
    <xf numFmtId="0" fontId="1" fillId="17" borderId="14" xfId="0" applyFont="1" applyFill="1" applyBorder="1" applyAlignment="1">
      <alignment horizontal="left"/>
    </xf>
    <xf numFmtId="0" fontId="1" fillId="17" borderId="31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center"/>
    </xf>
    <xf numFmtId="2" fontId="0" fillId="0" borderId="43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left" vertical="center" wrapText="1"/>
    </xf>
    <xf numFmtId="4" fontId="0" fillId="0" borderId="0" xfId="0" applyNumberFormat="1" applyBorder="1" applyAlignment="1">
      <alignment horizontal="left" vertical="center" wrapText="1"/>
    </xf>
    <xf numFmtId="4" fontId="0" fillId="0" borderId="18" xfId="0" applyNumberFormat="1" applyBorder="1" applyAlignment="1">
      <alignment horizontal="left" vertical="center" wrapText="1"/>
    </xf>
    <xf numFmtId="174" fontId="1" fillId="17" borderId="63" xfId="0" applyNumberFormat="1" applyFont="1" applyFill="1" applyBorder="1" applyAlignment="1">
      <alignment horizontal="center" vertical="center"/>
    </xf>
    <xf numFmtId="174" fontId="1" fillId="17" borderId="29" xfId="0" applyNumberFormat="1" applyFont="1" applyFill="1" applyBorder="1" applyAlignment="1">
      <alignment horizontal="center" vertical="center"/>
    </xf>
    <xf numFmtId="174" fontId="1" fillId="17" borderId="33" xfId="0" applyNumberFormat="1" applyFont="1" applyFill="1" applyBorder="1" applyAlignment="1">
      <alignment horizontal="center" vertical="center"/>
    </xf>
    <xf numFmtId="4" fontId="0" fillId="0" borderId="27" xfId="0" applyNumberFormat="1" applyBorder="1"/>
    <xf numFmtId="4" fontId="0" fillId="0" borderId="45" xfId="0" applyNumberFormat="1" applyBorder="1"/>
    <xf numFmtId="0" fontId="1" fillId="21" borderId="42" xfId="0" applyFont="1" applyFill="1" applyBorder="1" applyAlignment="1">
      <alignment horizontal="center"/>
    </xf>
    <xf numFmtId="0" fontId="1" fillId="21" borderId="46" xfId="0" applyFont="1" applyFill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9" fillId="15" borderId="4" xfId="0" applyFont="1" applyFill="1" applyBorder="1" applyAlignment="1">
      <alignment horizontal="center"/>
    </xf>
    <xf numFmtId="0" fontId="9" fillId="15" borderId="11" xfId="0" applyFont="1" applyFill="1" applyBorder="1" applyAlignment="1">
      <alignment horizontal="center"/>
    </xf>
    <xf numFmtId="0" fontId="9" fillId="15" borderId="42" xfId="0" applyFont="1" applyFill="1" applyBorder="1" applyAlignment="1">
      <alignment horizontal="center"/>
    </xf>
    <xf numFmtId="0" fontId="9" fillId="15" borderId="5" xfId="0" applyFont="1" applyFill="1" applyBorder="1" applyAlignment="1">
      <alignment horizontal="center"/>
    </xf>
    <xf numFmtId="0" fontId="1" fillId="17" borderId="34" xfId="0" applyFont="1" applyFill="1" applyBorder="1" applyAlignment="1">
      <alignment horizontal="left"/>
    </xf>
    <xf numFmtId="0" fontId="1" fillId="17" borderId="35" xfId="0" applyFont="1" applyFill="1" applyBorder="1" applyAlignment="1">
      <alignment horizontal="left"/>
    </xf>
    <xf numFmtId="0" fontId="1" fillId="17" borderId="36" xfId="0" applyFont="1" applyFill="1" applyBorder="1" applyAlignment="1">
      <alignment horizontal="left"/>
    </xf>
    <xf numFmtId="0" fontId="1" fillId="17" borderId="10" xfId="0" applyFont="1" applyFill="1" applyBorder="1" applyAlignment="1">
      <alignment horizontal="left" vertical="center"/>
    </xf>
    <xf numFmtId="0" fontId="1" fillId="17" borderId="12" xfId="0" applyFont="1" applyFill="1" applyBorder="1" applyAlignment="1">
      <alignment horizontal="left" vertical="center"/>
    </xf>
    <xf numFmtId="0" fontId="1" fillId="17" borderId="32" xfId="0" applyFont="1" applyFill="1" applyBorder="1" applyAlignment="1">
      <alignment horizontal="left" vertical="center"/>
    </xf>
    <xf numFmtId="174" fontId="0" fillId="0" borderId="27" xfId="0" applyNumberFormat="1" applyBorder="1" applyAlignment="1">
      <alignment horizontal="center"/>
    </xf>
    <xf numFmtId="174" fontId="0" fillId="0" borderId="45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172" fontId="36" fillId="0" borderId="54" xfId="408" applyNumberFormat="1" applyFont="1" applyFill="1" applyBorder="1" applyAlignment="1">
      <alignment horizontal="center" vertical="center" wrapText="1"/>
    </xf>
    <xf numFmtId="172" fontId="36" fillId="0" borderId="55" xfId="408" applyNumberFormat="1" applyFont="1" applyFill="1" applyBorder="1" applyAlignment="1">
      <alignment horizontal="center" vertical="center" wrapText="1"/>
    </xf>
    <xf numFmtId="172" fontId="36" fillId="0" borderId="56" xfId="408" applyNumberFormat="1" applyFont="1" applyFill="1" applyBorder="1" applyAlignment="1">
      <alignment horizontal="center" vertical="center" wrapText="1"/>
    </xf>
    <xf numFmtId="172" fontId="36" fillId="0" borderId="57" xfId="408" applyNumberFormat="1" applyFont="1" applyFill="1" applyBorder="1" applyAlignment="1">
      <alignment horizontal="center" vertical="center" wrapText="1"/>
    </xf>
    <xf numFmtId="172" fontId="36" fillId="0" borderId="58" xfId="408" applyNumberFormat="1" applyFont="1" applyFill="1" applyBorder="1" applyAlignment="1">
      <alignment horizontal="center" vertical="center" wrapText="1"/>
    </xf>
    <xf numFmtId="172" fontId="36" fillId="0" borderId="59" xfId="408" applyNumberFormat="1" applyFont="1" applyFill="1" applyBorder="1" applyAlignment="1">
      <alignment horizontal="center" vertical="center" wrapText="1"/>
    </xf>
    <xf numFmtId="49" fontId="16" fillId="0" borderId="0" xfId="407" applyNumberFormat="1" applyFont="1" applyBorder="1" applyAlignment="1">
      <alignment horizontal="left" vertical="center"/>
    </xf>
    <xf numFmtId="49" fontId="16" fillId="0" borderId="60" xfId="407" applyNumberFormat="1" applyFont="1" applyBorder="1" applyAlignment="1">
      <alignment horizontal="left" vertical="center"/>
    </xf>
    <xf numFmtId="0" fontId="14" fillId="0" borderId="1" xfId="407" applyFont="1" applyBorder="1" applyAlignment="1">
      <alignment horizontal="left" vertical="center" wrapText="1"/>
    </xf>
    <xf numFmtId="49" fontId="12" fillId="30" borderId="1" xfId="409" applyNumberFormat="1" applyFont="1" applyFill="1" applyBorder="1" applyAlignment="1">
      <alignment horizontal="center" vertical="center"/>
    </xf>
    <xf numFmtId="4" fontId="5" fillId="29" borderId="27" xfId="548" applyNumberFormat="1" applyFont="1" applyFill="1" applyBorder="1" applyAlignment="1" applyProtection="1">
      <alignment horizontal="center" vertical="center" wrapText="1"/>
    </xf>
    <xf numFmtId="4" fontId="5" fillId="29" borderId="47" xfId="548" applyNumberFormat="1" applyFont="1" applyFill="1" applyBorder="1" applyAlignment="1" applyProtection="1">
      <alignment horizontal="center" vertical="center" wrapText="1"/>
    </xf>
    <xf numFmtId="4" fontId="5" fillId="29" borderId="62" xfId="548" applyNumberFormat="1" applyFont="1" applyFill="1" applyBorder="1" applyAlignment="1" applyProtection="1">
      <alignment horizontal="center" vertical="center" wrapText="1"/>
    </xf>
    <xf numFmtId="0" fontId="39" fillId="29" borderId="27" xfId="407" applyFont="1" applyFill="1" applyBorder="1" applyAlignment="1">
      <alignment horizontal="left" vertical="center" wrapText="1"/>
    </xf>
    <xf numFmtId="0" fontId="39" fillId="29" borderId="47" xfId="407" applyFont="1" applyFill="1" applyBorder="1" applyAlignment="1">
      <alignment horizontal="left" vertical="center" wrapText="1"/>
    </xf>
    <xf numFmtId="0" fontId="39" fillId="29" borderId="62" xfId="407" applyFont="1" applyFill="1" applyBorder="1" applyAlignment="1">
      <alignment horizontal="left" vertical="center" wrapText="1"/>
    </xf>
    <xf numFmtId="174" fontId="14" fillId="0" borderId="1" xfId="407" applyNumberFormat="1" applyFont="1" applyBorder="1" applyAlignment="1">
      <alignment horizontal="center" vertical="center"/>
    </xf>
    <xf numFmtId="49" fontId="16" fillId="30" borderId="1" xfId="407" applyNumberFormat="1" applyFont="1" applyFill="1" applyBorder="1" applyAlignment="1">
      <alignment horizontal="center" vertical="center" wrapText="1"/>
    </xf>
    <xf numFmtId="0" fontId="16" fillId="30" borderId="1" xfId="407" applyFont="1" applyFill="1" applyBorder="1" applyAlignment="1">
      <alignment horizontal="center" vertical="center" wrapText="1"/>
    </xf>
    <xf numFmtId="0" fontId="14" fillId="30" borderId="1" xfId="407" applyFont="1" applyFill="1" applyBorder="1" applyAlignment="1">
      <alignment horizontal="center" vertical="center" wrapText="1"/>
    </xf>
    <xf numFmtId="0" fontId="16" fillId="30" borderId="27" xfId="407" applyFont="1" applyFill="1" applyBorder="1" applyAlignment="1">
      <alignment horizontal="center" vertical="center" wrapText="1"/>
    </xf>
    <xf numFmtId="0" fontId="16" fillId="30" borderId="47" xfId="407" applyFont="1" applyFill="1" applyBorder="1" applyAlignment="1">
      <alignment horizontal="center" vertical="center" wrapText="1"/>
    </xf>
    <xf numFmtId="0" fontId="16" fillId="30" borderId="62" xfId="407" applyFont="1" applyFill="1" applyBorder="1" applyAlignment="1">
      <alignment horizontal="center" vertical="center" wrapText="1"/>
    </xf>
    <xf numFmtId="0" fontId="16" fillId="0" borderId="1" xfId="407" applyNumberFormat="1" applyFont="1" applyBorder="1" applyAlignment="1">
      <alignment horizontal="center" vertical="center"/>
    </xf>
    <xf numFmtId="0" fontId="16" fillId="0" borderId="37" xfId="407" applyNumberFormat="1" applyFont="1" applyBorder="1" applyAlignment="1">
      <alignment horizontal="left" vertical="center"/>
    </xf>
    <xf numFmtId="0" fontId="16" fillId="0" borderId="38" xfId="407" applyNumberFormat="1" applyFont="1" applyBorder="1" applyAlignment="1">
      <alignment horizontal="left" vertical="center"/>
    </xf>
    <xf numFmtId="10" fontId="16" fillId="0" borderId="1" xfId="407" applyNumberFormat="1" applyFont="1" applyBorder="1" applyAlignment="1">
      <alignment horizontal="center" vertical="center"/>
    </xf>
    <xf numFmtId="0" fontId="16" fillId="0" borderId="37" xfId="407" applyNumberFormat="1" applyFont="1" applyBorder="1" applyAlignment="1">
      <alignment horizontal="center" vertical="center"/>
    </xf>
    <xf numFmtId="0" fontId="16" fillId="0" borderId="38" xfId="407" applyNumberFormat="1" applyFont="1" applyBorder="1" applyAlignment="1">
      <alignment horizontal="center" vertical="center"/>
    </xf>
    <xf numFmtId="0" fontId="16" fillId="0" borderId="37" xfId="407" applyNumberFormat="1" applyFont="1" applyBorder="1" applyAlignment="1">
      <alignment horizontal="left" vertical="center" wrapText="1"/>
    </xf>
    <xf numFmtId="0" fontId="16" fillId="0" borderId="38" xfId="407" applyNumberFormat="1" applyFont="1" applyBorder="1" applyAlignment="1">
      <alignment horizontal="left" vertical="center" wrapText="1"/>
    </xf>
    <xf numFmtId="10" fontId="16" fillId="0" borderId="37" xfId="407" applyNumberFormat="1" applyFont="1" applyBorder="1" applyAlignment="1">
      <alignment horizontal="center" vertical="center"/>
    </xf>
    <xf numFmtId="174" fontId="14" fillId="0" borderId="37" xfId="407" applyNumberFormat="1" applyFont="1" applyBorder="1" applyAlignment="1">
      <alignment horizontal="center" vertical="center"/>
    </xf>
    <xf numFmtId="174" fontId="14" fillId="0" borderId="38" xfId="407" applyNumberFormat="1" applyFont="1" applyBorder="1" applyAlignment="1">
      <alignment horizontal="center" vertical="center"/>
    </xf>
    <xf numFmtId="172" fontId="14" fillId="0" borderId="0" xfId="412" applyFont="1" applyFill="1" applyBorder="1" applyAlignment="1" applyProtection="1">
      <alignment horizontal="center" vertical="center"/>
    </xf>
    <xf numFmtId="0" fontId="14" fillId="31" borderId="27" xfId="407" applyFont="1" applyFill="1" applyBorder="1" applyAlignment="1">
      <alignment vertical="center" wrapText="1"/>
    </xf>
    <xf numFmtId="0" fontId="14" fillId="31" borderId="62" xfId="407" applyFont="1" applyFill="1" applyBorder="1" applyAlignment="1">
      <alignment vertical="center" wrapText="1"/>
    </xf>
    <xf numFmtId="0" fontId="14" fillId="31" borderId="1" xfId="407" applyFont="1" applyFill="1" applyBorder="1" applyAlignment="1">
      <alignment vertical="center" wrapText="1"/>
    </xf>
    <xf numFmtId="0" fontId="19" fillId="0" borderId="0" xfId="408" applyFont="1" applyFill="1" applyBorder="1" applyAlignment="1" applyProtection="1">
      <alignment horizontal="center" vertical="center"/>
    </xf>
  </cellXfs>
  <cellStyles count="591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3 2" xfId="414"/>
    <cellStyle name="60% - Ênfase4 2" xfId="415"/>
    <cellStyle name="60% - Ênfase6 2" xfId="416"/>
    <cellStyle name="Comma 2" xfId="16"/>
    <cellStyle name="Data" xfId="417"/>
    <cellStyle name="Data 2" xfId="418"/>
    <cellStyle name="Excel Built-in Normal" xfId="398"/>
    <cellStyle name="Excel_BuiltIn_Comma" xfId="419"/>
    <cellStyle name="Fixo" xfId="420"/>
    <cellStyle name="Fixo 2" xfId="421"/>
    <cellStyle name="Heading" xfId="422"/>
    <cellStyle name="Heading1" xfId="423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 2" xfId="424"/>
    <cellStyle name="Hyperlink 2 2" xfId="425"/>
    <cellStyle name="Hyperlink seguido" xfId="386" builtinId="9" hidden="1"/>
    <cellStyle name="Hyperlink seguido" xfId="388" builtinId="9" hidden="1"/>
    <cellStyle name="Hyperlink seguido" xfId="390" builtinId="9" hidden="1"/>
    <cellStyle name="Hyperlink seguido" xfId="392" builtinId="9" hidden="1"/>
    <cellStyle name="Hyperlink seguido" xfId="394" builtinId="9" hidden="1"/>
    <cellStyle name="Hyperlink seguido" xfId="396" builtinId="9" hidden="1"/>
    <cellStyle name="Moeda 2" xfId="17"/>
    <cellStyle name="Moeda 2 2" xfId="18"/>
    <cellStyle name="Moeda 2 2 2" xfId="400"/>
    <cellStyle name="Moeda 2 3" xfId="19"/>
    <cellStyle name="Moeda 2 4" xfId="399"/>
    <cellStyle name="Moeda 3" xfId="20"/>
    <cellStyle name="Moeda 3 2" xfId="426"/>
    <cellStyle name="Moeda 3 2 2" xfId="427"/>
    <cellStyle name="Moeda 3 2 2 2" xfId="428"/>
    <cellStyle name="Moeda 3 2 3" xfId="429"/>
    <cellStyle name="Moeda 3 3" xfId="430"/>
    <cellStyle name="Moeda 3 3 2" xfId="431"/>
    <cellStyle name="Moeda 3 4" xfId="432"/>
    <cellStyle name="Moeda 4" xfId="401"/>
    <cellStyle name="Moeda 4 2" xfId="433"/>
    <cellStyle name="Moeda 4 2 2" xfId="434"/>
    <cellStyle name="Moeda 4 3" xfId="435"/>
    <cellStyle name="Moeda 5" xfId="406"/>
    <cellStyle name="Moeda 6" xfId="436"/>
    <cellStyle name="Normal" xfId="0" builtinId="0"/>
    <cellStyle name="Normal 10 10" xfId="21"/>
    <cellStyle name="Normal 10 11" xfId="22"/>
    <cellStyle name="Normal 10 12" xfId="23"/>
    <cellStyle name="Normal 10 13" xfId="24"/>
    <cellStyle name="Normal 10 14" xfId="25"/>
    <cellStyle name="Normal 10 15" xfId="26"/>
    <cellStyle name="Normal 10 16" xfId="27"/>
    <cellStyle name="Normal 10 17" xfId="28"/>
    <cellStyle name="Normal 10 18" xfId="29"/>
    <cellStyle name="Normal 10 19" xfId="30"/>
    <cellStyle name="Normal 10 2" xfId="31"/>
    <cellStyle name="Normal 10 20" xfId="32"/>
    <cellStyle name="Normal 10 21" xfId="33"/>
    <cellStyle name="Normal 10 22" xfId="34"/>
    <cellStyle name="Normal 10 23" xfId="35"/>
    <cellStyle name="Normal 10 24" xfId="36"/>
    <cellStyle name="Normal 10 25" xfId="37"/>
    <cellStyle name="Normal 10 26" xfId="38"/>
    <cellStyle name="Normal 10 27" xfId="39"/>
    <cellStyle name="Normal 10 28" xfId="40"/>
    <cellStyle name="Normal 10 29" xfId="41"/>
    <cellStyle name="Normal 10 3" xfId="42"/>
    <cellStyle name="Normal 10 30" xfId="43"/>
    <cellStyle name="Normal 10 31" xfId="44"/>
    <cellStyle name="Normal 10 32" xfId="45"/>
    <cellStyle name="Normal 10 33" xfId="46"/>
    <cellStyle name="Normal 10 34" xfId="47"/>
    <cellStyle name="Normal 10 35" xfId="48"/>
    <cellStyle name="Normal 10 36" xfId="49"/>
    <cellStyle name="Normal 10 37" xfId="50"/>
    <cellStyle name="Normal 10 38" xfId="51"/>
    <cellStyle name="Normal 10 39" xfId="52"/>
    <cellStyle name="Normal 10 4" xfId="53"/>
    <cellStyle name="Normal 10 5" xfId="54"/>
    <cellStyle name="Normal 10 6" xfId="55"/>
    <cellStyle name="Normal 10 7" xfId="56"/>
    <cellStyle name="Normal 10 8" xfId="57"/>
    <cellStyle name="Normal 10 9" xfId="58"/>
    <cellStyle name="Normal 11 10" xfId="59"/>
    <cellStyle name="Normal 11 11" xfId="60"/>
    <cellStyle name="Normal 11 12" xfId="61"/>
    <cellStyle name="Normal 11 13" xfId="62"/>
    <cellStyle name="Normal 11 14" xfId="63"/>
    <cellStyle name="Normal 11 15" xfId="64"/>
    <cellStyle name="Normal 11 16" xfId="65"/>
    <cellStyle name="Normal 11 17" xfId="66"/>
    <cellStyle name="Normal 11 18" xfId="67"/>
    <cellStyle name="Normal 11 19" xfId="68"/>
    <cellStyle name="Normal 11 2" xfId="69"/>
    <cellStyle name="Normal 11 20" xfId="70"/>
    <cellStyle name="Normal 11 21" xfId="71"/>
    <cellStyle name="Normal 11 22" xfId="72"/>
    <cellStyle name="Normal 11 23" xfId="73"/>
    <cellStyle name="Normal 11 24" xfId="74"/>
    <cellStyle name="Normal 11 25" xfId="75"/>
    <cellStyle name="Normal 11 26" xfId="76"/>
    <cellStyle name="Normal 11 27" xfId="77"/>
    <cellStyle name="Normal 11 28" xfId="78"/>
    <cellStyle name="Normal 11 29" xfId="79"/>
    <cellStyle name="Normal 11 3" xfId="80"/>
    <cellStyle name="Normal 11 30" xfId="81"/>
    <cellStyle name="Normal 11 31" xfId="82"/>
    <cellStyle name="Normal 11 32" xfId="83"/>
    <cellStyle name="Normal 11 33" xfId="84"/>
    <cellStyle name="Normal 11 34" xfId="85"/>
    <cellStyle name="Normal 11 35" xfId="86"/>
    <cellStyle name="Normal 11 36" xfId="87"/>
    <cellStyle name="Normal 11 37" xfId="88"/>
    <cellStyle name="Normal 11 38" xfId="89"/>
    <cellStyle name="Normal 11 39" xfId="90"/>
    <cellStyle name="Normal 11 4" xfId="91"/>
    <cellStyle name="Normal 11 5" xfId="92"/>
    <cellStyle name="Normal 11 6" xfId="93"/>
    <cellStyle name="Normal 11 7" xfId="94"/>
    <cellStyle name="Normal 11 8" xfId="95"/>
    <cellStyle name="Normal 11 9" xfId="96"/>
    <cellStyle name="Normal 12" xfId="407"/>
    <cellStyle name="Normal 15" xfId="97"/>
    <cellStyle name="Normal 16" xfId="98"/>
    <cellStyle name="Normal 17" xfId="99"/>
    <cellStyle name="Normal 2" xfId="1"/>
    <cellStyle name="Normal 2 10" xfId="408"/>
    <cellStyle name="Normal 2 10 2" xfId="437"/>
    <cellStyle name="Normal 2 11" xfId="438"/>
    <cellStyle name="Normal 2 11 2" xfId="439"/>
    <cellStyle name="Normal 2 12" xfId="440"/>
    <cellStyle name="Normal 2 12 2" xfId="441"/>
    <cellStyle name="Normal 2 13" xfId="442"/>
    <cellStyle name="Normal 2 13 2" xfId="443"/>
    <cellStyle name="Normal 2 14" xfId="444"/>
    <cellStyle name="Normal 2 14 2" xfId="445"/>
    <cellStyle name="Normal 2 15" xfId="446"/>
    <cellStyle name="Normal 2 15 2" xfId="447"/>
    <cellStyle name="Normal 2 16" xfId="448"/>
    <cellStyle name="Normal 2 16 2" xfId="449"/>
    <cellStyle name="Normal 2 17" xfId="450"/>
    <cellStyle name="Normal 2 17 2" xfId="451"/>
    <cellStyle name="Normal 2 18" xfId="452"/>
    <cellStyle name="Normal 2 18 2" xfId="453"/>
    <cellStyle name="Normal 2 19" xfId="454"/>
    <cellStyle name="Normal 2 19 2" xfId="455"/>
    <cellStyle name="Normal 2 2" xfId="100"/>
    <cellStyle name="Normal 2 2 2" xfId="456"/>
    <cellStyle name="Normal 2 20" xfId="457"/>
    <cellStyle name="Normal 2 20 2" xfId="458"/>
    <cellStyle name="Normal 2 21" xfId="459"/>
    <cellStyle name="Normal 2 21 2" xfId="460"/>
    <cellStyle name="Normal 2 3" xfId="101"/>
    <cellStyle name="Normal 2 3 2" xfId="461"/>
    <cellStyle name="Normal 2 4" xfId="102"/>
    <cellStyle name="Normal 2 4 2" xfId="462"/>
    <cellStyle name="Normal 2 5" xfId="463"/>
    <cellStyle name="Normal 2 5 2" xfId="464"/>
    <cellStyle name="Normal 2 6" xfId="465"/>
    <cellStyle name="Normal 2 6 2" xfId="466"/>
    <cellStyle name="Normal 2 7" xfId="467"/>
    <cellStyle name="Normal 2 7 2" xfId="468"/>
    <cellStyle name="Normal 2 8" xfId="469"/>
    <cellStyle name="Normal 2 8 2" xfId="470"/>
    <cellStyle name="Normal 2 9" xfId="471"/>
    <cellStyle name="Normal 2 9 2" xfId="472"/>
    <cellStyle name="Normal 23" xfId="473"/>
    <cellStyle name="Normal 23 2" xfId="474"/>
    <cellStyle name="Normal 24" xfId="475"/>
    <cellStyle name="Normal 24 2" xfId="476"/>
    <cellStyle name="Normal 25" xfId="477"/>
    <cellStyle name="Normal 25 2" xfId="478"/>
    <cellStyle name="Normal 26" xfId="479"/>
    <cellStyle name="Normal 26 2" xfId="480"/>
    <cellStyle name="Normal 27" xfId="481"/>
    <cellStyle name="Normal 27 2" xfId="482"/>
    <cellStyle name="Normal 28" xfId="2"/>
    <cellStyle name="Normal 28 2" xfId="483"/>
    <cellStyle name="Normal 29" xfId="484"/>
    <cellStyle name="Normal 29 2" xfId="485"/>
    <cellStyle name="Normal 3" xfId="103"/>
    <cellStyle name="Normal 3 10" xfId="104"/>
    <cellStyle name="Normal 3 11" xfId="105"/>
    <cellStyle name="Normal 3 12" xfId="106"/>
    <cellStyle name="Normal 3 13" xfId="107"/>
    <cellStyle name="Normal 3 14" xfId="108"/>
    <cellStyle name="Normal 3 15" xfId="109"/>
    <cellStyle name="Normal 3 16" xfId="110"/>
    <cellStyle name="Normal 3 17" xfId="111"/>
    <cellStyle name="Normal 3 18" xfId="112"/>
    <cellStyle name="Normal 3 19" xfId="113"/>
    <cellStyle name="Normal 3 2" xfId="114"/>
    <cellStyle name="Normal 3 20" xfId="115"/>
    <cellStyle name="Normal 3 21" xfId="116"/>
    <cellStyle name="Normal 3 22" xfId="117"/>
    <cellStyle name="Normal 3 23" xfId="118"/>
    <cellStyle name="Normal 3 24" xfId="119"/>
    <cellStyle name="Normal 3 25" xfId="120"/>
    <cellStyle name="Normal 3 26" xfId="121"/>
    <cellStyle name="Normal 3 27" xfId="122"/>
    <cellStyle name="Normal 3 28" xfId="123"/>
    <cellStyle name="Normal 3 29" xfId="124"/>
    <cellStyle name="Normal 3 3" xfId="125"/>
    <cellStyle name="Normal 3 30" xfId="126"/>
    <cellStyle name="Normal 3 31" xfId="127"/>
    <cellStyle name="Normal 3 32" xfId="128"/>
    <cellStyle name="Normal 3 33" xfId="129"/>
    <cellStyle name="Normal 3 34" xfId="130"/>
    <cellStyle name="Normal 3 35" xfId="131"/>
    <cellStyle name="Normal 3 36" xfId="132"/>
    <cellStyle name="Normal 3 37" xfId="133"/>
    <cellStyle name="Normal 3 38" xfId="134"/>
    <cellStyle name="Normal 3 39" xfId="135"/>
    <cellStyle name="Normal 3 4" xfId="136"/>
    <cellStyle name="Normal 3 40" xfId="137"/>
    <cellStyle name="Normal 3 41" xfId="402"/>
    <cellStyle name="Normal 3 5" xfId="138"/>
    <cellStyle name="Normal 3 6" xfId="139"/>
    <cellStyle name="Normal 3 7" xfId="140"/>
    <cellStyle name="Normal 3 8" xfId="141"/>
    <cellStyle name="Normal 3 9" xfId="142"/>
    <cellStyle name="Normal 30" xfId="486"/>
    <cellStyle name="Normal 30 2" xfId="487"/>
    <cellStyle name="Normal 31" xfId="488"/>
    <cellStyle name="Normal 31 2" xfId="489"/>
    <cellStyle name="Normal 32" xfId="490"/>
    <cellStyle name="Normal 32 2" xfId="491"/>
    <cellStyle name="Normal 33" xfId="492"/>
    <cellStyle name="Normal 33 2" xfId="493"/>
    <cellStyle name="Normal 34" xfId="494"/>
    <cellStyle name="Normal 34 2" xfId="495"/>
    <cellStyle name="Normal 35" xfId="496"/>
    <cellStyle name="Normal 35 2" xfId="497"/>
    <cellStyle name="Normal 36" xfId="498"/>
    <cellStyle name="Normal 36 2" xfId="499"/>
    <cellStyle name="Normal 37" xfId="500"/>
    <cellStyle name="Normal 37 2" xfId="501"/>
    <cellStyle name="Normal 38" xfId="502"/>
    <cellStyle name="Normal 38 2" xfId="503"/>
    <cellStyle name="Normal 39" xfId="504"/>
    <cellStyle name="Normal 39 2" xfId="505"/>
    <cellStyle name="Normal 4" xfId="143"/>
    <cellStyle name="Normal 4 10" xfId="144"/>
    <cellStyle name="Normal 4 11" xfId="145"/>
    <cellStyle name="Normal 4 12" xfId="146"/>
    <cellStyle name="Normal 4 13" xfId="147"/>
    <cellStyle name="Normal 4 14" xfId="148"/>
    <cellStyle name="Normal 4 15" xfId="149"/>
    <cellStyle name="Normal 4 16" xfId="150"/>
    <cellStyle name="Normal 4 17" xfId="151"/>
    <cellStyle name="Normal 4 18" xfId="152"/>
    <cellStyle name="Normal 4 19" xfId="153"/>
    <cellStyle name="Normal 4 2" xfId="154"/>
    <cellStyle name="Normal 4 20" xfId="155"/>
    <cellStyle name="Normal 4 21" xfId="156"/>
    <cellStyle name="Normal 4 22" xfId="157"/>
    <cellStyle name="Normal 4 23" xfId="158"/>
    <cellStyle name="Normal 4 24" xfId="159"/>
    <cellStyle name="Normal 4 25" xfId="160"/>
    <cellStyle name="Normal 4 26" xfId="161"/>
    <cellStyle name="Normal 4 27" xfId="162"/>
    <cellStyle name="Normal 4 28" xfId="163"/>
    <cellStyle name="Normal 4 29" xfId="164"/>
    <cellStyle name="Normal 4 3" xfId="165"/>
    <cellStyle name="Normal 4 30" xfId="166"/>
    <cellStyle name="Normal 4 31" xfId="167"/>
    <cellStyle name="Normal 4 32" xfId="168"/>
    <cellStyle name="Normal 4 33" xfId="169"/>
    <cellStyle name="Normal 4 34" xfId="170"/>
    <cellStyle name="Normal 4 35" xfId="171"/>
    <cellStyle name="Normal 4 36" xfId="172"/>
    <cellStyle name="Normal 4 37" xfId="173"/>
    <cellStyle name="Normal 4 38" xfId="174"/>
    <cellStyle name="Normal 4 39" xfId="175"/>
    <cellStyle name="Normal 4 4" xfId="176"/>
    <cellStyle name="Normal 4 5" xfId="177"/>
    <cellStyle name="Normal 4 6" xfId="178"/>
    <cellStyle name="Normal 4 7" xfId="179"/>
    <cellStyle name="Normal 4 8" xfId="180"/>
    <cellStyle name="Normal 4 9" xfId="181"/>
    <cellStyle name="Normal 40" xfId="506"/>
    <cellStyle name="Normal 40 2" xfId="507"/>
    <cellStyle name="Normal 41" xfId="508"/>
    <cellStyle name="Normal 41 2" xfId="509"/>
    <cellStyle name="Normal 42" xfId="510"/>
    <cellStyle name="Normal 42 2" xfId="511"/>
    <cellStyle name="Normal 43" xfId="512"/>
    <cellStyle name="Normal 43 2" xfId="513"/>
    <cellStyle name="Normal 44" xfId="514"/>
    <cellStyle name="Normal 44 2" xfId="515"/>
    <cellStyle name="Normal 45" xfId="516"/>
    <cellStyle name="Normal 45 2" xfId="517"/>
    <cellStyle name="Normal 46" xfId="518"/>
    <cellStyle name="Normal 46 2" xfId="519"/>
    <cellStyle name="Normal 47" xfId="520"/>
    <cellStyle name="Normal 47 2" xfId="521"/>
    <cellStyle name="Normal 5" xfId="182"/>
    <cellStyle name="Normal 5 10" xfId="183"/>
    <cellStyle name="Normal 5 11" xfId="184"/>
    <cellStyle name="Normal 5 12" xfId="185"/>
    <cellStyle name="Normal 5 13" xfId="186"/>
    <cellStyle name="Normal 5 14" xfId="187"/>
    <cellStyle name="Normal 5 15" xfId="188"/>
    <cellStyle name="Normal 5 16" xfId="189"/>
    <cellStyle name="Normal 5 17" xfId="190"/>
    <cellStyle name="Normal 5 18" xfId="191"/>
    <cellStyle name="Normal 5 19" xfId="192"/>
    <cellStyle name="Normal 5 2" xfId="193"/>
    <cellStyle name="Normal 5 20" xfId="194"/>
    <cellStyle name="Normal 5 21" xfId="195"/>
    <cellStyle name="Normal 5 22" xfId="196"/>
    <cellStyle name="Normal 5 23" xfId="197"/>
    <cellStyle name="Normal 5 24" xfId="198"/>
    <cellStyle name="Normal 5 25" xfId="199"/>
    <cellStyle name="Normal 5 26" xfId="200"/>
    <cellStyle name="Normal 5 27" xfId="201"/>
    <cellStyle name="Normal 5 28" xfId="202"/>
    <cellStyle name="Normal 5 29" xfId="203"/>
    <cellStyle name="Normal 5 3" xfId="204"/>
    <cellStyle name="Normal 5 30" xfId="205"/>
    <cellStyle name="Normal 5 31" xfId="206"/>
    <cellStyle name="Normal 5 32" xfId="207"/>
    <cellStyle name="Normal 5 33" xfId="208"/>
    <cellStyle name="Normal 5 34" xfId="209"/>
    <cellStyle name="Normal 5 35" xfId="210"/>
    <cellStyle name="Normal 5 36" xfId="211"/>
    <cellStyle name="Normal 5 37" xfId="212"/>
    <cellStyle name="Normal 5 38" xfId="213"/>
    <cellStyle name="Normal 5 39" xfId="214"/>
    <cellStyle name="Normal 5 4" xfId="215"/>
    <cellStyle name="Normal 5 40" xfId="216"/>
    <cellStyle name="Normal 5 5" xfId="217"/>
    <cellStyle name="Normal 5 6" xfId="218"/>
    <cellStyle name="Normal 5 7" xfId="219"/>
    <cellStyle name="Normal 5 8" xfId="220"/>
    <cellStyle name="Normal 5 9" xfId="221"/>
    <cellStyle name="Normal 50" xfId="222"/>
    <cellStyle name="Normal 6" xfId="403"/>
    <cellStyle name="Normal 6 10" xfId="223"/>
    <cellStyle name="Normal 6 11" xfId="224"/>
    <cellStyle name="Normal 6 12" xfId="225"/>
    <cellStyle name="Normal 6 13" xfId="226"/>
    <cellStyle name="Normal 6 14" xfId="227"/>
    <cellStyle name="Normal 6 15" xfId="228"/>
    <cellStyle name="Normal 6 16" xfId="229"/>
    <cellStyle name="Normal 6 17" xfId="230"/>
    <cellStyle name="Normal 6 18" xfId="231"/>
    <cellStyle name="Normal 6 19" xfId="232"/>
    <cellStyle name="Normal 6 2" xfId="233"/>
    <cellStyle name="Normal 6 2 2" xfId="522"/>
    <cellStyle name="Normal 6 20" xfId="234"/>
    <cellStyle name="Normal 6 21" xfId="235"/>
    <cellStyle name="Normal 6 22" xfId="236"/>
    <cellStyle name="Normal 6 23" xfId="237"/>
    <cellStyle name="Normal 6 24" xfId="238"/>
    <cellStyle name="Normal 6 25" xfId="239"/>
    <cellStyle name="Normal 6 26" xfId="240"/>
    <cellStyle name="Normal 6 27" xfId="241"/>
    <cellStyle name="Normal 6 28" xfId="242"/>
    <cellStyle name="Normal 6 29" xfId="243"/>
    <cellStyle name="Normal 6 3" xfId="244"/>
    <cellStyle name="Normal 6 30" xfId="245"/>
    <cellStyle name="Normal 6 31" xfId="246"/>
    <cellStyle name="Normal 6 32" xfId="247"/>
    <cellStyle name="Normal 6 33" xfId="248"/>
    <cellStyle name="Normal 6 34" xfId="249"/>
    <cellStyle name="Normal 6 35" xfId="250"/>
    <cellStyle name="Normal 6 36" xfId="251"/>
    <cellStyle name="Normal 6 37" xfId="252"/>
    <cellStyle name="Normal 6 38" xfId="253"/>
    <cellStyle name="Normal 6 39" xfId="254"/>
    <cellStyle name="Normal 6 4" xfId="255"/>
    <cellStyle name="Normal 6 5" xfId="256"/>
    <cellStyle name="Normal 6 6" xfId="257"/>
    <cellStyle name="Normal 6 7" xfId="258"/>
    <cellStyle name="Normal 6 8" xfId="259"/>
    <cellStyle name="Normal 6 9" xfId="260"/>
    <cellStyle name="Normal 7" xfId="261"/>
    <cellStyle name="Normal 7 10" xfId="262"/>
    <cellStyle name="Normal 7 11" xfId="263"/>
    <cellStyle name="Normal 7 12" xfId="264"/>
    <cellStyle name="Normal 7 13" xfId="265"/>
    <cellStyle name="Normal 7 14" xfId="266"/>
    <cellStyle name="Normal 7 15" xfId="267"/>
    <cellStyle name="Normal 7 16" xfId="268"/>
    <cellStyle name="Normal 7 17" xfId="269"/>
    <cellStyle name="Normal 7 18" xfId="270"/>
    <cellStyle name="Normal 7 19" xfId="271"/>
    <cellStyle name="Normal 7 2" xfId="272"/>
    <cellStyle name="Normal 7 20" xfId="273"/>
    <cellStyle name="Normal 7 21" xfId="274"/>
    <cellStyle name="Normal 7 22" xfId="275"/>
    <cellStyle name="Normal 7 23" xfId="276"/>
    <cellStyle name="Normal 7 24" xfId="277"/>
    <cellStyle name="Normal 7 25" xfId="278"/>
    <cellStyle name="Normal 7 26" xfId="279"/>
    <cellStyle name="Normal 7 27" xfId="280"/>
    <cellStyle name="Normal 7 28" xfId="281"/>
    <cellStyle name="Normal 7 29" xfId="282"/>
    <cellStyle name="Normal 7 3" xfId="283"/>
    <cellStyle name="Normal 7 30" xfId="284"/>
    <cellStyle name="Normal 7 31" xfId="285"/>
    <cellStyle name="Normal 7 32" xfId="286"/>
    <cellStyle name="Normal 7 33" xfId="287"/>
    <cellStyle name="Normal 7 34" xfId="288"/>
    <cellStyle name="Normal 7 35" xfId="289"/>
    <cellStyle name="Normal 7 36" xfId="290"/>
    <cellStyle name="Normal 7 37" xfId="291"/>
    <cellStyle name="Normal 7 38" xfId="292"/>
    <cellStyle name="Normal 7 39" xfId="293"/>
    <cellStyle name="Normal 7 4" xfId="294"/>
    <cellStyle name="Normal 7 5" xfId="295"/>
    <cellStyle name="Normal 7 6" xfId="296"/>
    <cellStyle name="Normal 7 7" xfId="297"/>
    <cellStyle name="Normal 7 8" xfId="298"/>
    <cellStyle name="Normal 7 9" xfId="299"/>
    <cellStyle name="Normal 8" xfId="397"/>
    <cellStyle name="Normal 8 10" xfId="300"/>
    <cellStyle name="Normal 8 11" xfId="301"/>
    <cellStyle name="Normal 8 12" xfId="302"/>
    <cellStyle name="Normal 8 13" xfId="303"/>
    <cellStyle name="Normal 8 14" xfId="304"/>
    <cellStyle name="Normal 8 15" xfId="305"/>
    <cellStyle name="Normal 8 16" xfId="306"/>
    <cellStyle name="Normal 8 17" xfId="307"/>
    <cellStyle name="Normal 8 18" xfId="308"/>
    <cellStyle name="Normal 8 19" xfId="309"/>
    <cellStyle name="Normal 8 2" xfId="310"/>
    <cellStyle name="Normal 8 20" xfId="311"/>
    <cellStyle name="Normal 8 21" xfId="312"/>
    <cellStyle name="Normal 8 22" xfId="313"/>
    <cellStyle name="Normal 8 23" xfId="314"/>
    <cellStyle name="Normal 8 24" xfId="315"/>
    <cellStyle name="Normal 8 25" xfId="316"/>
    <cellStyle name="Normal 8 26" xfId="317"/>
    <cellStyle name="Normal 8 27" xfId="318"/>
    <cellStyle name="Normal 8 28" xfId="319"/>
    <cellStyle name="Normal 8 29" xfId="320"/>
    <cellStyle name="Normal 8 3" xfId="321"/>
    <cellStyle name="Normal 8 30" xfId="322"/>
    <cellStyle name="Normal 8 31" xfId="323"/>
    <cellStyle name="Normal 8 32" xfId="324"/>
    <cellStyle name="Normal 8 33" xfId="325"/>
    <cellStyle name="Normal 8 34" xfId="326"/>
    <cellStyle name="Normal 8 35" xfId="327"/>
    <cellStyle name="Normal 8 36" xfId="328"/>
    <cellStyle name="Normal 8 37" xfId="329"/>
    <cellStyle name="Normal 8 38" xfId="330"/>
    <cellStyle name="Normal 8 39" xfId="331"/>
    <cellStyle name="Normal 8 4" xfId="332"/>
    <cellStyle name="Normal 8 5" xfId="333"/>
    <cellStyle name="Normal 8 6" xfId="334"/>
    <cellStyle name="Normal 8 7" xfId="335"/>
    <cellStyle name="Normal 8 8" xfId="336"/>
    <cellStyle name="Normal 8 9" xfId="337"/>
    <cellStyle name="Normal 9 10" xfId="338"/>
    <cellStyle name="Normal 9 11" xfId="339"/>
    <cellStyle name="Normal 9 12" xfId="340"/>
    <cellStyle name="Normal 9 13" xfId="341"/>
    <cellStyle name="Normal 9 14" xfId="342"/>
    <cellStyle name="Normal 9 15" xfId="343"/>
    <cellStyle name="Normal 9 16" xfId="344"/>
    <cellStyle name="Normal 9 17" xfId="345"/>
    <cellStyle name="Normal 9 18" xfId="346"/>
    <cellStyle name="Normal 9 19" xfId="347"/>
    <cellStyle name="Normal 9 2" xfId="3"/>
    <cellStyle name="Normal 9 20" xfId="348"/>
    <cellStyle name="Normal 9 21" xfId="349"/>
    <cellStyle name="Normal 9 22" xfId="350"/>
    <cellStyle name="Normal 9 23" xfId="351"/>
    <cellStyle name="Normal 9 24" xfId="352"/>
    <cellStyle name="Normal 9 25" xfId="353"/>
    <cellStyle name="Normal 9 26" xfId="354"/>
    <cellStyle name="Normal 9 27" xfId="355"/>
    <cellStyle name="Normal 9 28" xfId="356"/>
    <cellStyle name="Normal 9 29" xfId="357"/>
    <cellStyle name="Normal 9 3" xfId="358"/>
    <cellStyle name="Normal 9 30" xfId="359"/>
    <cellStyle name="Normal 9 31" xfId="360"/>
    <cellStyle name="Normal 9 32" xfId="361"/>
    <cellStyle name="Normal 9 33" xfId="362"/>
    <cellStyle name="Normal 9 34" xfId="363"/>
    <cellStyle name="Normal 9 35" xfId="364"/>
    <cellStyle name="Normal 9 36" xfId="365"/>
    <cellStyle name="Normal 9 37" xfId="366"/>
    <cellStyle name="Normal 9 38" xfId="367"/>
    <cellStyle name="Normal 9 39" xfId="368"/>
    <cellStyle name="Normal 9 4" xfId="369"/>
    <cellStyle name="Normal 9 5" xfId="370"/>
    <cellStyle name="Normal 9 6" xfId="371"/>
    <cellStyle name="Normal 9 7" xfId="372"/>
    <cellStyle name="Normal 9 8" xfId="373"/>
    <cellStyle name="Normal 9 9" xfId="374"/>
    <cellStyle name="Normal_Orç-RBC-Anápolis" xfId="409"/>
    <cellStyle name="Nota 2" xfId="375"/>
    <cellStyle name="Percentual" xfId="523"/>
    <cellStyle name="Percentual 2" xfId="524"/>
    <cellStyle name="Ponto" xfId="525"/>
    <cellStyle name="Ponto 2" xfId="526"/>
    <cellStyle name="Porcentagem" xfId="384" builtinId="5"/>
    <cellStyle name="Porcentagem 2" xfId="376"/>
    <cellStyle name="Porcentagem 2 2" xfId="377"/>
    <cellStyle name="Porcentagem 2 2 2" xfId="527"/>
    <cellStyle name="Porcentagem 2 3" xfId="528"/>
    <cellStyle name="Porcentagem 3" xfId="404"/>
    <cellStyle name="Porcentagem 3 2" xfId="529"/>
    <cellStyle name="Porcentagem 3 2 2" xfId="410"/>
    <cellStyle name="Porcentagem 3 2 2 2" xfId="530"/>
    <cellStyle name="Porcentagem 3 2 2 2 2" xfId="531"/>
    <cellStyle name="Porcentagem 3 2 2 3" xfId="532"/>
    <cellStyle name="Porcentagem 3 2 3" xfId="533"/>
    <cellStyle name="Porcentagem 3 2 3 2" xfId="534"/>
    <cellStyle name="Porcentagem 3 2 4" xfId="535"/>
    <cellStyle name="Porcentagem 3 3" xfId="536"/>
    <cellStyle name="Porcentagem 3 3 2" xfId="537"/>
    <cellStyle name="Porcentagem 3 3 2 2" xfId="538"/>
    <cellStyle name="Porcentagem 3 3 3" xfId="539"/>
    <cellStyle name="Porcentagem 3 4" xfId="540"/>
    <cellStyle name="Porcentagem 4" xfId="541"/>
    <cellStyle name="Porcentagem 5" xfId="542"/>
    <cellStyle name="Result" xfId="543"/>
    <cellStyle name="Result2" xfId="544"/>
    <cellStyle name="Result2 2" xfId="545"/>
    <cellStyle name="Separador de milhares 10" xfId="546"/>
    <cellStyle name="Separador de milhares 11" xfId="547"/>
    <cellStyle name="Separador de milhares 2" xfId="378"/>
    <cellStyle name="Separador de milhares 2 2" xfId="379"/>
    <cellStyle name="Separador de milhares 2 2 2" xfId="548"/>
    <cellStyle name="Separador de milhares 2 2 2 2" xfId="549"/>
    <cellStyle name="Separador de milhares 2 2 3" xfId="550"/>
    <cellStyle name="Separador de milhares 2 3" xfId="380"/>
    <cellStyle name="Separador de milhares 2 3 2" xfId="551"/>
    <cellStyle name="Separador de milhares 2 4" xfId="552"/>
    <cellStyle name="Separador de milhares 3" xfId="381"/>
    <cellStyle name="Separador de milhares 3 2" xfId="553"/>
    <cellStyle name="Separador de milhares 3 2 2" xfId="554"/>
    <cellStyle name="Separador de milhares 3 2 2 2" xfId="555"/>
    <cellStyle name="Separador de milhares 3 2 3" xfId="556"/>
    <cellStyle name="Separador de milhares 3 3" xfId="557"/>
    <cellStyle name="Separador de milhares 3 3 2" xfId="558"/>
    <cellStyle name="Separador de milhares 3 4" xfId="559"/>
    <cellStyle name="Separador de milhares 4" xfId="382"/>
    <cellStyle name="Separador de milhares 4 2" xfId="560"/>
    <cellStyle name="Separador de milhares 4 2 2" xfId="561"/>
    <cellStyle name="Separador de milhares 4 3" xfId="562"/>
    <cellStyle name="Separador de milhares 5" xfId="405"/>
    <cellStyle name="Separador de milhares 5 2" xfId="563"/>
    <cellStyle name="Separador de milhares 5 2 2" xfId="564"/>
    <cellStyle name="Separador de milhares 5 3" xfId="565"/>
    <cellStyle name="Separador de milhares 6" xfId="413"/>
    <cellStyle name="Separador de milhares 6 2" xfId="566"/>
    <cellStyle name="Separador de milhares 6 2 2" xfId="567"/>
    <cellStyle name="Separador de milhares 6 3" xfId="568"/>
    <cellStyle name="Separador de milhares 7" xfId="569"/>
    <cellStyle name="Separador de milhares 7 2" xfId="570"/>
    <cellStyle name="Separador de milhares 8" xfId="571"/>
    <cellStyle name="Separador de milhares 8 2" xfId="572"/>
    <cellStyle name="Separador de milhares 8 2 2" xfId="573"/>
    <cellStyle name="Separador de milhares 8 3" xfId="574"/>
    <cellStyle name="Separador de milhares 9" xfId="575"/>
    <cellStyle name="Titulo1" xfId="576"/>
    <cellStyle name="Titulo1 2" xfId="577"/>
    <cellStyle name="Titulo2" xfId="578"/>
    <cellStyle name="Titulo2 2" xfId="579"/>
    <cellStyle name="Vírgula 2" xfId="383"/>
    <cellStyle name="Vírgula 2 2" xfId="580"/>
    <cellStyle name="Vírgula 2 2 2" xfId="581"/>
    <cellStyle name="Vírgula 2 3" xfId="582"/>
    <cellStyle name="Vírgula 2 4" xfId="583"/>
    <cellStyle name="Vírgula 3" xfId="584"/>
    <cellStyle name="Vírgula 3 2" xfId="411"/>
    <cellStyle name="Vírgula 3 2 2" xfId="585"/>
    <cellStyle name="Vírgula 3 2 2 2" xfId="586"/>
    <cellStyle name="Vírgula 3 2 3" xfId="587"/>
    <cellStyle name="Vírgula 3 3" xfId="588"/>
    <cellStyle name="Vírgula 3 3 2" xfId="589"/>
    <cellStyle name="Vírgula 3 4" xfId="590"/>
    <cellStyle name="Vírgula 4" xfId="4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2</xdr:row>
      <xdr:rowOff>28575</xdr:rowOff>
    </xdr:from>
    <xdr:to>
      <xdr:col>7</xdr:col>
      <xdr:colOff>314325</xdr:colOff>
      <xdr:row>17</xdr:row>
      <xdr:rowOff>114300</xdr:rowOff>
    </xdr:to>
    <xdr:pic>
      <xdr:nvPicPr>
        <xdr:cNvPr id="4" name="Imagem 3" descr="Justi_a-Federal-Como-funciona-oTRF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09575"/>
          <a:ext cx="2943225" cy="2943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1075766</xdr:colOff>
      <xdr:row>0</xdr:row>
      <xdr:rowOff>22414</xdr:rowOff>
    </xdr:from>
    <xdr:to>
      <xdr:col>5</xdr:col>
      <xdr:colOff>800083</xdr:colOff>
      <xdr:row>1</xdr:row>
      <xdr:rowOff>2</xdr:rowOff>
    </xdr:to>
    <xdr:pic>
      <xdr:nvPicPr>
        <xdr:cNvPr id="4" name="Imagem 3" descr="Justi_a-Federal-Como-funciona-oTRF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884" y="22414"/>
          <a:ext cx="1293140" cy="8852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409575</xdr:colOff>
      <xdr:row>0</xdr:row>
      <xdr:rowOff>28575</xdr:rowOff>
    </xdr:from>
    <xdr:to>
      <xdr:col>4</xdr:col>
      <xdr:colOff>950240</xdr:colOff>
      <xdr:row>0</xdr:row>
      <xdr:rowOff>913839</xdr:rowOff>
    </xdr:to>
    <xdr:pic>
      <xdr:nvPicPr>
        <xdr:cNvPr id="4" name="Imagem 3" descr="Justi_a-Federal-Como-funciona-oTRF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5325" y="28575"/>
          <a:ext cx="1293140" cy="8852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152400</xdr:rowOff>
    </xdr:from>
    <xdr:to>
      <xdr:col>1</xdr:col>
      <xdr:colOff>1076325</xdr:colOff>
      <xdr:row>1</xdr:row>
      <xdr:rowOff>666750</xdr:rowOff>
    </xdr:to>
    <xdr:pic>
      <xdr:nvPicPr>
        <xdr:cNvPr id="2" name="Picture 353">
          <a:extLst>
            <a:ext uri="{FF2B5EF4-FFF2-40B4-BE49-F238E27FC236}">
              <a16:creationId xmlns:a16="http://schemas.microsoft.com/office/drawing/2014/main" xmlns="" id="{741204C2-27AA-1B2C-5245-E0DFD7B82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0" y="152400"/>
          <a:ext cx="13239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80569\Downloads\3___REFORMA_SUBSOLO_NAO_DESONERADO___Rev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BDI-Edificações"/>
      <sheetName val="Orçamento Sintético (2)"/>
      <sheetName val="Orçamento Sintético (3)"/>
      <sheetName val="Orçamento Sintético"/>
      <sheetName val="Orçamento Resumo"/>
      <sheetName val="Cronograma"/>
    </sheetNames>
    <sheetDataSet>
      <sheetData sheetId="0">
        <row r="19">
          <cell r="A19" t="str">
            <v>JUSTIÇA FEDERAL - SEÇÃO JUDICIÁRIA DO ESTADO DE GOIÁS</v>
          </cell>
        </row>
      </sheetData>
      <sheetData sheetId="1" refreshError="1"/>
      <sheetData sheetId="2" refreshError="1"/>
      <sheetData sheetId="3" refreshError="1"/>
      <sheetData sheetId="4">
        <row r="5">
          <cell r="D5" t="str">
            <v>Rua 19, nº 244, Centro, Goiânia/GO, CEP: 74030-090</v>
          </cell>
        </row>
      </sheetData>
      <sheetData sheetId="5"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opLeftCell="A7" zoomScaleNormal="100" zoomScaleSheetLayoutView="100" workbookViewId="0">
      <selection activeCell="R39" sqref="R39"/>
    </sheetView>
  </sheetViews>
  <sheetFormatPr defaultRowHeight="15"/>
  <sheetData>
    <row r="1" spans="1:10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>
      <c r="A7" s="111"/>
      <c r="B7" s="111"/>
      <c r="C7" s="111"/>
      <c r="D7" s="111"/>
      <c r="E7" s="111"/>
      <c r="F7" s="111"/>
      <c r="G7" s="111"/>
      <c r="H7" s="111"/>
      <c r="I7" s="111"/>
      <c r="J7" s="111"/>
    </row>
    <row r="8" spans="1:10">
      <c r="A8" s="111"/>
      <c r="B8" s="111"/>
      <c r="C8" s="111"/>
      <c r="D8" s="111"/>
      <c r="E8" s="111"/>
      <c r="F8" s="111"/>
      <c r="G8" s="111"/>
      <c r="H8" s="111"/>
      <c r="I8" s="111"/>
      <c r="J8" s="111"/>
    </row>
    <row r="9" spans="1:10">
      <c r="A9" s="111"/>
      <c r="B9" s="111"/>
      <c r="C9" s="111"/>
      <c r="D9" s="111"/>
      <c r="E9" s="111"/>
      <c r="F9" s="111"/>
      <c r="G9" s="111"/>
      <c r="H9" s="111"/>
      <c r="I9" s="111"/>
      <c r="J9" s="111"/>
    </row>
    <row r="10" spans="1:10">
      <c r="A10" s="111"/>
      <c r="B10" s="111"/>
      <c r="C10" s="111"/>
      <c r="D10" s="111"/>
      <c r="E10" s="111"/>
      <c r="F10" s="111"/>
      <c r="G10" s="111"/>
      <c r="H10" s="111"/>
      <c r="I10" s="111"/>
      <c r="J10" s="111"/>
    </row>
    <row r="11" spans="1:10">
      <c r="A11" s="111"/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0">
      <c r="A12" s="111"/>
      <c r="B12" s="111"/>
      <c r="C12" s="111"/>
      <c r="D12" s="111"/>
      <c r="E12" s="111"/>
      <c r="F12" s="111"/>
      <c r="G12" s="111"/>
      <c r="H12" s="111"/>
      <c r="I12" s="111"/>
      <c r="J12" s="111"/>
    </row>
    <row r="13" spans="1:10">
      <c r="A13" s="111"/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0">
      <c r="A14" s="111"/>
      <c r="B14" s="111"/>
      <c r="C14" s="111"/>
      <c r="D14" s="111"/>
      <c r="E14" s="111"/>
      <c r="F14" s="111"/>
      <c r="G14" s="111"/>
      <c r="H14" s="111"/>
      <c r="I14" s="111"/>
      <c r="J14" s="111"/>
    </row>
    <row r="15" spans="1:10">
      <c r="A15" s="111"/>
      <c r="B15" s="111"/>
      <c r="C15" s="111"/>
      <c r="D15" s="111"/>
      <c r="E15" s="111"/>
      <c r="F15" s="111"/>
      <c r="G15" s="111"/>
      <c r="H15" s="111"/>
      <c r="I15" s="111"/>
      <c r="J15" s="111"/>
    </row>
    <row r="16" spans="1:10">
      <c r="A16" s="111"/>
      <c r="B16" s="111"/>
      <c r="C16" s="111"/>
      <c r="D16" s="111"/>
      <c r="E16" s="111"/>
      <c r="F16" s="111"/>
      <c r="G16" s="111"/>
      <c r="H16" s="111"/>
      <c r="I16" s="111"/>
      <c r="J16" s="111"/>
    </row>
    <row r="17" spans="1:10">
      <c r="A17" s="198"/>
      <c r="B17" s="198"/>
      <c r="C17" s="198"/>
      <c r="D17" s="198"/>
      <c r="E17" s="198"/>
      <c r="F17" s="198"/>
      <c r="G17" s="198"/>
      <c r="H17" s="198"/>
      <c r="I17" s="198"/>
      <c r="J17" s="198"/>
    </row>
    <row r="18" spans="1:10">
      <c r="A18" s="198"/>
      <c r="B18" s="198"/>
      <c r="C18" s="198"/>
      <c r="D18" s="198"/>
      <c r="E18" s="198"/>
      <c r="F18" s="198"/>
      <c r="G18" s="198"/>
      <c r="H18" s="198"/>
      <c r="I18" s="198"/>
      <c r="J18" s="198"/>
    </row>
    <row r="19" spans="1:10" ht="15" customHeight="1">
      <c r="A19" s="198"/>
      <c r="B19" s="198"/>
      <c r="C19" s="198"/>
      <c r="D19" s="198"/>
      <c r="E19" s="198"/>
      <c r="F19" s="198"/>
      <c r="G19" s="198"/>
      <c r="H19" s="198"/>
      <c r="I19" s="198"/>
      <c r="J19" s="198"/>
    </row>
    <row r="20" spans="1:10" ht="15" customHeight="1">
      <c r="A20" s="198"/>
      <c r="B20" s="198"/>
      <c r="C20" s="198"/>
      <c r="D20" s="198"/>
      <c r="E20" s="198"/>
      <c r="F20" s="198"/>
      <c r="G20" s="198"/>
      <c r="H20" s="198"/>
      <c r="I20" s="198"/>
      <c r="J20" s="198"/>
    </row>
    <row r="21" spans="1:10">
      <c r="A21" s="199" t="s">
        <v>78</v>
      </c>
      <c r="B21" s="199"/>
      <c r="C21" s="199"/>
      <c r="D21" s="199"/>
      <c r="E21" s="199"/>
      <c r="F21" s="199"/>
      <c r="G21" s="199"/>
      <c r="H21" s="199"/>
      <c r="I21" s="199"/>
      <c r="J21" s="199"/>
    </row>
    <row r="22" spans="1:10">
      <c r="A22" s="199"/>
      <c r="B22" s="199"/>
      <c r="C22" s="199"/>
      <c r="D22" s="199"/>
      <c r="E22" s="199"/>
      <c r="F22" s="199"/>
      <c r="G22" s="199"/>
      <c r="H22" s="199"/>
      <c r="I22" s="199"/>
      <c r="J22" s="199"/>
    </row>
    <row r="23" spans="1:10">
      <c r="A23" s="199"/>
      <c r="B23" s="199"/>
      <c r="C23" s="199"/>
      <c r="D23" s="199"/>
      <c r="E23" s="199"/>
      <c r="F23" s="199"/>
      <c r="G23" s="199"/>
      <c r="H23" s="199"/>
      <c r="I23" s="199"/>
      <c r="J23" s="199"/>
    </row>
    <row r="24" spans="1:10">
      <c r="A24" s="199"/>
      <c r="B24" s="199"/>
      <c r="C24" s="199"/>
      <c r="D24" s="199"/>
      <c r="E24" s="199"/>
      <c r="F24" s="199"/>
      <c r="G24" s="199"/>
      <c r="H24" s="199"/>
      <c r="I24" s="199"/>
      <c r="J24" s="199"/>
    </row>
    <row r="25" spans="1:10" ht="27.75">
      <c r="A25" s="112"/>
      <c r="B25" s="112"/>
      <c r="C25" s="112"/>
      <c r="D25" s="112"/>
      <c r="E25" s="112"/>
      <c r="F25" s="112"/>
      <c r="G25" s="112"/>
      <c r="H25" s="112"/>
      <c r="I25" s="112"/>
      <c r="J25" s="112"/>
    </row>
    <row r="26" spans="1:10" ht="27.75">
      <c r="A26" s="112"/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0" ht="27.75">
      <c r="A27" s="112"/>
      <c r="B27" s="112"/>
      <c r="C27" s="112"/>
      <c r="D27" s="112"/>
      <c r="E27" s="112"/>
      <c r="F27" s="112"/>
      <c r="G27" s="112"/>
      <c r="H27" s="112"/>
      <c r="I27" s="112"/>
      <c r="J27" s="112"/>
    </row>
    <row r="28" spans="1:10" ht="27.75">
      <c r="A28" s="112"/>
      <c r="B28" s="112"/>
      <c r="C28" s="112"/>
      <c r="D28" s="112"/>
      <c r="E28" s="112"/>
      <c r="F28" s="112"/>
      <c r="G28" s="112"/>
      <c r="H28" s="112"/>
      <c r="I28" s="112"/>
      <c r="J28" s="112"/>
    </row>
    <row r="29" spans="1:10" ht="27.75">
      <c r="A29" s="113"/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0" ht="27.75">
      <c r="A30" s="113"/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0" ht="27.75" thickBot="1">
      <c r="A31" s="114"/>
      <c r="B31" s="114"/>
      <c r="C31" s="114"/>
      <c r="D31" s="114"/>
      <c r="E31" s="114"/>
      <c r="F31" s="114"/>
      <c r="G31" s="114"/>
      <c r="H31" s="114"/>
      <c r="I31" s="114"/>
      <c r="J31" s="114"/>
    </row>
    <row r="32" spans="1:10" ht="15.75" customHeight="1">
      <c r="A32" s="201" t="s">
        <v>73</v>
      </c>
      <c r="B32" s="202"/>
      <c r="C32" s="202"/>
      <c r="D32" s="202"/>
      <c r="E32" s="202"/>
      <c r="F32" s="202"/>
      <c r="G32" s="202"/>
      <c r="H32" s="202"/>
      <c r="I32" s="202"/>
      <c r="J32" s="203"/>
    </row>
    <row r="33" spans="1:10" ht="12" customHeight="1">
      <c r="A33" s="204"/>
      <c r="B33" s="205"/>
      <c r="C33" s="205"/>
      <c r="D33" s="205"/>
      <c r="E33" s="205"/>
      <c r="F33" s="205"/>
      <c r="G33" s="205"/>
      <c r="H33" s="205"/>
      <c r="I33" s="205"/>
      <c r="J33" s="206"/>
    </row>
    <row r="34" spans="1:10" ht="66.75" customHeight="1">
      <c r="A34" s="130" t="s">
        <v>80</v>
      </c>
      <c r="B34" s="195" t="s">
        <v>86</v>
      </c>
      <c r="C34" s="195"/>
      <c r="D34" s="195"/>
      <c r="E34" s="195"/>
      <c r="F34" s="195"/>
      <c r="G34" s="195"/>
      <c r="H34" s="195"/>
      <c r="I34" s="195"/>
      <c r="J34" s="196"/>
    </row>
    <row r="35" spans="1:10" ht="45.75" customHeight="1" thickBot="1">
      <c r="A35" s="126" t="s">
        <v>70</v>
      </c>
      <c r="B35" s="200" t="s">
        <v>79</v>
      </c>
      <c r="C35" s="200"/>
      <c r="D35" s="200"/>
      <c r="E35" s="200"/>
      <c r="F35" s="200"/>
      <c r="G35" s="200"/>
      <c r="H35" s="200"/>
      <c r="I35" s="200"/>
      <c r="J35" s="127"/>
    </row>
    <row r="36" spans="1:10">
      <c r="A36" s="110"/>
      <c r="B36" s="197"/>
      <c r="C36" s="197"/>
      <c r="D36" s="197"/>
      <c r="E36" s="197"/>
      <c r="F36" s="197"/>
      <c r="G36" s="197"/>
      <c r="H36" s="197"/>
      <c r="I36" s="197"/>
      <c r="J36" s="197"/>
    </row>
    <row r="37" spans="1:10">
      <c r="A37" s="109"/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>
      <c r="A38" s="109"/>
      <c r="B38" s="109"/>
      <c r="C38" s="109"/>
      <c r="D38" s="109"/>
      <c r="E38" s="109"/>
      <c r="F38" s="109"/>
      <c r="G38" s="109"/>
      <c r="H38" s="109"/>
      <c r="I38" s="109"/>
      <c r="J38" s="109"/>
    </row>
  </sheetData>
  <mergeCells count="6">
    <mergeCell ref="B34:J34"/>
    <mergeCell ref="B36:J36"/>
    <mergeCell ref="A17:J20"/>
    <mergeCell ref="A21:J24"/>
    <mergeCell ref="B35:I35"/>
    <mergeCell ref="A32:J3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3"/>
  <sheetViews>
    <sheetView view="pageBreakPreview" topLeftCell="A4" zoomScale="85" zoomScaleNormal="100" zoomScaleSheetLayoutView="85" workbookViewId="0">
      <selection activeCell="J26" sqref="J26"/>
    </sheetView>
  </sheetViews>
  <sheetFormatPr defaultColWidth="8.85546875" defaultRowHeight="15"/>
  <cols>
    <col min="1" max="1" width="11" style="4" customWidth="1"/>
    <col min="2" max="2" width="8.7109375" style="4" customWidth="1"/>
    <col min="3" max="3" width="9" style="4" customWidth="1"/>
    <col min="4" max="4" width="8.85546875" style="4"/>
    <col min="5" max="5" width="23.5703125" style="4" customWidth="1"/>
    <col min="6" max="6" width="24.5703125" style="4" customWidth="1"/>
    <col min="7" max="7" width="18.42578125" style="4" customWidth="1"/>
    <col min="8" max="8" width="14.28515625" style="4" customWidth="1"/>
    <col min="9" max="9" width="11.5703125" style="4" customWidth="1"/>
    <col min="10" max="10" width="18.85546875" style="4" customWidth="1"/>
    <col min="11" max="11" width="8.140625" style="4" customWidth="1"/>
    <col min="12" max="12" width="6.7109375" style="4" customWidth="1"/>
    <col min="13" max="15" width="8.85546875" style="4"/>
    <col min="16" max="16" width="15.140625" style="4" bestFit="1" customWidth="1"/>
    <col min="17" max="17" width="9.28515625" style="4" bestFit="1" customWidth="1"/>
    <col min="18" max="18" width="14.5703125" style="4" bestFit="1" customWidth="1"/>
    <col min="19" max="16384" width="8.85546875" style="4"/>
  </cols>
  <sheetData>
    <row r="1" spans="1:20" s="108" customFormat="1" ht="71.25" customHeight="1">
      <c r="A1" s="227"/>
      <c r="B1" s="228"/>
      <c r="C1" s="228"/>
      <c r="D1" s="228"/>
      <c r="E1" s="228"/>
      <c r="F1" s="228"/>
      <c r="G1" s="228"/>
      <c r="H1" s="228"/>
      <c r="I1" s="229"/>
    </row>
    <row r="2" spans="1:20" s="108" customFormat="1" ht="27" customHeight="1" thickBot="1">
      <c r="A2" s="230" t="s">
        <v>78</v>
      </c>
      <c r="B2" s="231"/>
      <c r="C2" s="231"/>
      <c r="D2" s="231"/>
      <c r="E2" s="231"/>
      <c r="F2" s="231"/>
      <c r="G2" s="231"/>
      <c r="H2" s="231"/>
      <c r="I2" s="232"/>
    </row>
    <row r="3" spans="1:20" ht="16.5" thickBot="1">
      <c r="A3" s="250" t="s">
        <v>48</v>
      </c>
      <c r="B3" s="251"/>
      <c r="C3" s="251"/>
      <c r="D3" s="251"/>
      <c r="E3" s="251"/>
      <c r="F3" s="251"/>
      <c r="G3" s="251"/>
      <c r="H3" s="251"/>
      <c r="I3" s="252"/>
    </row>
    <row r="4" spans="1:20" s="9" customFormat="1">
      <c r="A4" s="14"/>
      <c r="B4" s="12"/>
      <c r="C4" s="12"/>
      <c r="D4" s="12"/>
      <c r="E4" s="12"/>
      <c r="F4" s="12"/>
      <c r="G4" s="119"/>
      <c r="H4" s="119"/>
      <c r="I4" s="120"/>
    </row>
    <row r="5" spans="1:20" ht="15.75" thickBot="1">
      <c r="A5" s="118"/>
      <c r="B5" s="119"/>
      <c r="C5" s="119"/>
      <c r="D5" s="119"/>
      <c r="E5" s="119"/>
      <c r="F5" s="119"/>
      <c r="G5" s="119"/>
      <c r="H5" s="119"/>
      <c r="I5" s="120"/>
    </row>
    <row r="6" spans="1:20" ht="15.75" thickBot="1">
      <c r="A6" s="118"/>
      <c r="B6" s="253" t="s">
        <v>57</v>
      </c>
      <c r="C6" s="254"/>
      <c r="D6" s="254"/>
      <c r="E6" s="254"/>
      <c r="F6" s="255"/>
      <c r="G6" s="119"/>
      <c r="H6" s="240" t="s">
        <v>12</v>
      </c>
      <c r="I6" s="241"/>
    </row>
    <row r="7" spans="1:20" ht="15" customHeight="1">
      <c r="A7" s="118"/>
      <c r="B7" s="256" t="s">
        <v>58</v>
      </c>
      <c r="C7" s="257"/>
      <c r="D7" s="257"/>
      <c r="E7" s="257"/>
      <c r="F7" s="1" t="s">
        <v>1</v>
      </c>
      <c r="G7" s="119"/>
      <c r="H7" s="242"/>
      <c r="I7" s="243"/>
    </row>
    <row r="8" spans="1:20" ht="15" customHeight="1" thickBot="1">
      <c r="A8" s="118"/>
      <c r="B8" s="258" t="s">
        <v>64</v>
      </c>
      <c r="C8" s="260" t="s">
        <v>74</v>
      </c>
      <c r="D8" s="260"/>
      <c r="E8" s="260"/>
      <c r="F8" s="2">
        <v>0.05</v>
      </c>
      <c r="G8" s="119"/>
      <c r="H8" s="244"/>
      <c r="I8" s="245"/>
      <c r="L8" s="28"/>
      <c r="O8" s="27"/>
    </row>
    <row r="9" spans="1:20">
      <c r="A9" s="118"/>
      <c r="B9" s="258"/>
      <c r="C9" s="260" t="s">
        <v>2</v>
      </c>
      <c r="D9" s="260"/>
      <c r="E9" s="260"/>
      <c r="F9" s="2">
        <v>1.32E-2</v>
      </c>
      <c r="G9" s="119"/>
      <c r="H9" s="238" t="s">
        <v>5</v>
      </c>
      <c r="I9" s="239"/>
    </row>
    <row r="10" spans="1:20" ht="15.75" thickBot="1">
      <c r="A10" s="118"/>
      <c r="B10" s="259"/>
      <c r="C10" s="261" t="s">
        <v>3</v>
      </c>
      <c r="D10" s="261"/>
      <c r="E10" s="261"/>
      <c r="F10" s="3">
        <v>6.08E-2</v>
      </c>
      <c r="G10" s="119"/>
      <c r="H10" s="236" t="s">
        <v>13</v>
      </c>
      <c r="I10" s="237"/>
    </row>
    <row r="11" spans="1:20" ht="15" customHeight="1">
      <c r="A11" s="118"/>
      <c r="B11" s="119"/>
      <c r="C11" s="119"/>
      <c r="D11" s="246" t="s">
        <v>65</v>
      </c>
      <c r="E11" s="247"/>
      <c r="F11" s="38">
        <f>SUM(F8:F10)</f>
        <v>0.124</v>
      </c>
      <c r="G11" s="119"/>
      <c r="H11" s="119"/>
      <c r="I11" s="120"/>
      <c r="P11" s="69"/>
    </row>
    <row r="12" spans="1:20" ht="15.75" thickBot="1">
      <c r="A12" s="118"/>
      <c r="B12" s="119"/>
      <c r="C12" s="119"/>
      <c r="D12" s="248" t="s">
        <v>66</v>
      </c>
      <c r="E12" s="249"/>
      <c r="F12" s="39">
        <f>(1/(1-F11)-1)</f>
        <v>0.14155251141552516</v>
      </c>
      <c r="G12" s="119"/>
      <c r="H12" s="119"/>
      <c r="I12" s="120"/>
      <c r="L12" s="11"/>
      <c r="M12" s="32"/>
      <c r="N12" s="11"/>
      <c r="O12" s="11"/>
      <c r="P12" s="11"/>
      <c r="Q12" s="11"/>
      <c r="R12" s="11"/>
    </row>
    <row r="13" spans="1:20">
      <c r="A13" s="118"/>
      <c r="B13" s="119"/>
      <c r="C13" s="119"/>
      <c r="D13" s="119"/>
      <c r="E13" s="119"/>
      <c r="F13" s="119"/>
      <c r="G13" s="119"/>
      <c r="H13" s="119"/>
      <c r="I13" s="120"/>
    </row>
    <row r="14" spans="1:20" ht="15.75" thickBot="1">
      <c r="A14" s="118"/>
      <c r="B14" s="119"/>
      <c r="C14" s="119"/>
      <c r="D14" s="119"/>
      <c r="E14" s="119"/>
      <c r="F14" s="119"/>
      <c r="G14" s="119"/>
      <c r="H14" s="119"/>
      <c r="I14" s="120"/>
    </row>
    <row r="15" spans="1:20" ht="15.75" thickBot="1">
      <c r="A15" s="233" t="s">
        <v>4</v>
      </c>
      <c r="B15" s="234"/>
      <c r="C15" s="234"/>
      <c r="D15" s="234"/>
      <c r="E15" s="234"/>
      <c r="F15" s="234"/>
      <c r="G15" s="234"/>
      <c r="H15" s="234"/>
      <c r="I15" s="235"/>
      <c r="L15" s="33"/>
      <c r="P15" s="28"/>
    </row>
    <row r="16" spans="1:20" ht="30" customHeight="1">
      <c r="A16" s="37" t="s">
        <v>24</v>
      </c>
      <c r="B16" s="221" t="s">
        <v>50</v>
      </c>
      <c r="C16" s="221"/>
      <c r="D16" s="221"/>
      <c r="E16" s="121" t="s">
        <v>47</v>
      </c>
      <c r="F16" s="98" t="s">
        <v>63</v>
      </c>
      <c r="G16" s="98" t="s">
        <v>56</v>
      </c>
      <c r="H16" s="121" t="s">
        <v>49</v>
      </c>
      <c r="I16" s="97" t="s">
        <v>52</v>
      </c>
      <c r="J16" s="10"/>
      <c r="K16" s="207" t="s">
        <v>52</v>
      </c>
      <c r="L16" s="208"/>
      <c r="N16" s="4">
        <f>36805.26/3</f>
        <v>12268.42</v>
      </c>
      <c r="P16" s="4">
        <f>N16/8</f>
        <v>1533.5525</v>
      </c>
      <c r="R16" s="131">
        <v>1258000</v>
      </c>
      <c r="S16" s="4">
        <v>3</v>
      </c>
      <c r="T16" s="4">
        <v>6</v>
      </c>
    </row>
    <row r="17" spans="1:21">
      <c r="A17" s="34" t="s">
        <v>14</v>
      </c>
      <c r="B17" s="222" t="s">
        <v>51</v>
      </c>
      <c r="C17" s="222"/>
      <c r="D17" s="222"/>
      <c r="E17" s="31">
        <v>0.73219999999999996</v>
      </c>
      <c r="F17" s="31">
        <v>0.2</v>
      </c>
      <c r="G17" s="31">
        <v>0.1</v>
      </c>
      <c r="H17" s="31">
        <f>F12</f>
        <v>0.14155251141552516</v>
      </c>
      <c r="I17" s="87">
        <f>TRUNC((1+E17+F17)*(1+G17)*(1+H17),4)</f>
        <v>2.4262000000000001</v>
      </c>
      <c r="J17" s="28"/>
      <c r="K17" s="103" t="s">
        <v>14</v>
      </c>
      <c r="L17" s="104">
        <f>I17</f>
        <v>2.4262000000000001</v>
      </c>
      <c r="M17" s="27"/>
      <c r="N17" s="4">
        <f>N16*1.1</f>
        <v>13495.262000000001</v>
      </c>
    </row>
    <row r="18" spans="1:21" ht="15.75" thickBot="1">
      <c r="A18" s="35" t="s">
        <v>53</v>
      </c>
      <c r="B18" s="223" t="s">
        <v>54</v>
      </c>
      <c r="C18" s="223"/>
      <c r="D18" s="223"/>
      <c r="E18" s="36" t="s">
        <v>55</v>
      </c>
      <c r="F18" s="36" t="s">
        <v>55</v>
      </c>
      <c r="G18" s="36">
        <v>0.1</v>
      </c>
      <c r="H18" s="36">
        <f>H17</f>
        <v>0.14155251141552516</v>
      </c>
      <c r="I18" s="88">
        <f>TRUNC((1+G18)*(1+H18),4)</f>
        <v>1.2557</v>
      </c>
      <c r="K18" s="105" t="s">
        <v>53</v>
      </c>
      <c r="L18" s="106">
        <f>I18</f>
        <v>1.2557</v>
      </c>
      <c r="N18" s="4">
        <f>N17*2</f>
        <v>26990.524000000001</v>
      </c>
      <c r="P18" s="4">
        <f>P16*9</f>
        <v>13801.9725</v>
      </c>
      <c r="S18" s="4">
        <f>R16*0.03</f>
        <v>37740</v>
      </c>
      <c r="T18" s="4">
        <f>R16*0.06</f>
        <v>75480</v>
      </c>
      <c r="U18" s="4">
        <f>AVERAGE(S18:T18)</f>
        <v>56610</v>
      </c>
    </row>
    <row r="19" spans="1:21" s="9" customFormat="1">
      <c r="A19" s="29"/>
      <c r="B19" s="225"/>
      <c r="C19" s="225"/>
      <c r="D19" s="225"/>
      <c r="E19" s="99"/>
      <c r="F19" s="99"/>
      <c r="G19" s="99"/>
      <c r="H19" s="99"/>
      <c r="I19" s="100"/>
      <c r="K19" s="101"/>
      <c r="L19" s="102"/>
    </row>
    <row r="20" spans="1:21">
      <c r="A20" s="218" t="s">
        <v>15</v>
      </c>
      <c r="B20" s="219"/>
      <c r="C20" s="219"/>
      <c r="D20" s="219"/>
      <c r="E20" s="219"/>
      <c r="F20" s="219"/>
      <c r="G20" s="219"/>
      <c r="H20" s="219"/>
      <c r="I20" s="220"/>
      <c r="K20" s="71"/>
      <c r="L20" s="102"/>
    </row>
    <row r="21" spans="1:21">
      <c r="A21" s="118"/>
      <c r="B21" s="119"/>
      <c r="C21" s="119"/>
      <c r="D21" s="119"/>
      <c r="E21" s="119"/>
      <c r="F21" s="119"/>
      <c r="G21" s="119"/>
      <c r="H21" s="119"/>
      <c r="I21" s="120"/>
    </row>
    <row r="22" spans="1:21" s="9" customFormat="1">
      <c r="A22" s="224" t="s">
        <v>69</v>
      </c>
      <c r="B22" s="225"/>
      <c r="C22" s="225"/>
      <c r="D22" s="225"/>
      <c r="E22" s="225"/>
      <c r="F22" s="225"/>
      <c r="G22" s="225"/>
      <c r="H22" s="225"/>
      <c r="I22" s="226"/>
    </row>
    <row r="23" spans="1:21" s="9" customFormat="1">
      <c r="A23" s="118"/>
      <c r="B23" s="119"/>
      <c r="C23" s="119"/>
      <c r="D23" s="119"/>
      <c r="E23" s="119"/>
      <c r="F23" s="119"/>
      <c r="G23" s="119"/>
      <c r="H23" s="119"/>
      <c r="I23" s="120"/>
    </row>
    <row r="24" spans="1:21" ht="30" customHeight="1">
      <c r="A24" s="212" t="s">
        <v>60</v>
      </c>
      <c r="B24" s="213"/>
      <c r="C24" s="213"/>
      <c r="D24" s="213"/>
      <c r="E24" s="213"/>
      <c r="F24" s="213"/>
      <c r="G24" s="213"/>
      <c r="H24" s="213"/>
      <c r="I24" s="214"/>
    </row>
    <row r="25" spans="1:21">
      <c r="A25" s="118"/>
      <c r="B25" s="119"/>
      <c r="C25" s="119"/>
      <c r="D25" s="119"/>
      <c r="E25" s="119"/>
      <c r="F25" s="119"/>
      <c r="G25" s="119"/>
      <c r="H25" s="119"/>
      <c r="I25" s="120"/>
    </row>
    <row r="26" spans="1:21" ht="30" customHeight="1">
      <c r="A26" s="215" t="s">
        <v>59</v>
      </c>
      <c r="B26" s="216"/>
      <c r="C26" s="216"/>
      <c r="D26" s="216"/>
      <c r="E26" s="216"/>
      <c r="F26" s="216"/>
      <c r="G26" s="216"/>
      <c r="H26" s="216"/>
      <c r="I26" s="217"/>
    </row>
    <row r="27" spans="1:21" s="9" customFormat="1">
      <c r="A27" s="118"/>
      <c r="B27" s="119"/>
      <c r="C27" s="119"/>
      <c r="D27" s="119"/>
      <c r="E27" s="119"/>
      <c r="F27" s="119"/>
      <c r="G27" s="119"/>
      <c r="H27" s="119"/>
      <c r="I27" s="120"/>
    </row>
    <row r="28" spans="1:21" ht="60" customHeight="1">
      <c r="A28" s="209" t="s">
        <v>83</v>
      </c>
      <c r="B28" s="210"/>
      <c r="C28" s="210"/>
      <c r="D28" s="210"/>
      <c r="E28" s="210"/>
      <c r="F28" s="210"/>
      <c r="G28" s="210"/>
      <c r="H28" s="210"/>
      <c r="I28" s="211"/>
      <c r="J28" s="15"/>
    </row>
    <row r="29" spans="1:21">
      <c r="A29" s="118"/>
      <c r="B29" s="119"/>
      <c r="C29" s="119"/>
      <c r="D29" s="119"/>
      <c r="E29" s="119"/>
      <c r="F29" s="119"/>
      <c r="G29" s="119"/>
      <c r="H29" s="119"/>
      <c r="I29" s="120"/>
    </row>
    <row r="30" spans="1:21" ht="15" customHeight="1">
      <c r="A30" s="209" t="s">
        <v>122</v>
      </c>
      <c r="B30" s="210"/>
      <c r="C30" s="210"/>
      <c r="D30" s="210"/>
      <c r="E30" s="210"/>
      <c r="F30" s="210"/>
      <c r="G30" s="210"/>
      <c r="H30" s="210"/>
      <c r="I30" s="211"/>
      <c r="J30" s="16"/>
      <c r="K30" s="16"/>
      <c r="L30" s="16"/>
      <c r="M30" s="16"/>
    </row>
    <row r="31" spans="1:21" s="9" customFormat="1" ht="16.5" customHeight="1">
      <c r="A31" s="115"/>
      <c r="B31" s="116"/>
      <c r="C31" s="116"/>
      <c r="D31" s="116"/>
      <c r="E31" s="116"/>
      <c r="F31" s="116"/>
      <c r="G31" s="116"/>
      <c r="H31" s="116"/>
      <c r="I31" s="117"/>
      <c r="J31" s="16"/>
      <c r="K31" s="16"/>
      <c r="L31" s="16"/>
      <c r="M31" s="16"/>
    </row>
    <row r="32" spans="1:21" s="9" customFormat="1" ht="15" customHeight="1">
      <c r="A32" s="209" t="s">
        <v>61</v>
      </c>
      <c r="B32" s="210"/>
      <c r="C32" s="210"/>
      <c r="D32" s="210"/>
      <c r="E32" s="210"/>
      <c r="F32" s="210"/>
      <c r="G32" s="210"/>
      <c r="H32" s="210"/>
      <c r="I32" s="211"/>
      <c r="J32" s="16"/>
      <c r="K32" s="16"/>
      <c r="L32" s="16"/>
      <c r="M32" s="16"/>
    </row>
    <row r="33" spans="1:9" ht="15.75" thickBot="1">
      <c r="A33" s="5"/>
      <c r="B33" s="6"/>
      <c r="C33" s="6"/>
      <c r="D33" s="6"/>
      <c r="E33" s="6"/>
      <c r="F33" s="6"/>
      <c r="G33" s="6"/>
      <c r="H33" s="6"/>
      <c r="I33" s="7"/>
    </row>
  </sheetData>
  <mergeCells count="27">
    <mergeCell ref="A1:I1"/>
    <mergeCell ref="A2:I2"/>
    <mergeCell ref="A15:I15"/>
    <mergeCell ref="H10:I10"/>
    <mergeCell ref="H9:I9"/>
    <mergeCell ref="H6:I8"/>
    <mergeCell ref="D11:E11"/>
    <mergeCell ref="D12:E12"/>
    <mergeCell ref="A3:I3"/>
    <mergeCell ref="B6:F6"/>
    <mergeCell ref="B7:E7"/>
    <mergeCell ref="B8:B10"/>
    <mergeCell ref="C8:E8"/>
    <mergeCell ref="C9:E9"/>
    <mergeCell ref="C10:E10"/>
    <mergeCell ref="K16:L16"/>
    <mergeCell ref="A28:I28"/>
    <mergeCell ref="A30:I30"/>
    <mergeCell ref="A32:I32"/>
    <mergeCell ref="A24:I24"/>
    <mergeCell ref="A26:I26"/>
    <mergeCell ref="A20:I20"/>
    <mergeCell ref="B16:D16"/>
    <mergeCell ref="B17:D17"/>
    <mergeCell ref="B18:D18"/>
    <mergeCell ref="A22:I22"/>
    <mergeCell ref="B19:D19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8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P58"/>
  <sheetViews>
    <sheetView view="pageBreakPreview" topLeftCell="A10" zoomScaleNormal="110" zoomScaleSheetLayoutView="100" workbookViewId="0">
      <selection activeCell="J35" sqref="J35:J37"/>
    </sheetView>
  </sheetViews>
  <sheetFormatPr defaultRowHeight="15"/>
  <cols>
    <col min="1" max="1" width="5.28515625" customWidth="1"/>
    <col min="2" max="2" width="14.5703125" style="9" customWidth="1"/>
    <col min="3" max="3" width="48.5703125" bestFit="1" customWidth="1"/>
    <col min="4" max="4" width="11.28515625" style="9" customWidth="1"/>
    <col min="5" max="5" width="14.42578125" bestFit="1" customWidth="1"/>
    <col min="6" max="6" width="12.28515625" customWidth="1"/>
    <col min="7" max="7" width="14.85546875" customWidth="1"/>
    <col min="8" max="9" width="11.7109375" style="8" customWidth="1"/>
    <col min="10" max="10" width="17.85546875" customWidth="1"/>
    <col min="14" max="14" width="11.7109375" bestFit="1" customWidth="1"/>
    <col min="16" max="16" width="11.7109375" bestFit="1" customWidth="1"/>
  </cols>
  <sheetData>
    <row r="1" spans="1:10" s="108" customFormat="1" ht="75" customHeight="1">
      <c r="A1" s="227"/>
      <c r="B1" s="228"/>
      <c r="C1" s="228"/>
      <c r="D1" s="228"/>
      <c r="E1" s="228"/>
      <c r="F1" s="228"/>
      <c r="G1" s="228"/>
      <c r="H1" s="228"/>
      <c r="I1" s="228"/>
      <c r="J1" s="229"/>
    </row>
    <row r="2" spans="1:10" s="108" customFormat="1" ht="26.25" customHeight="1" thickBot="1">
      <c r="A2" s="230" t="s">
        <v>78</v>
      </c>
      <c r="B2" s="231"/>
      <c r="C2" s="231"/>
      <c r="D2" s="231"/>
      <c r="E2" s="231"/>
      <c r="F2" s="231"/>
      <c r="G2" s="231"/>
      <c r="H2" s="231"/>
      <c r="I2" s="231"/>
      <c r="J2" s="232"/>
    </row>
    <row r="3" spans="1:10" ht="15.75">
      <c r="A3" s="311" t="s">
        <v>77</v>
      </c>
      <c r="B3" s="312"/>
      <c r="C3" s="312"/>
      <c r="D3" s="312"/>
      <c r="E3" s="312"/>
      <c r="F3" s="312"/>
      <c r="G3" s="312"/>
      <c r="H3" s="312"/>
      <c r="I3" s="313"/>
      <c r="J3" s="314"/>
    </row>
    <row r="4" spans="1:10" ht="15.75" thickBot="1">
      <c r="A4" s="315" t="s">
        <v>121</v>
      </c>
      <c r="B4" s="316"/>
      <c r="C4" s="316"/>
      <c r="D4" s="316"/>
      <c r="E4" s="316"/>
      <c r="F4" s="316"/>
      <c r="G4" s="316"/>
      <c r="H4" s="316"/>
      <c r="I4" s="316"/>
      <c r="J4" s="317"/>
    </row>
    <row r="5" spans="1:10" s="9" customFormat="1" ht="15.75" thickBot="1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15.75" thickBot="1">
      <c r="A6" s="295" t="s">
        <v>16</v>
      </c>
      <c r="B6" s="296"/>
      <c r="C6" s="318" t="s">
        <v>62</v>
      </c>
      <c r="D6" s="318"/>
      <c r="E6" s="318"/>
      <c r="F6" s="318"/>
      <c r="G6" s="318"/>
      <c r="H6" s="318"/>
      <c r="I6" s="319"/>
      <c r="J6" s="320"/>
    </row>
    <row r="7" spans="1:10" ht="15.75" thickBot="1">
      <c r="A7" s="14"/>
      <c r="B7" s="12"/>
      <c r="C7" s="12"/>
      <c r="D7" s="12"/>
      <c r="E7" s="12"/>
      <c r="F7" s="12"/>
      <c r="G7" s="12"/>
      <c r="H7" s="40"/>
      <c r="I7" s="40"/>
      <c r="J7" s="13"/>
    </row>
    <row r="8" spans="1:10">
      <c r="A8" s="52"/>
      <c r="B8" s="124" t="s">
        <v>22</v>
      </c>
      <c r="C8" s="124" t="s">
        <v>6</v>
      </c>
      <c r="D8" s="124" t="s">
        <v>37</v>
      </c>
      <c r="E8" s="124" t="s">
        <v>38</v>
      </c>
      <c r="F8" s="124" t="s">
        <v>34</v>
      </c>
      <c r="G8" s="124" t="s">
        <v>36</v>
      </c>
      <c r="H8" s="53" t="s">
        <v>14</v>
      </c>
      <c r="I8" s="307" t="s">
        <v>10</v>
      </c>
      <c r="J8" s="308"/>
    </row>
    <row r="9" spans="1:10" s="9" customFormat="1">
      <c r="A9" s="54" t="s">
        <v>8</v>
      </c>
      <c r="B9" s="23">
        <f>B42</f>
        <v>40813</v>
      </c>
      <c r="C9" s="60" t="str">
        <f>C42</f>
        <v>Engenheiro Mecânico</v>
      </c>
      <c r="D9" s="74" t="s">
        <v>35</v>
      </c>
      <c r="E9" s="132">
        <v>2</v>
      </c>
      <c r="F9" s="133">
        <f>J42</f>
        <v>13622.696011004125</v>
      </c>
      <c r="G9" s="133">
        <f>E9*F9</f>
        <v>27245.392022008251</v>
      </c>
      <c r="H9" s="89">
        <f>'Cálculo do fator "K"'!L17</f>
        <v>2.4262000000000001</v>
      </c>
      <c r="I9" s="321">
        <f>G9*H9</f>
        <v>66102.770123796421</v>
      </c>
      <c r="J9" s="322"/>
    </row>
    <row r="10" spans="1:10" s="9" customFormat="1">
      <c r="A10" s="54" t="s">
        <v>9</v>
      </c>
      <c r="B10" s="23">
        <f t="shared" ref="B10:C10" si="0">B43</f>
        <v>40807</v>
      </c>
      <c r="C10" s="60" t="str">
        <f t="shared" si="0"/>
        <v xml:space="preserve">Desenhista projetista </v>
      </c>
      <c r="D10" s="74" t="s">
        <v>35</v>
      </c>
      <c r="E10" s="132">
        <v>2</v>
      </c>
      <c r="F10" s="133">
        <f>J43</f>
        <v>1778.5180312182285</v>
      </c>
      <c r="G10" s="133">
        <f t="shared" ref="G10" si="1">E10*F10</f>
        <v>3557.0360624364571</v>
      </c>
      <c r="H10" s="89">
        <f>'Cálculo do fator "K"'!L17</f>
        <v>2.4262000000000001</v>
      </c>
      <c r="I10" s="321">
        <f t="shared" ref="I10" si="2">G10*H10</f>
        <v>8630.0808946833331</v>
      </c>
      <c r="J10" s="322"/>
    </row>
    <row r="11" spans="1:10" s="9" customFormat="1">
      <c r="A11" s="54"/>
      <c r="B11" s="23"/>
      <c r="C11" s="60"/>
      <c r="D11" s="74"/>
      <c r="E11" s="132"/>
      <c r="F11" s="133"/>
      <c r="G11" s="133"/>
      <c r="H11" s="89"/>
      <c r="I11" s="321"/>
      <c r="J11" s="322"/>
    </row>
    <row r="12" spans="1:10" s="9" customFormat="1">
      <c r="A12" s="54"/>
      <c r="B12" s="23"/>
      <c r="C12" s="60"/>
      <c r="D12" s="74"/>
      <c r="E12" s="51"/>
      <c r="F12" s="51"/>
      <c r="G12" s="51"/>
      <c r="H12" s="89"/>
      <c r="I12" s="305"/>
      <c r="J12" s="306"/>
    </row>
    <row r="13" spans="1:10" s="9" customFormat="1">
      <c r="A13" s="54"/>
      <c r="B13" s="23"/>
      <c r="C13" s="60"/>
      <c r="D13" s="74"/>
      <c r="E13" s="51"/>
      <c r="F13" s="51"/>
      <c r="G13" s="51"/>
      <c r="H13" s="30"/>
      <c r="I13" s="323"/>
      <c r="J13" s="324"/>
    </row>
    <row r="14" spans="1:10" ht="15.75" thickBot="1">
      <c r="A14" s="14"/>
      <c r="B14" s="119"/>
      <c r="C14" s="119"/>
      <c r="D14" s="119"/>
      <c r="E14" s="119"/>
      <c r="F14" s="119"/>
      <c r="G14" s="119"/>
      <c r="H14" s="18"/>
      <c r="I14" s="18"/>
      <c r="J14" s="120"/>
    </row>
    <row r="15" spans="1:10" ht="15.75" thickBot="1">
      <c r="A15" s="277" t="s">
        <v>20</v>
      </c>
      <c r="B15" s="278"/>
      <c r="C15" s="278"/>
      <c r="D15" s="278"/>
      <c r="E15" s="278"/>
      <c r="F15" s="278"/>
      <c r="G15" s="278"/>
      <c r="H15" s="278"/>
      <c r="I15" s="284">
        <f>SUM(I9:J13)</f>
        <v>74732.851018479749</v>
      </c>
      <c r="J15" s="285"/>
    </row>
    <row r="16" spans="1:10" ht="15.75" thickBot="1">
      <c r="A16" s="22"/>
      <c r="B16" s="6"/>
      <c r="C16" s="6"/>
      <c r="D16" s="6"/>
      <c r="E16" s="6"/>
      <c r="F16" s="6"/>
      <c r="G16" s="6"/>
      <c r="H16" s="19"/>
      <c r="I16" s="19"/>
      <c r="J16" s="7"/>
    </row>
    <row r="17" spans="1:16" s="9" customFormat="1" ht="15.75" thickBot="1">
      <c r="A17" s="295" t="s">
        <v>17</v>
      </c>
      <c r="B17" s="296"/>
      <c r="C17" s="290" t="s">
        <v>68</v>
      </c>
      <c r="D17" s="290"/>
      <c r="E17" s="290"/>
      <c r="F17" s="290"/>
      <c r="G17" s="290"/>
      <c r="H17" s="290"/>
      <c r="I17" s="291"/>
      <c r="J17" s="292"/>
      <c r="N17" s="25"/>
      <c r="P17" s="94" t="s">
        <v>41</v>
      </c>
    </row>
    <row r="18" spans="1:16" s="9" customFormat="1" ht="15.75" thickBot="1">
      <c r="A18" s="14"/>
      <c r="B18" s="12"/>
      <c r="C18" s="12"/>
      <c r="D18" s="12"/>
      <c r="E18" s="12"/>
      <c r="F18" s="12"/>
      <c r="G18" s="12"/>
      <c r="H18" s="40"/>
      <c r="I18" s="40"/>
      <c r="J18" s="13"/>
    </row>
    <row r="19" spans="1:16" s="9" customFormat="1">
      <c r="A19" s="52"/>
      <c r="B19" s="124" t="s">
        <v>22</v>
      </c>
      <c r="C19" s="124" t="s">
        <v>6</v>
      </c>
      <c r="D19" s="124" t="s">
        <v>37</v>
      </c>
      <c r="E19" s="124" t="s">
        <v>38</v>
      </c>
      <c r="F19" s="124" t="s">
        <v>34</v>
      </c>
      <c r="G19" s="124" t="s">
        <v>36</v>
      </c>
      <c r="H19" s="53" t="s">
        <v>53</v>
      </c>
      <c r="I19" s="307" t="s">
        <v>10</v>
      </c>
      <c r="J19" s="308"/>
    </row>
    <row r="20" spans="1:16" s="9" customFormat="1">
      <c r="A20" s="54" t="s">
        <v>67</v>
      </c>
      <c r="B20" s="23" t="s">
        <v>81</v>
      </c>
      <c r="C20" s="55" t="s">
        <v>45</v>
      </c>
      <c r="D20" s="23" t="s">
        <v>25</v>
      </c>
      <c r="E20" s="30">
        <v>1</v>
      </c>
      <c r="F20" s="135">
        <v>271.47000000000003</v>
      </c>
      <c r="G20" s="135">
        <f>E20*F20</f>
        <v>271.47000000000003</v>
      </c>
      <c r="H20" s="89">
        <f>'Cálculo do fator "K"'!L18</f>
        <v>1.2557</v>
      </c>
      <c r="I20" s="321">
        <f>G20*H20</f>
        <v>340.88487900000007</v>
      </c>
      <c r="J20" s="322"/>
    </row>
    <row r="21" spans="1:16" s="9" customFormat="1">
      <c r="A21" s="54"/>
      <c r="B21" s="23"/>
      <c r="C21" s="55"/>
      <c r="D21" s="23"/>
      <c r="E21" s="30"/>
      <c r="F21" s="56"/>
      <c r="G21" s="56"/>
      <c r="H21" s="90"/>
      <c r="I21" s="262"/>
      <c r="J21" s="263"/>
    </row>
    <row r="22" spans="1:16" s="9" customFormat="1">
      <c r="A22" s="83"/>
      <c r="B22" s="84"/>
      <c r="C22" s="85"/>
      <c r="D22" s="74"/>
      <c r="E22" s="86"/>
      <c r="F22" s="86"/>
      <c r="G22" s="51"/>
      <c r="H22" s="90"/>
      <c r="I22" s="262"/>
      <c r="J22" s="263"/>
    </row>
    <row r="23" spans="1:16" s="9" customFormat="1" ht="15.75" thickBot="1">
      <c r="A23" s="76"/>
      <c r="B23" s="58"/>
      <c r="C23" s="77"/>
      <c r="D23" s="77"/>
      <c r="E23" s="78"/>
      <c r="F23" s="78"/>
      <c r="G23" s="78"/>
      <c r="H23" s="123"/>
      <c r="I23" s="297"/>
      <c r="J23" s="298"/>
    </row>
    <row r="24" spans="1:16" ht="15.75" thickBot="1">
      <c r="A24" s="14"/>
      <c r="B24" s="119"/>
      <c r="C24" s="119"/>
      <c r="D24" s="119"/>
      <c r="E24" s="119"/>
      <c r="F24" s="119"/>
      <c r="G24" s="119"/>
      <c r="H24" s="18"/>
      <c r="I24" s="18"/>
      <c r="J24" s="134"/>
      <c r="N24" s="73"/>
    </row>
    <row r="25" spans="1:16" s="9" customFormat="1" ht="15.75" thickBot="1">
      <c r="A25" s="277" t="s">
        <v>19</v>
      </c>
      <c r="B25" s="278"/>
      <c r="C25" s="278"/>
      <c r="D25" s="278"/>
      <c r="E25" s="278"/>
      <c r="F25" s="278"/>
      <c r="G25" s="278"/>
      <c r="H25" s="278"/>
      <c r="I25" s="284">
        <f>SUM(I20:J23)</f>
        <v>340.88487900000007</v>
      </c>
      <c r="J25" s="285"/>
    </row>
    <row r="26" spans="1:16" ht="15.75" thickBot="1">
      <c r="A26" s="14"/>
      <c r="B26" s="119"/>
      <c r="C26" s="119"/>
      <c r="D26" s="119"/>
      <c r="E26" s="119"/>
      <c r="F26" s="119"/>
      <c r="G26" s="119"/>
      <c r="H26" s="18"/>
      <c r="I26" s="18"/>
      <c r="J26" s="120"/>
    </row>
    <row r="27" spans="1:16" s="9" customFormat="1" ht="15.75" thickBot="1">
      <c r="A27" s="295" t="s">
        <v>18</v>
      </c>
      <c r="B27" s="296"/>
      <c r="C27" s="291" t="s">
        <v>39</v>
      </c>
      <c r="D27" s="293"/>
      <c r="E27" s="293"/>
      <c r="F27" s="293"/>
      <c r="G27" s="293"/>
      <c r="H27" s="293"/>
      <c r="I27" s="293"/>
      <c r="J27" s="294"/>
    </row>
    <row r="28" spans="1:16" s="9" customFormat="1" ht="15.75" thickBot="1">
      <c r="A28" s="14"/>
      <c r="B28" s="12"/>
      <c r="C28" s="12"/>
      <c r="D28" s="12"/>
      <c r="E28" s="12"/>
      <c r="F28" s="12"/>
      <c r="G28" s="12"/>
      <c r="H28" s="40"/>
      <c r="I28" s="40"/>
      <c r="J28" s="13"/>
    </row>
    <row r="29" spans="1:16" s="9" customFormat="1">
      <c r="A29" s="52" t="s">
        <v>24</v>
      </c>
      <c r="B29" s="124" t="s">
        <v>23</v>
      </c>
      <c r="C29" s="124" t="s">
        <v>7</v>
      </c>
      <c r="D29" s="124" t="s">
        <v>37</v>
      </c>
      <c r="E29" s="124" t="s">
        <v>38</v>
      </c>
      <c r="F29" s="124" t="s">
        <v>46</v>
      </c>
      <c r="G29" s="124" t="s">
        <v>36</v>
      </c>
      <c r="H29" s="53" t="s">
        <v>53</v>
      </c>
      <c r="I29" s="286" t="s">
        <v>10</v>
      </c>
      <c r="J29" s="287"/>
    </row>
    <row r="30" spans="1:16">
      <c r="A30" s="34"/>
      <c r="B30" s="23"/>
      <c r="C30" s="55"/>
      <c r="D30" s="23"/>
      <c r="E30" s="30"/>
      <c r="F30" s="56"/>
      <c r="G30" s="56"/>
      <c r="H30" s="89"/>
      <c r="I30" s="288"/>
      <c r="J30" s="289"/>
    </row>
    <row r="31" spans="1:16" s="9" customFormat="1" ht="15.75" thickBot="1">
      <c r="A31" s="35"/>
      <c r="B31" s="58"/>
      <c r="C31" s="57"/>
      <c r="D31" s="57"/>
      <c r="E31" s="58"/>
      <c r="F31" s="59"/>
      <c r="G31" s="59"/>
      <c r="H31" s="107"/>
      <c r="I31" s="309"/>
      <c r="J31" s="310"/>
    </row>
    <row r="32" spans="1:16" ht="15.75" thickBot="1">
      <c r="A32" s="118"/>
      <c r="B32" s="119"/>
      <c r="C32" s="119"/>
      <c r="D32" s="119"/>
      <c r="E32" s="119"/>
      <c r="F32" s="119"/>
      <c r="G32" s="24"/>
      <c r="H32" s="18"/>
      <c r="I32" s="18"/>
      <c r="J32" s="21"/>
    </row>
    <row r="33" spans="1:16" s="9" customFormat="1" ht="15.75" thickBot="1">
      <c r="A33" s="277" t="s">
        <v>21</v>
      </c>
      <c r="B33" s="278"/>
      <c r="C33" s="278"/>
      <c r="D33" s="278"/>
      <c r="E33" s="278"/>
      <c r="F33" s="278"/>
      <c r="G33" s="278"/>
      <c r="H33" s="278"/>
      <c r="I33" s="264">
        <f>SUM(I30:J31)</f>
        <v>0</v>
      </c>
      <c r="J33" s="265"/>
      <c r="P33" s="9" t="s">
        <v>33</v>
      </c>
    </row>
    <row r="34" spans="1:16" s="9" customFormat="1" ht="15.75" thickBot="1">
      <c r="A34" s="128"/>
      <c r="B34" s="75"/>
      <c r="C34" s="75"/>
      <c r="D34" s="75"/>
      <c r="E34" s="75"/>
      <c r="F34" s="75"/>
      <c r="G34" s="75"/>
      <c r="H34" s="75"/>
      <c r="I34" s="75"/>
      <c r="J34" s="129"/>
    </row>
    <row r="35" spans="1:16">
      <c r="A35" s="63"/>
      <c r="B35" s="64"/>
      <c r="C35" s="64"/>
      <c r="D35" s="64"/>
      <c r="E35" s="64"/>
      <c r="F35" s="64"/>
      <c r="G35" s="64"/>
      <c r="H35" s="65"/>
      <c r="I35" s="65"/>
      <c r="J35" s="302">
        <f>SUM(I15+I25+I33)</f>
        <v>75073.735897479753</v>
      </c>
    </row>
    <row r="36" spans="1:16">
      <c r="A36" s="44"/>
      <c r="B36" s="45"/>
      <c r="C36" s="47" t="s">
        <v>28</v>
      </c>
      <c r="D36" s="47"/>
      <c r="E36" s="45"/>
      <c r="F36" s="45"/>
      <c r="G36" s="45"/>
      <c r="H36" s="46"/>
      <c r="I36" s="46"/>
      <c r="J36" s="303"/>
    </row>
    <row r="37" spans="1:16" ht="15.75" thickBot="1">
      <c r="A37" s="48"/>
      <c r="B37" s="49"/>
      <c r="C37" s="49"/>
      <c r="D37" s="49"/>
      <c r="E37" s="49"/>
      <c r="F37" s="49"/>
      <c r="G37" s="49"/>
      <c r="H37" s="50"/>
      <c r="I37" s="50"/>
      <c r="J37" s="304"/>
    </row>
    <row r="38" spans="1:16" s="9" customFormat="1" ht="15.75" thickBot="1">
      <c r="A38" s="118"/>
      <c r="B38" s="119"/>
      <c r="C38" s="119"/>
      <c r="D38" s="119"/>
      <c r="E38" s="119"/>
      <c r="F38" s="119"/>
      <c r="G38" s="119"/>
      <c r="H38" s="18"/>
      <c r="I38" s="18"/>
      <c r="J38" s="120"/>
    </row>
    <row r="39" spans="1:16" s="9" customFormat="1" ht="15.75" thickBot="1">
      <c r="A39" s="274" t="s">
        <v>117</v>
      </c>
      <c r="B39" s="275"/>
      <c r="C39" s="275"/>
      <c r="D39" s="275"/>
      <c r="E39" s="275"/>
      <c r="F39" s="275"/>
      <c r="G39" s="275"/>
      <c r="H39" s="275"/>
      <c r="I39" s="275"/>
      <c r="J39" s="276"/>
    </row>
    <row r="40" spans="1:16" ht="15.75" thickBot="1">
      <c r="A40" s="118"/>
      <c r="B40" s="119"/>
      <c r="C40" s="119"/>
      <c r="D40" s="119"/>
      <c r="E40" s="119"/>
      <c r="F40" s="119"/>
      <c r="G40" s="119"/>
      <c r="H40" s="18"/>
      <c r="I40" s="18"/>
      <c r="J40" s="120"/>
      <c r="N40" s="25"/>
    </row>
    <row r="41" spans="1:16" ht="75">
      <c r="A41" s="61" t="s">
        <v>24</v>
      </c>
      <c r="B41" s="62" t="s">
        <v>31</v>
      </c>
      <c r="C41" s="53" t="s">
        <v>11</v>
      </c>
      <c r="D41" s="53" t="s">
        <v>25</v>
      </c>
      <c r="E41" s="62" t="s">
        <v>26</v>
      </c>
      <c r="F41" s="62" t="s">
        <v>27</v>
      </c>
      <c r="G41" s="53" t="s">
        <v>43</v>
      </c>
      <c r="H41" s="80" t="s">
        <v>40</v>
      </c>
      <c r="I41" s="80" t="s">
        <v>42</v>
      </c>
      <c r="J41" s="80" t="s">
        <v>44</v>
      </c>
    </row>
    <row r="42" spans="1:16" s="9" customFormat="1">
      <c r="A42" s="34" t="s">
        <v>29</v>
      </c>
      <c r="B42" s="23">
        <v>40813</v>
      </c>
      <c r="C42" s="60" t="s">
        <v>76</v>
      </c>
      <c r="D42" s="17" t="s">
        <v>35</v>
      </c>
      <c r="E42" s="135">
        <v>22778.51</v>
      </c>
      <c r="F42" s="141">
        <f>E42/(1+$J$47)</f>
        <v>13622.696011004125</v>
      </c>
      <c r="G42" s="17">
        <v>220</v>
      </c>
      <c r="H42" s="138">
        <f>F42/G42</f>
        <v>61.921345504564208</v>
      </c>
      <c r="I42" s="95">
        <v>44</v>
      </c>
      <c r="J42" s="136">
        <f>H42*I42*5</f>
        <v>13622.696011004125</v>
      </c>
    </row>
    <row r="43" spans="1:16" s="9" customFormat="1">
      <c r="A43" s="34" t="s">
        <v>30</v>
      </c>
      <c r="B43" s="23">
        <v>40807</v>
      </c>
      <c r="C43" s="60" t="s">
        <v>75</v>
      </c>
      <c r="D43" s="17" t="s">
        <v>35</v>
      </c>
      <c r="E43" s="135">
        <v>2973.86</v>
      </c>
      <c r="F43" s="141">
        <f>E43/(1+$J$47)</f>
        <v>1778.5180312182288</v>
      </c>
      <c r="G43" s="17">
        <v>220</v>
      </c>
      <c r="H43" s="138">
        <f>F43/G43</f>
        <v>8.0841728691737664</v>
      </c>
      <c r="I43" s="95">
        <v>44</v>
      </c>
      <c r="J43" s="136">
        <f t="shared" ref="J43" si="3">H43*I43*5</f>
        <v>1778.5180312182285</v>
      </c>
    </row>
    <row r="44" spans="1:16" s="9" customFormat="1">
      <c r="A44" s="34"/>
      <c r="B44" s="23"/>
      <c r="C44" s="137"/>
      <c r="D44" s="17"/>
      <c r="E44" s="17"/>
      <c r="F44" s="132"/>
      <c r="G44" s="17"/>
      <c r="H44" s="138"/>
      <c r="I44" s="95"/>
      <c r="J44" s="139"/>
    </row>
    <row r="45" spans="1:16" s="9" customFormat="1">
      <c r="A45" s="34"/>
      <c r="B45" s="23"/>
      <c r="C45" s="60"/>
      <c r="D45" s="17"/>
      <c r="E45" s="56"/>
      <c r="F45" s="96"/>
      <c r="G45" s="17"/>
      <c r="H45" s="81"/>
      <c r="I45" s="95"/>
      <c r="J45" s="140"/>
    </row>
    <row r="46" spans="1:16" s="9" customFormat="1">
      <c r="A46" s="34"/>
      <c r="B46" s="23"/>
      <c r="C46" s="122"/>
      <c r="D46" s="122"/>
      <c r="E46" s="17"/>
      <c r="F46" s="56"/>
      <c r="G46" s="51"/>
      <c r="H46" s="17"/>
      <c r="I46" s="91"/>
      <c r="J46" s="125"/>
    </row>
    <row r="47" spans="1:16" s="9" customFormat="1">
      <c r="A47" s="34"/>
      <c r="B47" s="23"/>
      <c r="C47" s="122"/>
      <c r="D47" s="122"/>
      <c r="E47" s="17"/>
      <c r="F47" s="56"/>
      <c r="G47" s="268" t="s">
        <v>82</v>
      </c>
      <c r="H47" s="269"/>
      <c r="I47" s="92"/>
      <c r="J47" s="266">
        <v>0.67210000000000003</v>
      </c>
      <c r="M47" s="25"/>
    </row>
    <row r="48" spans="1:16" s="9" customFormat="1" ht="15.75" thickBot="1">
      <c r="A48" s="35"/>
      <c r="B48" s="58"/>
      <c r="C48" s="79"/>
      <c r="D48" s="79"/>
      <c r="E48" s="82"/>
      <c r="F48" s="59"/>
      <c r="G48" s="270"/>
      <c r="H48" s="271"/>
      <c r="I48" s="93"/>
      <c r="J48" s="267"/>
    </row>
    <row r="49" spans="1:10" s="9" customFormat="1">
      <c r="A49" s="145"/>
      <c r="B49" s="146"/>
      <c r="C49" s="147"/>
      <c r="D49" s="147"/>
      <c r="E49" s="148"/>
      <c r="F49" s="149"/>
      <c r="G49" s="150"/>
      <c r="H49" s="148"/>
      <c r="I49" s="148"/>
      <c r="J49" s="151"/>
    </row>
    <row r="50" spans="1:10" s="9" customFormat="1">
      <c r="A50" s="272" t="s">
        <v>15</v>
      </c>
      <c r="B50" s="273"/>
      <c r="C50" s="66"/>
      <c r="D50" s="66"/>
      <c r="E50" s="26"/>
      <c r="F50" s="67"/>
      <c r="G50" s="143"/>
      <c r="H50" s="143"/>
      <c r="I50" s="143"/>
      <c r="J50" s="144"/>
    </row>
    <row r="51" spans="1:10" s="9" customFormat="1">
      <c r="A51" s="29"/>
      <c r="B51" s="18"/>
      <c r="C51" s="66"/>
      <c r="D51" s="66"/>
      <c r="E51" s="26"/>
      <c r="F51" s="67"/>
      <c r="G51" s="20"/>
      <c r="H51" s="26"/>
      <c r="I51" s="26"/>
      <c r="J51" s="68"/>
    </row>
    <row r="52" spans="1:10" s="9" customFormat="1" ht="30" customHeight="1">
      <c r="A52" s="212" t="s">
        <v>119</v>
      </c>
      <c r="B52" s="279"/>
      <c r="C52" s="279"/>
      <c r="D52" s="279"/>
      <c r="E52" s="279"/>
      <c r="F52" s="279"/>
      <c r="G52" s="279"/>
      <c r="H52" s="279"/>
      <c r="I52" s="279"/>
      <c r="J52" s="280"/>
    </row>
    <row r="53" spans="1:10">
      <c r="A53" s="142"/>
      <c r="B53" s="143"/>
      <c r="C53" s="143"/>
      <c r="D53" s="143"/>
      <c r="E53" s="143"/>
      <c r="F53" s="143"/>
      <c r="G53" s="143"/>
      <c r="H53" s="18"/>
      <c r="I53" s="18"/>
      <c r="J53" s="144"/>
    </row>
    <row r="54" spans="1:10" ht="45" customHeight="1">
      <c r="A54" s="212" t="s">
        <v>120</v>
      </c>
      <c r="B54" s="213"/>
      <c r="C54" s="213"/>
      <c r="D54" s="213"/>
      <c r="E54" s="213"/>
      <c r="F54" s="213"/>
      <c r="G54" s="213"/>
      <c r="H54" s="213"/>
      <c r="I54" s="213"/>
      <c r="J54" s="214"/>
    </row>
    <row r="55" spans="1:10">
      <c r="A55" s="142"/>
      <c r="B55" s="143"/>
      <c r="C55" s="143"/>
      <c r="D55" s="143"/>
      <c r="E55" s="143"/>
      <c r="F55" s="143"/>
      <c r="G55" s="143"/>
      <c r="H55" s="18"/>
      <c r="I55" s="18"/>
      <c r="J55" s="144"/>
    </row>
    <row r="56" spans="1:10" s="70" customFormat="1" ht="30" customHeight="1">
      <c r="A56" s="299" t="s">
        <v>32</v>
      </c>
      <c r="B56" s="300"/>
      <c r="C56" s="300"/>
      <c r="D56" s="300"/>
      <c r="E56" s="300"/>
      <c r="F56" s="300"/>
      <c r="G56" s="300"/>
      <c r="H56" s="300"/>
      <c r="I56" s="300"/>
      <c r="J56" s="301"/>
    </row>
    <row r="57" spans="1:10" s="9" customFormat="1">
      <c r="A57" s="72"/>
      <c r="B57" s="71"/>
      <c r="C57" s="143"/>
      <c r="D57" s="143"/>
      <c r="E57" s="143"/>
      <c r="F57" s="143"/>
      <c r="G57" s="143"/>
      <c r="H57" s="18"/>
      <c r="I57" s="18"/>
      <c r="J57" s="144"/>
    </row>
    <row r="58" spans="1:10" s="70" customFormat="1" ht="30" customHeight="1" thickBot="1">
      <c r="A58" s="281" t="s">
        <v>118</v>
      </c>
      <c r="B58" s="282"/>
      <c r="C58" s="282"/>
      <c r="D58" s="282"/>
      <c r="E58" s="282"/>
      <c r="F58" s="282"/>
      <c r="G58" s="282"/>
      <c r="H58" s="282"/>
      <c r="I58" s="282"/>
      <c r="J58" s="283"/>
    </row>
  </sheetData>
  <mergeCells count="39">
    <mergeCell ref="A1:J1"/>
    <mergeCell ref="A2:J2"/>
    <mergeCell ref="I12:J12"/>
    <mergeCell ref="I19:J19"/>
    <mergeCell ref="I31:J31"/>
    <mergeCell ref="A3:J3"/>
    <mergeCell ref="A4:J4"/>
    <mergeCell ref="A6:B6"/>
    <mergeCell ref="A17:B17"/>
    <mergeCell ref="C6:J6"/>
    <mergeCell ref="I9:J9"/>
    <mergeCell ref="I10:J10"/>
    <mergeCell ref="I8:J8"/>
    <mergeCell ref="I11:J11"/>
    <mergeCell ref="I13:J13"/>
    <mergeCell ref="I20:J20"/>
    <mergeCell ref="A52:J52"/>
    <mergeCell ref="A54:J54"/>
    <mergeCell ref="A58:J58"/>
    <mergeCell ref="I15:J15"/>
    <mergeCell ref="I29:J29"/>
    <mergeCell ref="I30:J30"/>
    <mergeCell ref="A15:H15"/>
    <mergeCell ref="C17:J17"/>
    <mergeCell ref="C27:J27"/>
    <mergeCell ref="A27:B27"/>
    <mergeCell ref="A25:H25"/>
    <mergeCell ref="I25:J25"/>
    <mergeCell ref="I22:J22"/>
    <mergeCell ref="I23:J23"/>
    <mergeCell ref="A56:J56"/>
    <mergeCell ref="J35:J37"/>
    <mergeCell ref="I21:J21"/>
    <mergeCell ref="I33:J33"/>
    <mergeCell ref="J47:J48"/>
    <mergeCell ref="G47:H48"/>
    <mergeCell ref="A50:B50"/>
    <mergeCell ref="A39:J39"/>
    <mergeCell ref="A33:H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ignoredErrors>
    <ignoredError sqref="H9:H1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9"/>
    <pageSetUpPr fitToPage="1"/>
  </sheetPr>
  <dimension ref="A1:M42"/>
  <sheetViews>
    <sheetView showGridLines="0" tabSelected="1" topLeftCell="A10" zoomScale="85" zoomScaleNormal="85" zoomScaleSheetLayoutView="80" workbookViewId="0">
      <selection activeCell="Q22" sqref="P22:Q22"/>
    </sheetView>
  </sheetViews>
  <sheetFormatPr defaultRowHeight="19.5" customHeight="1"/>
  <cols>
    <col min="1" max="1" width="9.42578125" style="153" customWidth="1"/>
    <col min="2" max="2" width="71.85546875" style="153" customWidth="1"/>
    <col min="3" max="3" width="9.5703125" style="153" customWidth="1"/>
    <col min="4" max="11" width="18.7109375" style="188" customWidth="1"/>
    <col min="12" max="12" width="17.140625" style="153" bestFit="1" customWidth="1"/>
    <col min="13" max="13" width="11.140625" style="153" customWidth="1"/>
    <col min="14" max="16384" width="9.140625" style="153"/>
  </cols>
  <sheetData>
    <row r="1" spans="1:12" ht="48.75" customHeight="1" thickBot="1">
      <c r="A1" s="325" t="str">
        <f>[1]Capa!A19</f>
        <v>JUSTIÇA FEDERAL - SEÇÃO JUDICIÁRIA DO ESTADO DE GOIÁS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7"/>
    </row>
    <row r="2" spans="1:12" ht="68.25" customHeight="1">
      <c r="A2" s="328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30"/>
    </row>
    <row r="3" spans="1:12" ht="15" customHeight="1">
      <c r="A3" s="154"/>
      <c r="B3" s="155"/>
      <c r="C3" s="156"/>
      <c r="D3" s="184"/>
      <c r="E3" s="184"/>
      <c r="F3" s="184"/>
      <c r="G3" s="184"/>
      <c r="H3" s="184"/>
      <c r="I3" s="184"/>
      <c r="J3" s="184"/>
      <c r="K3" s="184"/>
      <c r="L3" s="157"/>
    </row>
    <row r="4" spans="1:12" ht="15" customHeight="1">
      <c r="A4" s="158" t="s">
        <v>112</v>
      </c>
      <c r="B4" s="159" t="s">
        <v>113</v>
      </c>
      <c r="C4" s="160"/>
      <c r="D4" s="185"/>
      <c r="E4" s="185"/>
      <c r="F4" s="185"/>
      <c r="G4" s="185"/>
      <c r="H4" s="185"/>
      <c r="I4" s="185"/>
      <c r="J4" s="185"/>
      <c r="K4" s="185"/>
      <c r="L4" s="161"/>
    </row>
    <row r="5" spans="1:12" ht="15" customHeight="1">
      <c r="A5" s="158" t="s">
        <v>70</v>
      </c>
      <c r="B5" s="159" t="str">
        <f>'[1]Orçamento Sintético'!D5</f>
        <v>Rua 19, nº 244, Centro, Goiânia/GO, CEP: 74030-090</v>
      </c>
      <c r="C5" s="160"/>
      <c r="D5" s="185"/>
      <c r="E5" s="185"/>
      <c r="F5" s="185"/>
      <c r="G5" s="185"/>
      <c r="H5" s="185"/>
      <c r="I5" s="185"/>
      <c r="J5" s="182" t="s">
        <v>91</v>
      </c>
      <c r="K5" s="331" t="s">
        <v>115</v>
      </c>
      <c r="L5" s="332"/>
    </row>
    <row r="6" spans="1:12" ht="15" customHeight="1">
      <c r="A6" s="162"/>
      <c r="B6" s="163"/>
      <c r="C6" s="160"/>
      <c r="D6" s="185"/>
      <c r="E6" s="185"/>
      <c r="F6" s="185"/>
      <c r="G6" s="185"/>
      <c r="H6" s="185"/>
      <c r="I6" s="185"/>
      <c r="J6" s="185"/>
      <c r="K6" s="185"/>
      <c r="L6" s="161"/>
    </row>
    <row r="7" spans="1:12" ht="13.5" customHeight="1">
      <c r="A7" s="164"/>
      <c r="B7" s="165"/>
      <c r="C7" s="165"/>
      <c r="D7" s="186"/>
      <c r="E7" s="186"/>
      <c r="F7" s="186"/>
      <c r="G7" s="186"/>
      <c r="H7" s="186"/>
      <c r="I7" s="186"/>
      <c r="J7" s="186"/>
      <c r="K7" s="186"/>
      <c r="L7" s="166"/>
    </row>
    <row r="8" spans="1:12" ht="47.25" customHeight="1">
      <c r="A8" s="338" t="s">
        <v>114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40"/>
    </row>
    <row r="9" spans="1:12" ht="30" customHeight="1">
      <c r="A9" s="333" t="s">
        <v>92</v>
      </c>
      <c r="B9" s="333"/>
      <c r="C9" s="333"/>
      <c r="D9" s="333"/>
      <c r="E9" s="333"/>
      <c r="F9" s="333"/>
      <c r="G9" s="333"/>
      <c r="H9" s="333"/>
      <c r="I9" s="333"/>
      <c r="J9" s="335" t="s">
        <v>116</v>
      </c>
      <c r="K9" s="336"/>
      <c r="L9" s="337"/>
    </row>
    <row r="10" spans="1:12" s="160" customFormat="1" ht="15.75" customHeight="1">
      <c r="A10" s="167"/>
      <c r="B10" s="167"/>
      <c r="C10" s="167"/>
      <c r="D10" s="168"/>
      <c r="E10" s="180"/>
      <c r="F10" s="180"/>
      <c r="G10" s="180"/>
      <c r="H10" s="180"/>
      <c r="I10" s="180"/>
      <c r="J10" s="183"/>
      <c r="K10" s="183"/>
      <c r="L10" s="169"/>
    </row>
    <row r="11" spans="1:12" ht="24.95" customHeight="1">
      <c r="A11" s="334" t="s">
        <v>71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</row>
    <row r="12" spans="1:12" ht="19.5" customHeight="1">
      <c r="A12" s="342" t="s">
        <v>0</v>
      </c>
      <c r="B12" s="343" t="s">
        <v>72</v>
      </c>
      <c r="C12" s="344" t="s">
        <v>93</v>
      </c>
      <c r="D12" s="345" t="s">
        <v>94</v>
      </c>
      <c r="E12" s="346"/>
      <c r="F12" s="346"/>
      <c r="G12" s="347"/>
      <c r="H12" s="345" t="s">
        <v>95</v>
      </c>
      <c r="I12" s="346"/>
      <c r="J12" s="346"/>
      <c r="K12" s="347"/>
      <c r="L12" s="170"/>
    </row>
    <row r="13" spans="1:12" ht="19.5" customHeight="1">
      <c r="A13" s="342"/>
      <c r="B13" s="343"/>
      <c r="C13" s="344"/>
      <c r="D13" s="187" t="s">
        <v>96</v>
      </c>
      <c r="E13" s="187" t="s">
        <v>97</v>
      </c>
      <c r="F13" s="187" t="s">
        <v>98</v>
      </c>
      <c r="G13" s="187" t="s">
        <v>99</v>
      </c>
      <c r="H13" s="187" t="s">
        <v>100</v>
      </c>
      <c r="I13" s="187" t="s">
        <v>101</v>
      </c>
      <c r="J13" s="187" t="s">
        <v>102</v>
      </c>
      <c r="K13" s="187" t="s">
        <v>103</v>
      </c>
      <c r="L13" s="187" t="s">
        <v>104</v>
      </c>
    </row>
    <row r="14" spans="1:12" s="171" customFormat="1" ht="21.75" customHeight="1">
      <c r="A14" s="348">
        <f>'[1]Orçamento Resumo'!A14</f>
        <v>1</v>
      </c>
      <c r="B14" s="349" t="s">
        <v>85</v>
      </c>
      <c r="C14" s="351">
        <v>0.15</v>
      </c>
      <c r="D14" s="178">
        <v>0</v>
      </c>
      <c r="E14" s="191">
        <v>0.15</v>
      </c>
      <c r="F14" s="178">
        <v>0</v>
      </c>
      <c r="G14" s="178">
        <v>0</v>
      </c>
      <c r="H14" s="178">
        <v>0</v>
      </c>
      <c r="I14" s="178">
        <v>0</v>
      </c>
      <c r="J14" s="178">
        <v>0</v>
      </c>
      <c r="K14" s="178">
        <v>0</v>
      </c>
      <c r="L14" s="341">
        <f>L26*E14</f>
        <v>11261.060384621962</v>
      </c>
    </row>
    <row r="15" spans="1:12" s="172" customFormat="1" ht="20.100000000000001" customHeight="1">
      <c r="A15" s="348"/>
      <c r="B15" s="350"/>
      <c r="C15" s="348"/>
      <c r="D15" s="179">
        <f t="shared" ref="D15:J15" si="0">$L$14*D14</f>
        <v>0</v>
      </c>
      <c r="E15" s="192">
        <f>E14*$L$26</f>
        <v>11261.060384621962</v>
      </c>
      <c r="F15" s="179">
        <f t="shared" si="0"/>
        <v>0</v>
      </c>
      <c r="G15" s="179">
        <f t="shared" si="0"/>
        <v>0</v>
      </c>
      <c r="H15" s="179">
        <f t="shared" si="0"/>
        <v>0</v>
      </c>
      <c r="I15" s="179">
        <f t="shared" si="0"/>
        <v>0</v>
      </c>
      <c r="J15" s="179">
        <f t="shared" si="0"/>
        <v>0</v>
      </c>
      <c r="K15" s="179">
        <f>$L$14*K14</f>
        <v>0</v>
      </c>
      <c r="L15" s="341"/>
    </row>
    <row r="16" spans="1:12" s="172" customFormat="1" ht="20.100000000000001" customHeight="1">
      <c r="A16" s="352">
        <f>'[1]Orçamento Resumo'!A15</f>
        <v>2</v>
      </c>
      <c r="B16" s="354" t="s">
        <v>89</v>
      </c>
      <c r="C16" s="356">
        <v>0.15</v>
      </c>
      <c r="D16" s="178">
        <v>0</v>
      </c>
      <c r="E16" s="178">
        <v>0</v>
      </c>
      <c r="F16" s="191">
        <v>0.15</v>
      </c>
      <c r="G16" s="178">
        <v>0</v>
      </c>
      <c r="H16" s="178">
        <v>0</v>
      </c>
      <c r="I16" s="178">
        <v>0</v>
      </c>
      <c r="J16" s="178">
        <v>0</v>
      </c>
      <c r="K16" s="178">
        <v>0</v>
      </c>
      <c r="L16" s="341">
        <f>L26*F16</f>
        <v>11261.060384621962</v>
      </c>
    </row>
    <row r="17" spans="1:13" s="172" customFormat="1" ht="20.100000000000001" customHeight="1">
      <c r="A17" s="353"/>
      <c r="B17" s="355"/>
      <c r="C17" s="353"/>
      <c r="D17" s="179">
        <f>$L$16*D16</f>
        <v>0</v>
      </c>
      <c r="E17" s="179">
        <f t="shared" ref="E17:G17" si="1">$L$16*E16</f>
        <v>0</v>
      </c>
      <c r="F17" s="192">
        <f>F16*$L$26</f>
        <v>11261.060384621962</v>
      </c>
      <c r="G17" s="179">
        <f t="shared" si="1"/>
        <v>0</v>
      </c>
      <c r="H17" s="179">
        <f>H16*L16</f>
        <v>0</v>
      </c>
      <c r="I17" s="179">
        <f>I16*L16</f>
        <v>0</v>
      </c>
      <c r="J17" s="179">
        <f>J16*L16</f>
        <v>0</v>
      </c>
      <c r="K17" s="179">
        <f>K16*L16</f>
        <v>0</v>
      </c>
      <c r="L17" s="341"/>
    </row>
    <row r="18" spans="1:13" s="172" customFormat="1" ht="20.100000000000001" customHeight="1">
      <c r="A18" s="352">
        <f>'[1]Orçamento Resumo'!A16</f>
        <v>3</v>
      </c>
      <c r="B18" s="349" t="s">
        <v>84</v>
      </c>
      <c r="C18" s="356">
        <v>0.15</v>
      </c>
      <c r="D18" s="178">
        <v>0</v>
      </c>
      <c r="E18" s="178">
        <v>0</v>
      </c>
      <c r="F18" s="178">
        <v>0</v>
      </c>
      <c r="G18" s="191">
        <v>0.15</v>
      </c>
      <c r="H18" s="178">
        <v>0</v>
      </c>
      <c r="I18" s="178">
        <v>0</v>
      </c>
      <c r="J18" s="178">
        <v>0</v>
      </c>
      <c r="K18" s="178">
        <v>0</v>
      </c>
      <c r="L18" s="341">
        <f>L26*G18</f>
        <v>11261.060384621962</v>
      </c>
    </row>
    <row r="19" spans="1:13" s="172" customFormat="1" ht="20.100000000000001" customHeight="1">
      <c r="A19" s="353"/>
      <c r="B19" s="350"/>
      <c r="C19" s="353"/>
      <c r="D19" s="179">
        <f>D18*L18</f>
        <v>0</v>
      </c>
      <c r="E19" s="179">
        <f>E18*L18</f>
        <v>0</v>
      </c>
      <c r="F19" s="179">
        <f>F18*L18</f>
        <v>0</v>
      </c>
      <c r="G19" s="192">
        <f>G18*$L$26</f>
        <v>11261.060384621962</v>
      </c>
      <c r="H19" s="179">
        <f t="shared" ref="H19:K19" si="2">$L$18*H18</f>
        <v>0</v>
      </c>
      <c r="I19" s="179">
        <f t="shared" si="2"/>
        <v>0</v>
      </c>
      <c r="J19" s="179">
        <f t="shared" si="2"/>
        <v>0</v>
      </c>
      <c r="K19" s="179">
        <f t="shared" si="2"/>
        <v>0</v>
      </c>
      <c r="L19" s="341"/>
    </row>
    <row r="20" spans="1:13" s="172" customFormat="1" ht="20.100000000000001" customHeight="1">
      <c r="A20" s="352">
        <f>'[1]Orçamento Resumo'!A17</f>
        <v>4</v>
      </c>
      <c r="B20" s="349" t="s">
        <v>88</v>
      </c>
      <c r="C20" s="356">
        <v>0.2</v>
      </c>
      <c r="D20" s="178">
        <v>0</v>
      </c>
      <c r="E20" s="178">
        <v>0</v>
      </c>
      <c r="F20" s="178">
        <v>0</v>
      </c>
      <c r="G20" s="178">
        <v>0</v>
      </c>
      <c r="H20" s="191">
        <v>0.2</v>
      </c>
      <c r="I20" s="178">
        <v>0</v>
      </c>
      <c r="J20" s="178">
        <v>0</v>
      </c>
      <c r="K20" s="178">
        <v>0</v>
      </c>
      <c r="L20" s="357">
        <f>L26*H20</f>
        <v>15014.747179495951</v>
      </c>
    </row>
    <row r="21" spans="1:13" s="172" customFormat="1" ht="20.100000000000001" customHeight="1">
      <c r="A21" s="353"/>
      <c r="B21" s="350"/>
      <c r="C21" s="353"/>
      <c r="D21" s="179">
        <f>D20*L20</f>
        <v>0</v>
      </c>
      <c r="E21" s="179">
        <f>E20*L20</f>
        <v>0</v>
      </c>
      <c r="F21" s="179">
        <f>F20*L20</f>
        <v>0</v>
      </c>
      <c r="G21" s="179">
        <f>G20*L20</f>
        <v>0</v>
      </c>
      <c r="H21" s="192">
        <f>H20*$L$26</f>
        <v>15014.747179495951</v>
      </c>
      <c r="I21" s="179">
        <f>I20*L20</f>
        <v>0</v>
      </c>
      <c r="J21" s="179">
        <f>J20*L20</f>
        <v>0</v>
      </c>
      <c r="K21" s="179">
        <f>K20*L20</f>
        <v>0</v>
      </c>
      <c r="L21" s="358"/>
    </row>
    <row r="22" spans="1:13" s="172" customFormat="1" ht="20.100000000000001" customHeight="1">
      <c r="A22" s="352">
        <f>'[1]Orçamento Resumo'!A18</f>
        <v>5</v>
      </c>
      <c r="B22" s="349" t="s">
        <v>87</v>
      </c>
      <c r="C22" s="356">
        <v>0.25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91">
        <v>0.25</v>
      </c>
      <c r="J22" s="178">
        <v>0</v>
      </c>
      <c r="K22" s="178">
        <v>0</v>
      </c>
      <c r="L22" s="357">
        <f>L26*I22</f>
        <v>18768.433974369938</v>
      </c>
    </row>
    <row r="23" spans="1:13" s="172" customFormat="1" ht="20.100000000000001" customHeight="1">
      <c r="A23" s="353"/>
      <c r="B23" s="350"/>
      <c r="C23" s="353"/>
      <c r="D23" s="179"/>
      <c r="E23" s="179">
        <f>E22*L20</f>
        <v>0</v>
      </c>
      <c r="F23" s="179">
        <f>F22*L22</f>
        <v>0</v>
      </c>
      <c r="G23" s="179">
        <f>G22*L22</f>
        <v>0</v>
      </c>
      <c r="H23" s="179">
        <f>H22*L22</f>
        <v>0</v>
      </c>
      <c r="I23" s="192">
        <f>I22*$L$26</f>
        <v>18768.433974369938</v>
      </c>
      <c r="J23" s="179">
        <f t="shared" ref="J23:K23" si="3">$L$22*J22</f>
        <v>0</v>
      </c>
      <c r="K23" s="179">
        <f t="shared" si="3"/>
        <v>0</v>
      </c>
      <c r="L23" s="358"/>
    </row>
    <row r="24" spans="1:13" s="172" customFormat="1" ht="20.100000000000001" customHeight="1">
      <c r="A24" s="352">
        <f>'[1]Orçamento Resumo'!A19</f>
        <v>6</v>
      </c>
      <c r="B24" s="354" t="s">
        <v>90</v>
      </c>
      <c r="C24" s="356">
        <v>0.1</v>
      </c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0</v>
      </c>
      <c r="K24" s="191">
        <v>0.1</v>
      </c>
      <c r="L24" s="357">
        <f>L26*K24</f>
        <v>7507.3735897479755</v>
      </c>
    </row>
    <row r="25" spans="1:13" s="172" customFormat="1" ht="20.100000000000001" customHeight="1">
      <c r="A25" s="353"/>
      <c r="B25" s="355"/>
      <c r="C25" s="353"/>
      <c r="D25" s="179">
        <f t="shared" ref="D25:J25" si="4">$L$24*D24</f>
        <v>0</v>
      </c>
      <c r="E25" s="179">
        <f t="shared" si="4"/>
        <v>0</v>
      </c>
      <c r="F25" s="179"/>
      <c r="G25" s="179"/>
      <c r="H25" s="179">
        <f t="shared" si="4"/>
        <v>0</v>
      </c>
      <c r="I25" s="179">
        <f t="shared" si="4"/>
        <v>0</v>
      </c>
      <c r="J25" s="179">
        <f t="shared" si="4"/>
        <v>0</v>
      </c>
      <c r="K25" s="192">
        <f>K24*$L$26</f>
        <v>7507.3735897479755</v>
      </c>
      <c r="L25" s="358"/>
    </row>
    <row r="26" spans="1:13" ht="19.5" customHeight="1">
      <c r="A26" s="360" t="s">
        <v>105</v>
      </c>
      <c r="B26" s="361"/>
      <c r="C26" s="173">
        <f>ROUND(SUM(C14:C25),2)</f>
        <v>1</v>
      </c>
      <c r="D26" s="181">
        <f t="shared" ref="D26:K26" si="5">SUM(D15,D17,D19,D21,D23,D25)</f>
        <v>0</v>
      </c>
      <c r="E26" s="181">
        <f t="shared" si="5"/>
        <v>11261.060384621962</v>
      </c>
      <c r="F26" s="181">
        <f t="shared" si="5"/>
        <v>11261.060384621962</v>
      </c>
      <c r="G26" s="181">
        <f t="shared" si="5"/>
        <v>11261.060384621962</v>
      </c>
      <c r="H26" s="181">
        <f t="shared" si="5"/>
        <v>15014.747179495951</v>
      </c>
      <c r="I26" s="181">
        <f t="shared" si="5"/>
        <v>18768.433974369938</v>
      </c>
      <c r="J26" s="181">
        <f t="shared" si="5"/>
        <v>0</v>
      </c>
      <c r="K26" s="181">
        <f t="shared" si="5"/>
        <v>7507.3735897479755</v>
      </c>
      <c r="L26" s="181">
        <f>'Planilha de Preço'!J35</f>
        <v>75073.735897479753</v>
      </c>
    </row>
    <row r="27" spans="1:13" ht="19.5" customHeight="1">
      <c r="A27" s="362" t="s">
        <v>106</v>
      </c>
      <c r="B27" s="362"/>
      <c r="C27" s="174"/>
      <c r="D27" s="181">
        <f>D26</f>
        <v>0</v>
      </c>
      <c r="E27" s="181">
        <f t="shared" ref="E27:K27" si="6">E26+D27</f>
        <v>11261.060384621962</v>
      </c>
      <c r="F27" s="181">
        <f t="shared" si="6"/>
        <v>22522.120769243924</v>
      </c>
      <c r="G27" s="181">
        <f t="shared" si="6"/>
        <v>33783.181153865888</v>
      </c>
      <c r="H27" s="181">
        <f t="shared" si="6"/>
        <v>48797.928333361837</v>
      </c>
      <c r="I27" s="181">
        <f t="shared" si="6"/>
        <v>67566.362307731775</v>
      </c>
      <c r="J27" s="181">
        <f t="shared" si="6"/>
        <v>67566.362307731775</v>
      </c>
      <c r="K27" s="181">
        <f t="shared" si="6"/>
        <v>75073.735897479753</v>
      </c>
      <c r="L27" s="193">
        <f>K27-L26</f>
        <v>0</v>
      </c>
    </row>
    <row r="28" spans="1:13" ht="19.5" customHeight="1">
      <c r="A28" s="362" t="s">
        <v>107</v>
      </c>
      <c r="B28" s="362"/>
      <c r="C28" s="174"/>
      <c r="D28" s="173">
        <f>ROUND(D26/$L$26,4)</f>
        <v>0</v>
      </c>
      <c r="E28" s="173">
        <f t="shared" ref="E28:K28" si="7">ROUND(E26/$L$26,4)</f>
        <v>0.15</v>
      </c>
      <c r="F28" s="173">
        <f t="shared" si="7"/>
        <v>0.15</v>
      </c>
      <c r="G28" s="173">
        <f t="shared" si="7"/>
        <v>0.15</v>
      </c>
      <c r="H28" s="173">
        <f t="shared" si="7"/>
        <v>0.2</v>
      </c>
      <c r="I28" s="173">
        <f t="shared" si="7"/>
        <v>0.25</v>
      </c>
      <c r="J28" s="173">
        <f>ROUND(J26/$L$26,4)</f>
        <v>0</v>
      </c>
      <c r="K28" s="173">
        <f t="shared" si="7"/>
        <v>0.1</v>
      </c>
      <c r="L28" s="194">
        <f>ROUND(SUM(D28:K28),3)</f>
        <v>1</v>
      </c>
    </row>
    <row r="29" spans="1:13" ht="19.5" customHeight="1">
      <c r="A29" s="362" t="s">
        <v>108</v>
      </c>
      <c r="B29" s="362"/>
      <c r="C29" s="174"/>
      <c r="D29" s="173">
        <f>D28</f>
        <v>0</v>
      </c>
      <c r="E29" s="173">
        <f t="shared" ref="E29:J29" si="8">E28+D29</f>
        <v>0.15</v>
      </c>
      <c r="F29" s="173">
        <f t="shared" si="8"/>
        <v>0.3</v>
      </c>
      <c r="G29" s="173">
        <f t="shared" si="8"/>
        <v>0.44999999999999996</v>
      </c>
      <c r="H29" s="173">
        <f t="shared" si="8"/>
        <v>0.64999999999999991</v>
      </c>
      <c r="I29" s="173">
        <f t="shared" si="8"/>
        <v>0.89999999999999991</v>
      </c>
      <c r="J29" s="173">
        <f t="shared" si="8"/>
        <v>0.89999999999999991</v>
      </c>
      <c r="K29" s="173">
        <f>ROUND(K28+J29,3)</f>
        <v>1</v>
      </c>
      <c r="L29" s="194"/>
    </row>
    <row r="30" spans="1:13" ht="30" customHeight="1">
      <c r="C30" s="175"/>
      <c r="F30" s="189"/>
      <c r="I30" s="185"/>
      <c r="J30" s="185"/>
      <c r="K30" s="185"/>
      <c r="L30" s="160"/>
      <c r="M30" s="160"/>
    </row>
    <row r="31" spans="1:13" ht="30" customHeight="1">
      <c r="C31" s="175"/>
      <c r="F31" s="189"/>
      <c r="I31" s="185"/>
      <c r="J31" s="185"/>
      <c r="K31" s="185"/>
      <c r="L31" s="160"/>
      <c r="M31" s="160"/>
    </row>
    <row r="32" spans="1:13" ht="19.5" customHeight="1">
      <c r="A32" s="363" t="s">
        <v>109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160"/>
    </row>
    <row r="33" spans="1:13" ht="19.5" customHeight="1">
      <c r="A33" s="359" t="s">
        <v>110</v>
      </c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160"/>
    </row>
    <row r="34" spans="1:13" ht="19.5" customHeight="1">
      <c r="A34" s="359" t="s">
        <v>76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160"/>
    </row>
    <row r="35" spans="1:13" ht="19.5" customHeight="1">
      <c r="A35" s="359" t="s">
        <v>111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160"/>
    </row>
    <row r="36" spans="1:13" ht="19.5" customHeight="1">
      <c r="A36" s="176"/>
      <c r="B36" s="176"/>
      <c r="C36" s="176"/>
      <c r="D36" s="152"/>
      <c r="E36" s="152"/>
      <c r="F36" s="152"/>
      <c r="G36" s="152"/>
      <c r="H36" s="152"/>
      <c r="I36" s="152"/>
      <c r="J36" s="152"/>
      <c r="K36" s="152"/>
      <c r="L36" s="176"/>
    </row>
    <row r="37" spans="1:13" ht="19.5" customHeight="1">
      <c r="G37" s="190"/>
      <c r="L37" s="177"/>
    </row>
    <row r="38" spans="1:13" ht="19.5" customHeight="1">
      <c r="L38" s="177"/>
    </row>
    <row r="39" spans="1:13" ht="19.5" customHeight="1">
      <c r="L39" s="177"/>
    </row>
    <row r="42" spans="1:13" ht="19.5" customHeight="1">
      <c r="L42" s="177"/>
    </row>
  </sheetData>
  <sheetProtection selectLockedCells="1" selectUnlockedCells="1"/>
  <mergeCells count="43">
    <mergeCell ref="C18:C19"/>
    <mergeCell ref="A34:L34"/>
    <mergeCell ref="A35:L35"/>
    <mergeCell ref="A26:B26"/>
    <mergeCell ref="A27:B27"/>
    <mergeCell ref="A28:B28"/>
    <mergeCell ref="A29:B29"/>
    <mergeCell ref="A32:L32"/>
    <mergeCell ref="A33:L33"/>
    <mergeCell ref="A24:A25"/>
    <mergeCell ref="B24:B25"/>
    <mergeCell ref="C24:C25"/>
    <mergeCell ref="L24:L25"/>
    <mergeCell ref="A20:A21"/>
    <mergeCell ref="B20:B21"/>
    <mergeCell ref="C20:C21"/>
    <mergeCell ref="L20:L21"/>
    <mergeCell ref="A22:A23"/>
    <mergeCell ref="B22:B23"/>
    <mergeCell ref="C22:C23"/>
    <mergeCell ref="L22:L23"/>
    <mergeCell ref="L18:L19"/>
    <mergeCell ref="A12:A13"/>
    <mergeCell ref="B12:B13"/>
    <mergeCell ref="C12:C13"/>
    <mergeCell ref="D12:G12"/>
    <mergeCell ref="H12:K12"/>
    <mergeCell ref="A14:A15"/>
    <mergeCell ref="B14:B15"/>
    <mergeCell ref="C14:C15"/>
    <mergeCell ref="L14:L15"/>
    <mergeCell ref="A16:A17"/>
    <mergeCell ref="B16:B17"/>
    <mergeCell ref="C16:C17"/>
    <mergeCell ref="L16:L17"/>
    <mergeCell ref="A18:A19"/>
    <mergeCell ref="B18:B19"/>
    <mergeCell ref="A1:L2"/>
    <mergeCell ref="K5:L5"/>
    <mergeCell ref="A9:I9"/>
    <mergeCell ref="A11:L11"/>
    <mergeCell ref="J9:L9"/>
    <mergeCell ref="A8:L8"/>
  </mergeCells>
  <printOptions horizontalCentered="1"/>
  <pageMargins left="0.31496062992125984" right="0.31496062992125984" top="0.39370078740157483" bottom="0.39370078740157483" header="0" footer="0"/>
  <pageSetup paperSize="9" scale="55" firstPageNumber="0" orientation="landscape" r:id="rId1"/>
  <headerFooter alignWithMargins="0"/>
  <ignoredErrors>
    <ignoredError sqref="F17 E15 D28:K2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CAPA</vt:lpstr>
      <vt:lpstr>Cálculo do fator "K"</vt:lpstr>
      <vt:lpstr>Planilha de Preço</vt:lpstr>
      <vt:lpstr>Cronograma</vt:lpstr>
      <vt:lpstr>'Cálculo do fator "K"'!Area_de_impressao</vt:lpstr>
      <vt:lpstr>CAPA!Area_de_impressao</vt:lpstr>
      <vt:lpstr>Cronograma!Area_de_impressao</vt:lpstr>
      <vt:lpstr>'Planilha de Preço'!Area_de_impressao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</dc:creator>
  <cp:lastModifiedBy>go80569</cp:lastModifiedBy>
  <cp:lastPrinted>2025-05-29T20:47:08Z</cp:lastPrinted>
  <dcterms:created xsi:type="dcterms:W3CDTF">2013-07-09T12:36:16Z</dcterms:created>
  <dcterms:modified xsi:type="dcterms:W3CDTF">2025-05-29T20:47:44Z</dcterms:modified>
</cp:coreProperties>
</file>