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comments25.xml" ContentType="application/vnd.openxmlformats-officedocument.spreadsheetml.comments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comments26.xml" ContentType="application/vnd.openxmlformats-officedocument.spreadsheetml.comments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comments27.xml" ContentType="application/vnd.openxmlformats-officedocument.spreadsheetml.comments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comments28.xml" ContentType="application/vnd.openxmlformats-officedocument.spreadsheetml.comments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comments29.xml" ContentType="application/vnd.openxmlformats-officedocument.spreadsheetml.comments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43.xml" ContentType="application/vnd.openxmlformats-officedocument.spreadsheetml.comments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Trabalho\NUAP\SUAI\Divisórias drywall\"/>
    </mc:Choice>
  </mc:AlternateContent>
  <xr:revisionPtr revIDLastSave="0" documentId="13_ncr:1_{9EEC17AB-DB0D-46CC-8DF6-501F968E898E}" xr6:coauthVersionLast="47" xr6:coauthVersionMax="47" xr10:uidLastSave="{00000000-0000-0000-0000-000000000000}"/>
  <bookViews>
    <workbookView xWindow="20370" yWindow="-120" windowWidth="24240" windowHeight="13140" tabRatio="830" firstSheet="1" activeTab="1" xr2:uid="{BEE9A22D-604A-4954-B976-FAD48D41FA10}"/>
  </bookViews>
  <sheets>
    <sheet name="Informações" sheetId="25" r:id="rId1"/>
    <sheet name="Sumário" sheetId="1" r:id="rId2"/>
    <sheet name="Aux" sheetId="2" state="hidden" r:id="rId3"/>
    <sheet name="Item 1" sheetId="3" r:id="rId4"/>
    <sheet name="Item 2" sheetId="75" r:id="rId5"/>
    <sheet name="Item 3" sheetId="76" r:id="rId6"/>
    <sheet name="Item 4" sheetId="77" r:id="rId7"/>
    <sheet name="Item 5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4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5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6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7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>Tabela8[Métodos Matemáticos]</definedName>
    <definedName name="Métodos">Aux!$C$12:$C$14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7" i="103" l="1"/>
  <c r="I57" i="97"/>
  <c r="I57" i="106"/>
  <c r="I32" i="112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H67" i="1"/>
  <c r="H66" i="1"/>
  <c r="H65" i="1"/>
  <c r="H64" i="1"/>
  <c r="H63" i="1"/>
  <c r="H62" i="1"/>
  <c r="H61" i="1"/>
  <c r="H60" i="1"/>
  <c r="H58" i="1"/>
  <c r="H57" i="1"/>
  <c r="H56" i="1"/>
  <c r="H55" i="1"/>
  <c r="H54" i="1"/>
  <c r="H53" i="1"/>
  <c r="H51" i="1"/>
  <c r="H50" i="1"/>
  <c r="H49" i="1"/>
  <c r="H48" i="1"/>
  <c r="H47" i="1"/>
  <c r="H46" i="1"/>
  <c r="H42" i="1"/>
  <c r="H41" i="1"/>
  <c r="H40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I67" i="1"/>
  <c r="I63" i="1"/>
  <c r="I55" i="1"/>
  <c r="I51" i="1"/>
  <c r="I47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I66" i="1"/>
  <c r="I65" i="1"/>
  <c r="I64" i="1"/>
  <c r="I62" i="1"/>
  <c r="I61" i="1"/>
  <c r="I60" i="1"/>
  <c r="I58" i="1"/>
  <c r="I57" i="1"/>
  <c r="I56" i="1"/>
  <c r="I54" i="1"/>
  <c r="I53" i="1"/>
  <c r="I50" i="1"/>
  <c r="I49" i="1"/>
  <c r="I48" i="1"/>
  <c r="I46" i="1"/>
  <c r="I42" i="1"/>
  <c r="I41" i="1"/>
  <c r="I40" i="1"/>
  <c r="M51" i="123"/>
  <c r="N51" i="123" s="1"/>
  <c r="L51" i="123"/>
  <c r="J51" i="123"/>
  <c r="M50" i="123"/>
  <c r="N50" i="123" s="1"/>
  <c r="L50" i="123"/>
  <c r="J50" i="123"/>
  <c r="M49" i="123"/>
  <c r="N49" i="123" s="1"/>
  <c r="L49" i="123"/>
  <c r="J49" i="123"/>
  <c r="M48" i="123"/>
  <c r="N48" i="123" s="1"/>
  <c r="L48" i="123"/>
  <c r="J48" i="123"/>
  <c r="U47" i="123"/>
  <c r="M47" i="123"/>
  <c r="N47" i="123" s="1"/>
  <c r="L47" i="123"/>
  <c r="J47" i="123"/>
  <c r="M46" i="123"/>
  <c r="N46" i="123" s="1"/>
  <c r="L46" i="123"/>
  <c r="J46" i="123"/>
  <c r="M45" i="123"/>
  <c r="N45" i="123" s="1"/>
  <c r="L45" i="123"/>
  <c r="J45" i="123"/>
  <c r="T44" i="123"/>
  <c r="R44" i="123"/>
  <c r="P44" i="123"/>
  <c r="M44" i="123"/>
  <c r="N44" i="123" s="1"/>
  <c r="L44" i="123"/>
  <c r="J44" i="123"/>
  <c r="M43" i="123"/>
  <c r="N43" i="123" s="1"/>
  <c r="L43" i="123"/>
  <c r="J43" i="123"/>
  <c r="T42" i="123"/>
  <c r="R42" i="123"/>
  <c r="P42" i="123"/>
  <c r="M42" i="123"/>
  <c r="N42" i="123" s="1"/>
  <c r="L42" i="123"/>
  <c r="J42" i="123"/>
  <c r="U41" i="123"/>
  <c r="M41" i="123"/>
  <c r="N41" i="123" s="1"/>
  <c r="L41" i="123"/>
  <c r="J41" i="123"/>
  <c r="Q40" i="123"/>
  <c r="M40" i="123"/>
  <c r="N40" i="123" s="1"/>
  <c r="L40" i="123"/>
  <c r="J40" i="123"/>
  <c r="Q39" i="123"/>
  <c r="M39" i="123"/>
  <c r="N39" i="123" s="1"/>
  <c r="L39" i="123"/>
  <c r="J39" i="123"/>
  <c r="L38" i="123"/>
  <c r="L37" i="123"/>
  <c r="L36" i="123"/>
  <c r="L35" i="123"/>
  <c r="L34" i="123"/>
  <c r="L33" i="123"/>
  <c r="L32" i="123"/>
  <c r="U25" i="123"/>
  <c r="F75" i="122"/>
  <c r="F73" i="122"/>
  <c r="G71" i="122"/>
  <c r="P69" i="122"/>
  <c r="G66" i="122"/>
  <c r="D61" i="122"/>
  <c r="F59" i="122"/>
  <c r="M51" i="122"/>
  <c r="N51" i="122" s="1"/>
  <c r="L51" i="122"/>
  <c r="J51" i="122"/>
  <c r="N50" i="122"/>
  <c r="M50" i="122"/>
  <c r="L50" i="122"/>
  <c r="J50" i="122"/>
  <c r="M49" i="122"/>
  <c r="N49" i="122" s="1"/>
  <c r="L49" i="122"/>
  <c r="J49" i="122"/>
  <c r="M48" i="122"/>
  <c r="N48" i="122" s="1"/>
  <c r="L48" i="122"/>
  <c r="J48" i="122"/>
  <c r="U47" i="122"/>
  <c r="N47" i="122"/>
  <c r="M47" i="122"/>
  <c r="L47" i="122"/>
  <c r="J47" i="122"/>
  <c r="M46" i="122"/>
  <c r="N46" i="122" s="1"/>
  <c r="L46" i="122"/>
  <c r="J46" i="122"/>
  <c r="M45" i="122"/>
  <c r="N45" i="122" s="1"/>
  <c r="L45" i="122"/>
  <c r="J45" i="122"/>
  <c r="U44" i="122"/>
  <c r="G68" i="122" s="1"/>
  <c r="T44" i="122"/>
  <c r="R44" i="122"/>
  <c r="P44" i="122"/>
  <c r="N44" i="122"/>
  <c r="M44" i="122"/>
  <c r="L44" i="122"/>
  <c r="J44" i="122"/>
  <c r="N43" i="122"/>
  <c r="M43" i="122"/>
  <c r="L43" i="122"/>
  <c r="J43" i="122"/>
  <c r="T42" i="122"/>
  <c r="R42" i="122"/>
  <c r="P42" i="122"/>
  <c r="N42" i="122"/>
  <c r="M42" i="122"/>
  <c r="L42" i="122"/>
  <c r="J42" i="122"/>
  <c r="U41" i="122"/>
  <c r="M41" i="122"/>
  <c r="N41" i="122" s="1"/>
  <c r="L41" i="122"/>
  <c r="J41" i="122"/>
  <c r="Q40" i="122"/>
  <c r="N40" i="122"/>
  <c r="M40" i="122"/>
  <c r="L40" i="122"/>
  <c r="J40" i="122"/>
  <c r="Q39" i="122"/>
  <c r="M39" i="122"/>
  <c r="N39" i="122" s="1"/>
  <c r="L39" i="122"/>
  <c r="J39" i="122"/>
  <c r="U38" i="122"/>
  <c r="N38" i="122"/>
  <c r="M38" i="122"/>
  <c r="L38" i="122"/>
  <c r="J38" i="122"/>
  <c r="U50" i="122" s="1"/>
  <c r="M37" i="122"/>
  <c r="N37" i="122" s="1"/>
  <c r="L37" i="122"/>
  <c r="J37" i="122"/>
  <c r="N36" i="122"/>
  <c r="M36" i="122"/>
  <c r="L36" i="122"/>
  <c r="J36" i="122"/>
  <c r="M35" i="122"/>
  <c r="N35" i="122" s="1"/>
  <c r="L35" i="122"/>
  <c r="J35" i="122"/>
  <c r="N34" i="122"/>
  <c r="M34" i="122"/>
  <c r="L34" i="122"/>
  <c r="J34" i="122"/>
  <c r="N33" i="122"/>
  <c r="M33" i="122"/>
  <c r="L33" i="122"/>
  <c r="J33" i="122"/>
  <c r="M32" i="122"/>
  <c r="N32" i="122" s="1"/>
  <c r="L32" i="122"/>
  <c r="U35" i="122" s="1"/>
  <c r="J32" i="122"/>
  <c r="P31" i="122"/>
  <c r="U25" i="122"/>
  <c r="Q35" i="122" s="1"/>
  <c r="Q37" i="122" s="1"/>
  <c r="F25" i="122"/>
  <c r="G68" i="121"/>
  <c r="U66" i="121"/>
  <c r="D65" i="121"/>
  <c r="G63" i="121"/>
  <c r="M51" i="121"/>
  <c r="N51" i="121" s="1"/>
  <c r="L51" i="121"/>
  <c r="J51" i="121"/>
  <c r="I51" i="121"/>
  <c r="N50" i="121"/>
  <c r="M50" i="121"/>
  <c r="L50" i="121"/>
  <c r="J50" i="121"/>
  <c r="I50" i="121"/>
  <c r="M49" i="121"/>
  <c r="N49" i="121" s="1"/>
  <c r="L49" i="121"/>
  <c r="J49" i="121"/>
  <c r="I49" i="121"/>
  <c r="M48" i="121"/>
  <c r="N48" i="121" s="1"/>
  <c r="L48" i="121"/>
  <c r="J48" i="121"/>
  <c r="I48" i="121"/>
  <c r="U47" i="121"/>
  <c r="N47" i="121"/>
  <c r="M47" i="121"/>
  <c r="L47" i="121"/>
  <c r="J47" i="121"/>
  <c r="I47" i="121"/>
  <c r="M46" i="121"/>
  <c r="N46" i="121" s="1"/>
  <c r="L46" i="121"/>
  <c r="J46" i="121"/>
  <c r="I46" i="121"/>
  <c r="M45" i="121"/>
  <c r="N45" i="121" s="1"/>
  <c r="L45" i="121"/>
  <c r="J45" i="121"/>
  <c r="I45" i="121"/>
  <c r="U44" i="121"/>
  <c r="T44" i="121"/>
  <c r="R44" i="121"/>
  <c r="P44" i="121"/>
  <c r="N44" i="121"/>
  <c r="M44" i="121"/>
  <c r="L44" i="121"/>
  <c r="J44" i="121"/>
  <c r="I44" i="121"/>
  <c r="N43" i="121"/>
  <c r="M43" i="121"/>
  <c r="L43" i="121"/>
  <c r="J43" i="121"/>
  <c r="I43" i="121"/>
  <c r="T42" i="121"/>
  <c r="R42" i="121"/>
  <c r="P42" i="121"/>
  <c r="N42" i="121"/>
  <c r="M42" i="121"/>
  <c r="L42" i="121"/>
  <c r="J42" i="121"/>
  <c r="I42" i="121"/>
  <c r="U41" i="121"/>
  <c r="M41" i="121"/>
  <c r="N41" i="121" s="1"/>
  <c r="L41" i="121"/>
  <c r="J41" i="121"/>
  <c r="I41" i="121"/>
  <c r="Q40" i="121"/>
  <c r="N40" i="121"/>
  <c r="M40" i="121"/>
  <c r="L40" i="121"/>
  <c r="J40" i="121"/>
  <c r="I40" i="121"/>
  <c r="Q39" i="121"/>
  <c r="M39" i="121"/>
  <c r="N39" i="121" s="1"/>
  <c r="L39" i="121"/>
  <c r="J39" i="121"/>
  <c r="I39" i="121"/>
  <c r="N38" i="121"/>
  <c r="M38" i="121"/>
  <c r="L38" i="121"/>
  <c r="J38" i="121"/>
  <c r="I38" i="121"/>
  <c r="M37" i="121"/>
  <c r="N37" i="121" s="1"/>
  <c r="L37" i="121"/>
  <c r="J37" i="121"/>
  <c r="I37" i="121"/>
  <c r="N36" i="121"/>
  <c r="M36" i="121"/>
  <c r="L36" i="121"/>
  <c r="J36" i="121"/>
  <c r="I36" i="121"/>
  <c r="M35" i="121"/>
  <c r="N35" i="121" s="1"/>
  <c r="L35" i="121"/>
  <c r="J35" i="121"/>
  <c r="I35" i="121"/>
  <c r="N34" i="121"/>
  <c r="M34" i="121"/>
  <c r="L34" i="121"/>
  <c r="J34" i="121"/>
  <c r="I34" i="121"/>
  <c r="N33" i="121"/>
  <c r="M33" i="121"/>
  <c r="L33" i="121"/>
  <c r="J33" i="121"/>
  <c r="U50" i="121" s="1"/>
  <c r="I33" i="121"/>
  <c r="M32" i="121"/>
  <c r="N32" i="121" s="1"/>
  <c r="L32" i="121"/>
  <c r="J32" i="121"/>
  <c r="P31" i="121"/>
  <c r="U25" i="121"/>
  <c r="Q35" i="121" s="1"/>
  <c r="Q37" i="121" s="1"/>
  <c r="F25" i="121"/>
  <c r="G68" i="120"/>
  <c r="U66" i="120"/>
  <c r="D65" i="120"/>
  <c r="G63" i="120"/>
  <c r="M51" i="120"/>
  <c r="N51" i="120" s="1"/>
  <c r="L51" i="120"/>
  <c r="J51" i="120"/>
  <c r="N50" i="120"/>
  <c r="M50" i="120"/>
  <c r="L50" i="120"/>
  <c r="J50" i="120"/>
  <c r="M49" i="120"/>
  <c r="N49" i="120" s="1"/>
  <c r="L49" i="120"/>
  <c r="J49" i="120"/>
  <c r="M48" i="120"/>
  <c r="N48" i="120" s="1"/>
  <c r="L48" i="120"/>
  <c r="J48" i="120"/>
  <c r="U47" i="120"/>
  <c r="N47" i="120"/>
  <c r="M47" i="120"/>
  <c r="L47" i="120"/>
  <c r="J47" i="120"/>
  <c r="M46" i="120"/>
  <c r="N46" i="120" s="1"/>
  <c r="L46" i="120"/>
  <c r="J46" i="120"/>
  <c r="M45" i="120"/>
  <c r="N45" i="120" s="1"/>
  <c r="L45" i="120"/>
  <c r="J45" i="120"/>
  <c r="U44" i="120"/>
  <c r="T44" i="120"/>
  <c r="R44" i="120"/>
  <c r="P44" i="120"/>
  <c r="N44" i="120"/>
  <c r="M44" i="120"/>
  <c r="L44" i="120"/>
  <c r="J44" i="120"/>
  <c r="N43" i="120"/>
  <c r="M43" i="120"/>
  <c r="L43" i="120"/>
  <c r="J43" i="120"/>
  <c r="T42" i="120"/>
  <c r="R42" i="120"/>
  <c r="P42" i="120"/>
  <c r="N42" i="120"/>
  <c r="M42" i="120"/>
  <c r="L42" i="120"/>
  <c r="J42" i="120"/>
  <c r="U41" i="120"/>
  <c r="M41" i="120"/>
  <c r="N41" i="120" s="1"/>
  <c r="L41" i="120"/>
  <c r="J41" i="120"/>
  <c r="Q40" i="120"/>
  <c r="N40" i="120"/>
  <c r="M40" i="120"/>
  <c r="L40" i="120"/>
  <c r="J40" i="120"/>
  <c r="Q39" i="120"/>
  <c r="M39" i="120"/>
  <c r="N39" i="120" s="1"/>
  <c r="L39" i="120"/>
  <c r="J39" i="120"/>
  <c r="N38" i="120"/>
  <c r="M38" i="120"/>
  <c r="L38" i="120"/>
  <c r="J38" i="120"/>
  <c r="M37" i="120"/>
  <c r="N37" i="120" s="1"/>
  <c r="L37" i="120"/>
  <c r="J37" i="120"/>
  <c r="N36" i="120"/>
  <c r="M36" i="120"/>
  <c r="L36" i="120"/>
  <c r="J36" i="120"/>
  <c r="M35" i="120"/>
  <c r="N35" i="120" s="1"/>
  <c r="L35" i="120"/>
  <c r="J35" i="120"/>
  <c r="N34" i="120"/>
  <c r="M34" i="120"/>
  <c r="L34" i="120"/>
  <c r="J34" i="120"/>
  <c r="N33" i="120"/>
  <c r="M33" i="120"/>
  <c r="L33" i="120"/>
  <c r="J33" i="120"/>
  <c r="U50" i="120" s="1"/>
  <c r="M32" i="120"/>
  <c r="N32" i="120" s="1"/>
  <c r="L32" i="120"/>
  <c r="J32" i="120"/>
  <c r="P31" i="120"/>
  <c r="U25" i="120"/>
  <c r="Q35" i="120" s="1"/>
  <c r="Q37" i="120" s="1"/>
  <c r="F25" i="120"/>
  <c r="M51" i="119"/>
  <c r="N51" i="119" s="1"/>
  <c r="L51" i="119"/>
  <c r="J51" i="119"/>
  <c r="M50" i="119"/>
  <c r="N50" i="119" s="1"/>
  <c r="L50" i="119"/>
  <c r="J50" i="119"/>
  <c r="M49" i="119"/>
  <c r="N49" i="119" s="1"/>
  <c r="L49" i="119"/>
  <c r="J49" i="119"/>
  <c r="M48" i="119"/>
  <c r="N48" i="119" s="1"/>
  <c r="L48" i="119"/>
  <c r="J48" i="119"/>
  <c r="U47" i="119"/>
  <c r="M47" i="119"/>
  <c r="N47" i="119" s="1"/>
  <c r="L47" i="119"/>
  <c r="J47" i="119"/>
  <c r="M46" i="119"/>
  <c r="N46" i="119" s="1"/>
  <c r="L46" i="119"/>
  <c r="J46" i="119"/>
  <c r="M45" i="119"/>
  <c r="N45" i="119" s="1"/>
  <c r="L45" i="119"/>
  <c r="J45" i="119"/>
  <c r="T44" i="119"/>
  <c r="R44" i="119"/>
  <c r="P44" i="119"/>
  <c r="M44" i="119"/>
  <c r="N44" i="119" s="1"/>
  <c r="L44" i="119"/>
  <c r="J44" i="119"/>
  <c r="M43" i="119"/>
  <c r="N43" i="119" s="1"/>
  <c r="L43" i="119"/>
  <c r="J43" i="119"/>
  <c r="T42" i="119"/>
  <c r="R42" i="119"/>
  <c r="P42" i="119"/>
  <c r="M42" i="119"/>
  <c r="N42" i="119" s="1"/>
  <c r="L42" i="119"/>
  <c r="J42" i="119"/>
  <c r="U41" i="119"/>
  <c r="M41" i="119"/>
  <c r="N41" i="119" s="1"/>
  <c r="L41" i="119"/>
  <c r="J41" i="119"/>
  <c r="Q40" i="119"/>
  <c r="M40" i="119"/>
  <c r="N40" i="119" s="1"/>
  <c r="L40" i="119"/>
  <c r="J40" i="119"/>
  <c r="Q39" i="119"/>
  <c r="M39" i="119"/>
  <c r="N39" i="119" s="1"/>
  <c r="L39" i="119"/>
  <c r="J39" i="119"/>
  <c r="L38" i="119"/>
  <c r="L37" i="119"/>
  <c r="L36" i="119"/>
  <c r="L35" i="119"/>
  <c r="L34" i="119"/>
  <c r="L33" i="119"/>
  <c r="L32" i="119"/>
  <c r="M36" i="119" s="1"/>
  <c r="N36" i="119" s="1"/>
  <c r="J36" i="119" s="1"/>
  <c r="U25" i="119"/>
  <c r="M51" i="118"/>
  <c r="N51" i="118" s="1"/>
  <c r="L51" i="118"/>
  <c r="J51" i="118"/>
  <c r="U50" i="118"/>
  <c r="N50" i="118"/>
  <c r="M50" i="118"/>
  <c r="L50" i="118"/>
  <c r="J50" i="118"/>
  <c r="M49" i="118"/>
  <c r="N49" i="118" s="1"/>
  <c r="L49" i="118"/>
  <c r="J49" i="118"/>
  <c r="M48" i="118"/>
  <c r="N48" i="118" s="1"/>
  <c r="L48" i="118"/>
  <c r="J48" i="118"/>
  <c r="U47" i="118"/>
  <c r="N47" i="118"/>
  <c r="M47" i="118"/>
  <c r="L47" i="118"/>
  <c r="J47" i="118"/>
  <c r="M46" i="118"/>
  <c r="N46" i="118" s="1"/>
  <c r="L46" i="118"/>
  <c r="J46" i="118"/>
  <c r="M45" i="118"/>
  <c r="N45" i="118" s="1"/>
  <c r="L45" i="118"/>
  <c r="J45" i="118"/>
  <c r="U44" i="118"/>
  <c r="T44" i="118"/>
  <c r="R44" i="118"/>
  <c r="P44" i="118"/>
  <c r="N44" i="118"/>
  <c r="M44" i="118"/>
  <c r="L44" i="118"/>
  <c r="J44" i="118"/>
  <c r="N43" i="118"/>
  <c r="M43" i="118"/>
  <c r="L43" i="118"/>
  <c r="J43" i="118"/>
  <c r="T42" i="118"/>
  <c r="R42" i="118"/>
  <c r="P42" i="118"/>
  <c r="N42" i="118"/>
  <c r="M42" i="118"/>
  <c r="L42" i="118"/>
  <c r="J42" i="118"/>
  <c r="U41" i="118"/>
  <c r="M41" i="118"/>
  <c r="N41" i="118" s="1"/>
  <c r="L41" i="118"/>
  <c r="J41" i="118"/>
  <c r="Q40" i="118"/>
  <c r="N40" i="118"/>
  <c r="M40" i="118"/>
  <c r="L40" i="118"/>
  <c r="J40" i="118"/>
  <c r="Q39" i="118"/>
  <c r="M39" i="118"/>
  <c r="N39" i="118" s="1"/>
  <c r="L39" i="118"/>
  <c r="J39" i="118"/>
  <c r="N38" i="118"/>
  <c r="M38" i="118"/>
  <c r="L38" i="118"/>
  <c r="J38" i="118"/>
  <c r="M37" i="118"/>
  <c r="N37" i="118" s="1"/>
  <c r="L37" i="118"/>
  <c r="J37" i="118"/>
  <c r="N36" i="118"/>
  <c r="M36" i="118"/>
  <c r="L36" i="118"/>
  <c r="J36" i="118"/>
  <c r="M35" i="118"/>
  <c r="N35" i="118" s="1"/>
  <c r="L35" i="118"/>
  <c r="J35" i="118"/>
  <c r="N34" i="118"/>
  <c r="M34" i="118"/>
  <c r="L34" i="118"/>
  <c r="J34" i="118"/>
  <c r="N33" i="118"/>
  <c r="M33" i="118"/>
  <c r="L33" i="118"/>
  <c r="J33" i="118"/>
  <c r="M32" i="118"/>
  <c r="N32" i="118" s="1"/>
  <c r="L32" i="118"/>
  <c r="U35" i="118" s="1"/>
  <c r="J32" i="118"/>
  <c r="P31" i="118"/>
  <c r="U25" i="118"/>
  <c r="Q35" i="118" s="1"/>
  <c r="Q37" i="118" s="1"/>
  <c r="F25" i="118"/>
  <c r="G68" i="117"/>
  <c r="U66" i="117"/>
  <c r="D65" i="117"/>
  <c r="M51" i="117"/>
  <c r="N51" i="117" s="1"/>
  <c r="L51" i="117"/>
  <c r="J51" i="117"/>
  <c r="N50" i="117"/>
  <c r="M50" i="117"/>
  <c r="L50" i="117"/>
  <c r="J50" i="117"/>
  <c r="M49" i="117"/>
  <c r="N49" i="117" s="1"/>
  <c r="L49" i="117"/>
  <c r="J49" i="117"/>
  <c r="M48" i="117"/>
  <c r="N48" i="117" s="1"/>
  <c r="L48" i="117"/>
  <c r="J48" i="117"/>
  <c r="U47" i="117"/>
  <c r="N47" i="117"/>
  <c r="M47" i="117"/>
  <c r="L47" i="117"/>
  <c r="J47" i="117"/>
  <c r="M46" i="117"/>
  <c r="N46" i="117" s="1"/>
  <c r="L46" i="117"/>
  <c r="J46" i="117"/>
  <c r="M45" i="117"/>
  <c r="N45" i="117" s="1"/>
  <c r="L45" i="117"/>
  <c r="J45" i="117"/>
  <c r="U44" i="117"/>
  <c r="T44" i="117"/>
  <c r="R44" i="117"/>
  <c r="P44" i="117"/>
  <c r="N44" i="117"/>
  <c r="M44" i="117"/>
  <c r="L44" i="117"/>
  <c r="J44" i="117"/>
  <c r="N43" i="117"/>
  <c r="M43" i="117"/>
  <c r="L43" i="117"/>
  <c r="J43" i="117"/>
  <c r="T42" i="117"/>
  <c r="R42" i="117"/>
  <c r="P42" i="117"/>
  <c r="N42" i="117"/>
  <c r="M42" i="117"/>
  <c r="L42" i="117"/>
  <c r="J42" i="117"/>
  <c r="U41" i="117"/>
  <c r="M41" i="117"/>
  <c r="N41" i="117" s="1"/>
  <c r="L41" i="117"/>
  <c r="J41" i="117"/>
  <c r="Q40" i="117"/>
  <c r="N40" i="117"/>
  <c r="M40" i="117"/>
  <c r="L40" i="117"/>
  <c r="J40" i="117"/>
  <c r="Q39" i="117"/>
  <c r="M39" i="117"/>
  <c r="N39" i="117" s="1"/>
  <c r="L39" i="117"/>
  <c r="J39" i="117"/>
  <c r="U38" i="117"/>
  <c r="N38" i="117"/>
  <c r="M38" i="117"/>
  <c r="L38" i="117"/>
  <c r="J38" i="117"/>
  <c r="G63" i="117" s="1"/>
  <c r="M37" i="117"/>
  <c r="N37" i="117" s="1"/>
  <c r="L37" i="117"/>
  <c r="J37" i="117"/>
  <c r="N36" i="117"/>
  <c r="M36" i="117"/>
  <c r="L36" i="117"/>
  <c r="J36" i="117"/>
  <c r="M35" i="117"/>
  <c r="N35" i="117" s="1"/>
  <c r="L35" i="117"/>
  <c r="J35" i="117"/>
  <c r="N34" i="117"/>
  <c r="M34" i="117"/>
  <c r="L34" i="117"/>
  <c r="J34" i="117"/>
  <c r="N33" i="117"/>
  <c r="M33" i="117"/>
  <c r="L33" i="117"/>
  <c r="J33" i="117"/>
  <c r="U50" i="117" s="1"/>
  <c r="M32" i="117"/>
  <c r="N32" i="117" s="1"/>
  <c r="L32" i="117"/>
  <c r="J32" i="117"/>
  <c r="P31" i="117"/>
  <c r="U25" i="117"/>
  <c r="Q35" i="117" s="1"/>
  <c r="Q37" i="117" s="1"/>
  <c r="F25" i="117"/>
  <c r="U72" i="116"/>
  <c r="G69" i="116"/>
  <c r="E64" i="116"/>
  <c r="G62" i="116"/>
  <c r="D57" i="116"/>
  <c r="M51" i="116"/>
  <c r="N51" i="116" s="1"/>
  <c r="L51" i="116"/>
  <c r="J51" i="116"/>
  <c r="N50" i="116"/>
  <c r="M50" i="116"/>
  <c r="L50" i="116"/>
  <c r="J50" i="116"/>
  <c r="M49" i="116"/>
  <c r="N49" i="116" s="1"/>
  <c r="L49" i="116"/>
  <c r="J49" i="116"/>
  <c r="M48" i="116"/>
  <c r="N48" i="116" s="1"/>
  <c r="L48" i="116"/>
  <c r="J48" i="116"/>
  <c r="U47" i="116"/>
  <c r="N47" i="116"/>
  <c r="M47" i="116"/>
  <c r="L47" i="116"/>
  <c r="J47" i="116"/>
  <c r="M46" i="116"/>
  <c r="N46" i="116" s="1"/>
  <c r="L46" i="116"/>
  <c r="J46" i="116"/>
  <c r="M45" i="116"/>
  <c r="N45" i="116" s="1"/>
  <c r="L45" i="116"/>
  <c r="J45" i="116"/>
  <c r="U44" i="116"/>
  <c r="G68" i="116" s="1"/>
  <c r="T44" i="116"/>
  <c r="R44" i="116"/>
  <c r="P44" i="116"/>
  <c r="N44" i="116"/>
  <c r="M44" i="116"/>
  <c r="L44" i="116"/>
  <c r="J44" i="116"/>
  <c r="N43" i="116"/>
  <c r="M43" i="116"/>
  <c r="L43" i="116"/>
  <c r="J43" i="116"/>
  <c r="T42" i="116"/>
  <c r="R42" i="116"/>
  <c r="P42" i="116"/>
  <c r="N42" i="116"/>
  <c r="M42" i="116"/>
  <c r="L42" i="116"/>
  <c r="J42" i="116"/>
  <c r="U41" i="116"/>
  <c r="M41" i="116"/>
  <c r="N41" i="116" s="1"/>
  <c r="L41" i="116"/>
  <c r="J41" i="116"/>
  <c r="Q40" i="116"/>
  <c r="N40" i="116"/>
  <c r="M40" i="116"/>
  <c r="L40" i="116"/>
  <c r="J40" i="116"/>
  <c r="U50" i="116" s="1"/>
  <c r="Q39" i="116"/>
  <c r="M39" i="116"/>
  <c r="N39" i="116" s="1"/>
  <c r="L39" i="116"/>
  <c r="J39" i="116"/>
  <c r="N38" i="116"/>
  <c r="M38" i="116"/>
  <c r="L38" i="116"/>
  <c r="J38" i="116"/>
  <c r="M37" i="116"/>
  <c r="N37" i="116" s="1"/>
  <c r="L37" i="116"/>
  <c r="J37" i="116"/>
  <c r="N36" i="116"/>
  <c r="M36" i="116"/>
  <c r="L36" i="116"/>
  <c r="J36" i="116"/>
  <c r="M35" i="116"/>
  <c r="N35" i="116" s="1"/>
  <c r="L35" i="116"/>
  <c r="J35" i="116"/>
  <c r="N34" i="116"/>
  <c r="M34" i="116"/>
  <c r="L34" i="116"/>
  <c r="J34" i="116"/>
  <c r="N33" i="116"/>
  <c r="M33" i="116"/>
  <c r="L33" i="116"/>
  <c r="J33" i="116"/>
  <c r="M32" i="116"/>
  <c r="N32" i="116" s="1"/>
  <c r="L32" i="116"/>
  <c r="J32" i="116"/>
  <c r="P31" i="116"/>
  <c r="U25" i="116"/>
  <c r="Q35" i="116" s="1"/>
  <c r="Q37" i="116" s="1"/>
  <c r="F25" i="116"/>
  <c r="F75" i="115"/>
  <c r="F73" i="115"/>
  <c r="G71" i="115"/>
  <c r="P69" i="115"/>
  <c r="G66" i="115"/>
  <c r="D61" i="115"/>
  <c r="F59" i="115"/>
  <c r="M51" i="115"/>
  <c r="N51" i="115" s="1"/>
  <c r="L51" i="115"/>
  <c r="J51" i="115"/>
  <c r="N50" i="115"/>
  <c r="M50" i="115"/>
  <c r="L50" i="115"/>
  <c r="J50" i="115"/>
  <c r="M49" i="115"/>
  <c r="N49" i="115" s="1"/>
  <c r="L49" i="115"/>
  <c r="J49" i="115"/>
  <c r="M48" i="115"/>
  <c r="N48" i="115" s="1"/>
  <c r="L48" i="115"/>
  <c r="J48" i="115"/>
  <c r="U47" i="115"/>
  <c r="N47" i="115"/>
  <c r="M47" i="115"/>
  <c r="L47" i="115"/>
  <c r="J47" i="115"/>
  <c r="M46" i="115"/>
  <c r="N46" i="115" s="1"/>
  <c r="L46" i="115"/>
  <c r="J46" i="115"/>
  <c r="M45" i="115"/>
  <c r="N45" i="115" s="1"/>
  <c r="L45" i="115"/>
  <c r="J45" i="115"/>
  <c r="U44" i="115"/>
  <c r="G68" i="115" s="1"/>
  <c r="T44" i="115"/>
  <c r="R44" i="115"/>
  <c r="P44" i="115"/>
  <c r="N44" i="115"/>
  <c r="M44" i="115"/>
  <c r="L44" i="115"/>
  <c r="J44" i="115"/>
  <c r="N43" i="115"/>
  <c r="M43" i="115"/>
  <c r="L43" i="115"/>
  <c r="J43" i="115"/>
  <c r="T42" i="115"/>
  <c r="R42" i="115"/>
  <c r="P42" i="115"/>
  <c r="N42" i="115"/>
  <c r="M42" i="115"/>
  <c r="L42" i="115"/>
  <c r="J42" i="115"/>
  <c r="U41" i="115"/>
  <c r="M41" i="115"/>
  <c r="N41" i="115" s="1"/>
  <c r="L41" i="115"/>
  <c r="J41" i="115"/>
  <c r="Q40" i="115"/>
  <c r="N40" i="115"/>
  <c r="M40" i="115"/>
  <c r="L40" i="115"/>
  <c r="J40" i="115"/>
  <c r="Q39" i="115"/>
  <c r="M39" i="115"/>
  <c r="N39" i="115" s="1"/>
  <c r="L39" i="115"/>
  <c r="J39" i="115"/>
  <c r="U38" i="115"/>
  <c r="N38" i="115"/>
  <c r="M38" i="115"/>
  <c r="L38" i="115"/>
  <c r="J38" i="115"/>
  <c r="U50" i="115" s="1"/>
  <c r="M37" i="115"/>
  <c r="N37" i="115" s="1"/>
  <c r="L37" i="115"/>
  <c r="J37" i="115"/>
  <c r="N36" i="115"/>
  <c r="M36" i="115"/>
  <c r="L36" i="115"/>
  <c r="J36" i="115"/>
  <c r="M35" i="115"/>
  <c r="N35" i="115" s="1"/>
  <c r="L35" i="115"/>
  <c r="J35" i="115"/>
  <c r="N34" i="115"/>
  <c r="M34" i="115"/>
  <c r="L34" i="115"/>
  <c r="J34" i="115"/>
  <c r="N33" i="115"/>
  <c r="M33" i="115"/>
  <c r="L33" i="115"/>
  <c r="J33" i="115"/>
  <c r="M32" i="115"/>
  <c r="N32" i="115" s="1"/>
  <c r="L32" i="115"/>
  <c r="U35" i="115" s="1"/>
  <c r="J32" i="115"/>
  <c r="P31" i="115"/>
  <c r="U25" i="115"/>
  <c r="Q35" i="115" s="1"/>
  <c r="Q37" i="115" s="1"/>
  <c r="F25" i="115"/>
  <c r="G68" i="114"/>
  <c r="U66" i="114"/>
  <c r="D65" i="114"/>
  <c r="G63" i="114"/>
  <c r="M51" i="114"/>
  <c r="N51" i="114" s="1"/>
  <c r="L51" i="114"/>
  <c r="J51" i="114"/>
  <c r="N50" i="114"/>
  <c r="M50" i="114"/>
  <c r="L50" i="114"/>
  <c r="J50" i="114"/>
  <c r="M49" i="114"/>
  <c r="N49" i="114" s="1"/>
  <c r="L49" i="114"/>
  <c r="J49" i="114"/>
  <c r="M48" i="114"/>
  <c r="N48" i="114" s="1"/>
  <c r="L48" i="114"/>
  <c r="J48" i="114"/>
  <c r="U47" i="114"/>
  <c r="N47" i="114"/>
  <c r="M47" i="114"/>
  <c r="L47" i="114"/>
  <c r="J47" i="114"/>
  <c r="M46" i="114"/>
  <c r="N46" i="114" s="1"/>
  <c r="L46" i="114"/>
  <c r="J46" i="114"/>
  <c r="M45" i="114"/>
  <c r="N45" i="114" s="1"/>
  <c r="L45" i="114"/>
  <c r="J45" i="114"/>
  <c r="U44" i="114"/>
  <c r="T44" i="114"/>
  <c r="R44" i="114"/>
  <c r="P44" i="114"/>
  <c r="N44" i="114"/>
  <c r="M44" i="114"/>
  <c r="L44" i="114"/>
  <c r="J44" i="114"/>
  <c r="N43" i="114"/>
  <c r="M43" i="114"/>
  <c r="L43" i="114"/>
  <c r="J43" i="114"/>
  <c r="T42" i="114"/>
  <c r="R42" i="114"/>
  <c r="P42" i="114"/>
  <c r="N42" i="114"/>
  <c r="M42" i="114"/>
  <c r="L42" i="114"/>
  <c r="J42" i="114"/>
  <c r="U41" i="114"/>
  <c r="M41" i="114"/>
  <c r="N41" i="114" s="1"/>
  <c r="L41" i="114"/>
  <c r="J41" i="114"/>
  <c r="Q40" i="114"/>
  <c r="N40" i="114"/>
  <c r="M40" i="114"/>
  <c r="L40" i="114"/>
  <c r="J40" i="114"/>
  <c r="Q39" i="114"/>
  <c r="M39" i="114"/>
  <c r="N39" i="114" s="1"/>
  <c r="L39" i="114"/>
  <c r="J39" i="114"/>
  <c r="N38" i="114"/>
  <c r="M38" i="114"/>
  <c r="L38" i="114"/>
  <c r="J38" i="114"/>
  <c r="M37" i="114"/>
  <c r="N37" i="114" s="1"/>
  <c r="L37" i="114"/>
  <c r="J37" i="114"/>
  <c r="N36" i="114"/>
  <c r="M36" i="114"/>
  <c r="L36" i="114"/>
  <c r="J36" i="114"/>
  <c r="M35" i="114"/>
  <c r="N35" i="114" s="1"/>
  <c r="L35" i="114"/>
  <c r="J35" i="114"/>
  <c r="N34" i="114"/>
  <c r="M34" i="114"/>
  <c r="L34" i="114"/>
  <c r="J34" i="114"/>
  <c r="N33" i="114"/>
  <c r="M33" i="114"/>
  <c r="L33" i="114"/>
  <c r="J33" i="114"/>
  <c r="U50" i="114" s="1"/>
  <c r="M32" i="114"/>
  <c r="N32" i="114" s="1"/>
  <c r="L32" i="114"/>
  <c r="J32" i="114"/>
  <c r="P31" i="114"/>
  <c r="U25" i="114"/>
  <c r="Q35" i="114" s="1"/>
  <c r="Q37" i="114" s="1"/>
  <c r="F25" i="114"/>
  <c r="G68" i="113"/>
  <c r="U66" i="113"/>
  <c r="D65" i="113"/>
  <c r="G63" i="113"/>
  <c r="M51" i="113"/>
  <c r="N51" i="113" s="1"/>
  <c r="L51" i="113"/>
  <c r="J51" i="113"/>
  <c r="N50" i="113"/>
  <c r="M50" i="113"/>
  <c r="L50" i="113"/>
  <c r="J50" i="113"/>
  <c r="M49" i="113"/>
  <c r="N49" i="113" s="1"/>
  <c r="L49" i="113"/>
  <c r="J49" i="113"/>
  <c r="M48" i="113"/>
  <c r="N48" i="113" s="1"/>
  <c r="L48" i="113"/>
  <c r="J48" i="113"/>
  <c r="U47" i="113"/>
  <c r="N47" i="113"/>
  <c r="M47" i="113"/>
  <c r="L47" i="113"/>
  <c r="J47" i="113"/>
  <c r="M46" i="113"/>
  <c r="N46" i="113" s="1"/>
  <c r="L46" i="113"/>
  <c r="J46" i="113"/>
  <c r="M45" i="113"/>
  <c r="N45" i="113" s="1"/>
  <c r="L45" i="113"/>
  <c r="J45" i="113"/>
  <c r="U44" i="113"/>
  <c r="T44" i="113"/>
  <c r="R44" i="113"/>
  <c r="P44" i="113"/>
  <c r="N44" i="113"/>
  <c r="M44" i="113"/>
  <c r="L44" i="113"/>
  <c r="J44" i="113"/>
  <c r="N43" i="113"/>
  <c r="M43" i="113"/>
  <c r="L43" i="113"/>
  <c r="J43" i="113"/>
  <c r="T42" i="113"/>
  <c r="R42" i="113"/>
  <c r="P42" i="113"/>
  <c r="N42" i="113"/>
  <c r="M42" i="113"/>
  <c r="L42" i="113"/>
  <c r="J42" i="113"/>
  <c r="U41" i="113"/>
  <c r="M41" i="113"/>
  <c r="N41" i="113" s="1"/>
  <c r="L41" i="113"/>
  <c r="J41" i="113"/>
  <c r="Q40" i="113"/>
  <c r="N40" i="113"/>
  <c r="M40" i="113"/>
  <c r="L40" i="113"/>
  <c r="J40" i="113"/>
  <c r="Q39" i="113"/>
  <c r="M39" i="113"/>
  <c r="N39" i="113" s="1"/>
  <c r="L39" i="113"/>
  <c r="J39" i="113"/>
  <c r="N38" i="113"/>
  <c r="M38" i="113"/>
  <c r="L38" i="113"/>
  <c r="J38" i="113"/>
  <c r="M37" i="113"/>
  <c r="N37" i="113" s="1"/>
  <c r="L37" i="113"/>
  <c r="J37" i="113"/>
  <c r="N36" i="113"/>
  <c r="M36" i="113"/>
  <c r="L36" i="113"/>
  <c r="J36" i="113"/>
  <c r="M35" i="113"/>
  <c r="N35" i="113" s="1"/>
  <c r="L35" i="113"/>
  <c r="J35" i="113"/>
  <c r="N34" i="113"/>
  <c r="M34" i="113"/>
  <c r="L34" i="113"/>
  <c r="J34" i="113"/>
  <c r="N33" i="113"/>
  <c r="M33" i="113"/>
  <c r="L33" i="113"/>
  <c r="J33" i="113"/>
  <c r="U50" i="113" s="1"/>
  <c r="M32" i="113"/>
  <c r="N32" i="113" s="1"/>
  <c r="L32" i="113"/>
  <c r="J32" i="113"/>
  <c r="P31" i="113"/>
  <c r="U25" i="113"/>
  <c r="Q35" i="113" s="1"/>
  <c r="Q37" i="113" s="1"/>
  <c r="F25" i="113"/>
  <c r="G68" i="112"/>
  <c r="U66" i="112"/>
  <c r="D65" i="112"/>
  <c r="G63" i="112"/>
  <c r="M51" i="112"/>
  <c r="N51" i="112" s="1"/>
  <c r="L51" i="112"/>
  <c r="J51" i="112"/>
  <c r="N50" i="112"/>
  <c r="M50" i="112"/>
  <c r="L50" i="112"/>
  <c r="J50" i="112"/>
  <c r="M49" i="112"/>
  <c r="N49" i="112" s="1"/>
  <c r="L49" i="112"/>
  <c r="J49" i="112"/>
  <c r="M48" i="112"/>
  <c r="N48" i="112" s="1"/>
  <c r="L48" i="112"/>
  <c r="J48" i="112"/>
  <c r="U47" i="112"/>
  <c r="N47" i="112"/>
  <c r="M47" i="112"/>
  <c r="L47" i="112"/>
  <c r="J47" i="112"/>
  <c r="M46" i="112"/>
  <c r="N46" i="112" s="1"/>
  <c r="L46" i="112"/>
  <c r="J46" i="112"/>
  <c r="M45" i="112"/>
  <c r="N45" i="112" s="1"/>
  <c r="L45" i="112"/>
  <c r="J45" i="112"/>
  <c r="U44" i="112"/>
  <c r="T44" i="112"/>
  <c r="R44" i="112"/>
  <c r="P44" i="112"/>
  <c r="N44" i="112"/>
  <c r="M44" i="112"/>
  <c r="L44" i="112"/>
  <c r="J44" i="112"/>
  <c r="N43" i="112"/>
  <c r="M43" i="112"/>
  <c r="L43" i="112"/>
  <c r="J43" i="112"/>
  <c r="T42" i="112"/>
  <c r="R42" i="112"/>
  <c r="P42" i="112"/>
  <c r="N42" i="112"/>
  <c r="M42" i="112"/>
  <c r="L42" i="112"/>
  <c r="J42" i="112"/>
  <c r="U41" i="112"/>
  <c r="M41" i="112"/>
  <c r="N41" i="112" s="1"/>
  <c r="L41" i="112"/>
  <c r="J41" i="112"/>
  <c r="Q40" i="112"/>
  <c r="N40" i="112"/>
  <c r="M40" i="112"/>
  <c r="L40" i="112"/>
  <c r="J40" i="112"/>
  <c r="Q39" i="112"/>
  <c r="M39" i="112"/>
  <c r="N39" i="112" s="1"/>
  <c r="L39" i="112"/>
  <c r="J39" i="112"/>
  <c r="N38" i="112"/>
  <c r="M38" i="112"/>
  <c r="L38" i="112"/>
  <c r="J38" i="112"/>
  <c r="M37" i="112"/>
  <c r="N37" i="112" s="1"/>
  <c r="L37" i="112"/>
  <c r="J37" i="112"/>
  <c r="N36" i="112"/>
  <c r="M36" i="112"/>
  <c r="L36" i="112"/>
  <c r="J36" i="112"/>
  <c r="M35" i="112"/>
  <c r="N35" i="112" s="1"/>
  <c r="L35" i="112"/>
  <c r="J35" i="112"/>
  <c r="N34" i="112"/>
  <c r="M34" i="112"/>
  <c r="L34" i="112"/>
  <c r="J34" i="112"/>
  <c r="N33" i="112"/>
  <c r="M33" i="112"/>
  <c r="L33" i="112"/>
  <c r="J33" i="112"/>
  <c r="U50" i="112" s="1"/>
  <c r="M32" i="112"/>
  <c r="N32" i="112" s="1"/>
  <c r="L32" i="112"/>
  <c r="J32" i="112"/>
  <c r="P31" i="112"/>
  <c r="U25" i="112"/>
  <c r="Q35" i="112" s="1"/>
  <c r="Q37" i="112" s="1"/>
  <c r="F25" i="112"/>
  <c r="N51" i="111"/>
  <c r="M51" i="111"/>
  <c r="L51" i="111"/>
  <c r="J51" i="111"/>
  <c r="N50" i="111"/>
  <c r="M50" i="111"/>
  <c r="L50" i="111"/>
  <c r="J50" i="111"/>
  <c r="M49" i="111"/>
  <c r="N49" i="111" s="1"/>
  <c r="L49" i="111"/>
  <c r="J49" i="111"/>
  <c r="M48" i="111"/>
  <c r="N48" i="111" s="1"/>
  <c r="L48" i="111"/>
  <c r="J48" i="111"/>
  <c r="U47" i="111"/>
  <c r="N47" i="111"/>
  <c r="M47" i="111"/>
  <c r="L47" i="111"/>
  <c r="J47" i="111"/>
  <c r="M46" i="111"/>
  <c r="N46" i="111" s="1"/>
  <c r="L46" i="111"/>
  <c r="J46" i="111"/>
  <c r="M45" i="111"/>
  <c r="N45" i="111" s="1"/>
  <c r="L45" i="111"/>
  <c r="J45" i="111"/>
  <c r="T44" i="111"/>
  <c r="R44" i="111"/>
  <c r="P44" i="111"/>
  <c r="N44" i="111"/>
  <c r="M44" i="111"/>
  <c r="L44" i="111"/>
  <c r="J44" i="111"/>
  <c r="N43" i="111"/>
  <c r="M43" i="111"/>
  <c r="L43" i="111"/>
  <c r="J43" i="111"/>
  <c r="T42" i="111"/>
  <c r="R42" i="111"/>
  <c r="P42" i="111"/>
  <c r="N42" i="111"/>
  <c r="M42" i="111"/>
  <c r="L42" i="111"/>
  <c r="J42" i="111"/>
  <c r="U41" i="111"/>
  <c r="M41" i="111"/>
  <c r="N41" i="111" s="1"/>
  <c r="L41" i="111"/>
  <c r="J41" i="111"/>
  <c r="Q40" i="111"/>
  <c r="N40" i="111"/>
  <c r="M40" i="111"/>
  <c r="L40" i="111"/>
  <c r="J40" i="111"/>
  <c r="Q39" i="111"/>
  <c r="M39" i="111"/>
  <c r="N39" i="111" s="1"/>
  <c r="L39" i="111"/>
  <c r="J39" i="111"/>
  <c r="N38" i="111"/>
  <c r="M38" i="111"/>
  <c r="L38" i="111"/>
  <c r="J38" i="111"/>
  <c r="M37" i="111"/>
  <c r="N37" i="111" s="1"/>
  <c r="L37" i="111"/>
  <c r="J37" i="111"/>
  <c r="N36" i="111"/>
  <c r="M36" i="111"/>
  <c r="L36" i="111"/>
  <c r="J36" i="111"/>
  <c r="M35" i="111"/>
  <c r="N35" i="111" s="1"/>
  <c r="L35" i="111"/>
  <c r="J35" i="111"/>
  <c r="N34" i="111"/>
  <c r="M34" i="111"/>
  <c r="L34" i="111"/>
  <c r="J34" i="111"/>
  <c r="N33" i="111"/>
  <c r="M33" i="111"/>
  <c r="L33" i="111"/>
  <c r="J33" i="111"/>
  <c r="U50" i="111" s="1"/>
  <c r="M32" i="111"/>
  <c r="N32" i="111" s="1"/>
  <c r="L32" i="111"/>
  <c r="U35" i="111" s="1"/>
  <c r="J32" i="111"/>
  <c r="U25" i="111"/>
  <c r="U44" i="111" s="1"/>
  <c r="G68" i="110"/>
  <c r="U66" i="110"/>
  <c r="D65" i="110"/>
  <c r="G63" i="110"/>
  <c r="M51" i="110"/>
  <c r="N51" i="110" s="1"/>
  <c r="L51" i="110"/>
  <c r="J51" i="110"/>
  <c r="M50" i="110"/>
  <c r="N50" i="110" s="1"/>
  <c r="L50" i="110"/>
  <c r="J50" i="110"/>
  <c r="N49" i="110"/>
  <c r="M49" i="110"/>
  <c r="L49" i="110"/>
  <c r="J49" i="110"/>
  <c r="M48" i="110"/>
  <c r="N48" i="110" s="1"/>
  <c r="L48" i="110"/>
  <c r="J48" i="110"/>
  <c r="U47" i="110"/>
  <c r="M47" i="110"/>
  <c r="N47" i="110" s="1"/>
  <c r="L47" i="110"/>
  <c r="J47" i="110"/>
  <c r="N46" i="110"/>
  <c r="M46" i="110"/>
  <c r="L46" i="110"/>
  <c r="J46" i="110"/>
  <c r="M45" i="110"/>
  <c r="N45" i="110" s="1"/>
  <c r="L45" i="110"/>
  <c r="J45" i="110"/>
  <c r="U44" i="110"/>
  <c r="T44" i="110"/>
  <c r="R44" i="110"/>
  <c r="P44" i="110"/>
  <c r="N44" i="110"/>
  <c r="M44" i="110"/>
  <c r="L44" i="110"/>
  <c r="J44" i="110"/>
  <c r="M43" i="110"/>
  <c r="N43" i="110" s="1"/>
  <c r="L43" i="110"/>
  <c r="J43" i="110"/>
  <c r="T42" i="110"/>
  <c r="R42" i="110"/>
  <c r="P42" i="110"/>
  <c r="M42" i="110"/>
  <c r="N42" i="110" s="1"/>
  <c r="L42" i="110"/>
  <c r="J42" i="110"/>
  <c r="U41" i="110"/>
  <c r="M41" i="110"/>
  <c r="N41" i="110" s="1"/>
  <c r="L41" i="110"/>
  <c r="J41" i="110"/>
  <c r="Q40" i="110"/>
  <c r="M40" i="110"/>
  <c r="N40" i="110" s="1"/>
  <c r="L40" i="110"/>
  <c r="J40" i="110"/>
  <c r="Q39" i="110"/>
  <c r="M39" i="110"/>
  <c r="N39" i="110" s="1"/>
  <c r="L39" i="110"/>
  <c r="J39" i="110"/>
  <c r="M38" i="110"/>
  <c r="N38" i="110" s="1"/>
  <c r="L38" i="110"/>
  <c r="J38" i="110"/>
  <c r="Q37" i="110"/>
  <c r="M37" i="110"/>
  <c r="N37" i="110" s="1"/>
  <c r="L37" i="110"/>
  <c r="J37" i="110"/>
  <c r="N36" i="110"/>
  <c r="M36" i="110"/>
  <c r="L36" i="110"/>
  <c r="J36" i="110"/>
  <c r="Q35" i="110"/>
  <c r="M35" i="110"/>
  <c r="N35" i="110" s="1"/>
  <c r="L35" i="110"/>
  <c r="J35" i="110"/>
  <c r="N34" i="110"/>
  <c r="M34" i="110"/>
  <c r="L34" i="110"/>
  <c r="U32" i="110" s="1"/>
  <c r="J34" i="110"/>
  <c r="M33" i="110"/>
  <c r="N33" i="110" s="1"/>
  <c r="L33" i="110"/>
  <c r="J33" i="110"/>
  <c r="M32" i="110"/>
  <c r="N32" i="110" s="1"/>
  <c r="L32" i="110"/>
  <c r="J32" i="110"/>
  <c r="U50" i="110" s="1"/>
  <c r="P31" i="110"/>
  <c r="C27" i="110"/>
  <c r="U25" i="110"/>
  <c r="F25" i="110"/>
  <c r="M51" i="109"/>
  <c r="N51" i="109" s="1"/>
  <c r="L51" i="109"/>
  <c r="J51" i="109"/>
  <c r="U50" i="109"/>
  <c r="N50" i="109"/>
  <c r="M50" i="109"/>
  <c r="L50" i="109"/>
  <c r="J50" i="109"/>
  <c r="M49" i="109"/>
  <c r="N49" i="109" s="1"/>
  <c r="L49" i="109"/>
  <c r="J49" i="109"/>
  <c r="M48" i="109"/>
  <c r="N48" i="109" s="1"/>
  <c r="L48" i="109"/>
  <c r="J48" i="109"/>
  <c r="U47" i="109"/>
  <c r="N47" i="109"/>
  <c r="M47" i="109"/>
  <c r="L47" i="109"/>
  <c r="J47" i="109"/>
  <c r="M46" i="109"/>
  <c r="N46" i="109" s="1"/>
  <c r="L46" i="109"/>
  <c r="J46" i="109"/>
  <c r="N45" i="109"/>
  <c r="M45" i="109"/>
  <c r="L45" i="109"/>
  <c r="J45" i="109"/>
  <c r="T44" i="109"/>
  <c r="R44" i="109"/>
  <c r="P44" i="109"/>
  <c r="N44" i="109"/>
  <c r="M44" i="109"/>
  <c r="L44" i="109"/>
  <c r="J44" i="109"/>
  <c r="N43" i="109"/>
  <c r="M43" i="109"/>
  <c r="L43" i="109"/>
  <c r="J43" i="109"/>
  <c r="T42" i="109"/>
  <c r="R42" i="109"/>
  <c r="P42" i="109"/>
  <c r="N42" i="109"/>
  <c r="M42" i="109"/>
  <c r="L42" i="109"/>
  <c r="J42" i="109"/>
  <c r="U41" i="109"/>
  <c r="N41" i="109"/>
  <c r="M41" i="109"/>
  <c r="L41" i="109"/>
  <c r="J41" i="109"/>
  <c r="Q40" i="109"/>
  <c r="N40" i="109"/>
  <c r="M40" i="109"/>
  <c r="L40" i="109"/>
  <c r="J40" i="109"/>
  <c r="Q39" i="109"/>
  <c r="N39" i="109"/>
  <c r="M39" i="109"/>
  <c r="L39" i="109"/>
  <c r="J39" i="109"/>
  <c r="N38" i="109"/>
  <c r="M38" i="109"/>
  <c r="L38" i="109"/>
  <c r="J38" i="109"/>
  <c r="N37" i="109"/>
  <c r="M37" i="109"/>
  <c r="L37" i="109"/>
  <c r="J37" i="109"/>
  <c r="N36" i="109"/>
  <c r="M36" i="109"/>
  <c r="L36" i="109"/>
  <c r="J36" i="109"/>
  <c r="M35" i="109"/>
  <c r="N35" i="109" s="1"/>
  <c r="L35" i="109"/>
  <c r="J35" i="109"/>
  <c r="N34" i="109"/>
  <c r="M34" i="109"/>
  <c r="L34" i="109"/>
  <c r="J34" i="109"/>
  <c r="N33" i="109"/>
  <c r="M33" i="109"/>
  <c r="L33" i="109"/>
  <c r="J33" i="109"/>
  <c r="N32" i="109"/>
  <c r="M32" i="109"/>
  <c r="L32" i="109"/>
  <c r="U35" i="109" s="1"/>
  <c r="J32" i="109"/>
  <c r="U25" i="109"/>
  <c r="F25" i="109"/>
  <c r="M51" i="108"/>
  <c r="N51" i="108" s="1"/>
  <c r="L51" i="108"/>
  <c r="J51" i="108"/>
  <c r="U50" i="108"/>
  <c r="N50" i="108"/>
  <c r="M50" i="108"/>
  <c r="L50" i="108"/>
  <c r="J50" i="108"/>
  <c r="M49" i="108"/>
  <c r="N49" i="108" s="1"/>
  <c r="L49" i="108"/>
  <c r="J49" i="108"/>
  <c r="M48" i="108"/>
  <c r="N48" i="108" s="1"/>
  <c r="L48" i="108"/>
  <c r="J48" i="108"/>
  <c r="U47" i="108"/>
  <c r="N47" i="108"/>
  <c r="M47" i="108"/>
  <c r="L47" i="108"/>
  <c r="J47" i="108"/>
  <c r="M46" i="108"/>
  <c r="N46" i="108" s="1"/>
  <c r="L46" i="108"/>
  <c r="J46" i="108"/>
  <c r="M45" i="108"/>
  <c r="N45" i="108" s="1"/>
  <c r="L45" i="108"/>
  <c r="J45" i="108"/>
  <c r="U44" i="108"/>
  <c r="T44" i="108"/>
  <c r="R44" i="108"/>
  <c r="P44" i="108"/>
  <c r="N44" i="108"/>
  <c r="M44" i="108"/>
  <c r="L44" i="108"/>
  <c r="J44" i="108"/>
  <c r="N43" i="108"/>
  <c r="M43" i="108"/>
  <c r="L43" i="108"/>
  <c r="J43" i="108"/>
  <c r="T42" i="108"/>
  <c r="R42" i="108"/>
  <c r="P42" i="108"/>
  <c r="N42" i="108"/>
  <c r="M42" i="108"/>
  <c r="L42" i="108"/>
  <c r="J42" i="108"/>
  <c r="U41" i="108"/>
  <c r="M41" i="108"/>
  <c r="N41" i="108" s="1"/>
  <c r="L41" i="108"/>
  <c r="J41" i="108"/>
  <c r="Q40" i="108"/>
  <c r="N40" i="108"/>
  <c r="M40" i="108"/>
  <c r="L40" i="108"/>
  <c r="J40" i="108"/>
  <c r="Q39" i="108"/>
  <c r="M39" i="108"/>
  <c r="N39" i="108" s="1"/>
  <c r="L39" i="108"/>
  <c r="J39" i="108"/>
  <c r="N38" i="108"/>
  <c r="M38" i="108"/>
  <c r="L38" i="108"/>
  <c r="J38" i="108"/>
  <c r="M37" i="108"/>
  <c r="N37" i="108" s="1"/>
  <c r="L37" i="108"/>
  <c r="J37" i="108"/>
  <c r="N36" i="108"/>
  <c r="M36" i="108"/>
  <c r="L36" i="108"/>
  <c r="J36" i="108"/>
  <c r="M35" i="108"/>
  <c r="N35" i="108" s="1"/>
  <c r="L35" i="108"/>
  <c r="J35" i="108"/>
  <c r="N34" i="108"/>
  <c r="M34" i="108"/>
  <c r="L34" i="108"/>
  <c r="J34" i="108"/>
  <c r="N33" i="108"/>
  <c r="M33" i="108"/>
  <c r="L33" i="108"/>
  <c r="J33" i="108"/>
  <c r="M32" i="108"/>
  <c r="N32" i="108" s="1"/>
  <c r="L32" i="108"/>
  <c r="U35" i="108" s="1"/>
  <c r="J32" i="108"/>
  <c r="P31" i="108"/>
  <c r="U25" i="108"/>
  <c r="Q35" i="108" s="1"/>
  <c r="Q37" i="108" s="1"/>
  <c r="F25" i="108"/>
  <c r="F75" i="107"/>
  <c r="F73" i="107"/>
  <c r="G71" i="107"/>
  <c r="P69" i="107"/>
  <c r="G66" i="107"/>
  <c r="D61" i="107"/>
  <c r="F59" i="107"/>
  <c r="M51" i="107"/>
  <c r="N51" i="107" s="1"/>
  <c r="L51" i="107"/>
  <c r="J51" i="107"/>
  <c r="N50" i="107"/>
  <c r="M50" i="107"/>
  <c r="L50" i="107"/>
  <c r="J50" i="107"/>
  <c r="M49" i="107"/>
  <c r="N49" i="107" s="1"/>
  <c r="L49" i="107"/>
  <c r="J49" i="107"/>
  <c r="M48" i="107"/>
  <c r="N48" i="107" s="1"/>
  <c r="L48" i="107"/>
  <c r="J48" i="107"/>
  <c r="U47" i="107"/>
  <c r="N47" i="107"/>
  <c r="M47" i="107"/>
  <c r="L47" i="107"/>
  <c r="J47" i="107"/>
  <c r="M46" i="107"/>
  <c r="N46" i="107" s="1"/>
  <c r="L46" i="107"/>
  <c r="J46" i="107"/>
  <c r="M45" i="107"/>
  <c r="N45" i="107" s="1"/>
  <c r="L45" i="107"/>
  <c r="J45" i="107"/>
  <c r="U44" i="107"/>
  <c r="G68" i="107" s="1"/>
  <c r="T44" i="107"/>
  <c r="R44" i="107"/>
  <c r="P44" i="107"/>
  <c r="N44" i="107"/>
  <c r="M44" i="107"/>
  <c r="L44" i="107"/>
  <c r="J44" i="107"/>
  <c r="N43" i="107"/>
  <c r="M43" i="107"/>
  <c r="L43" i="107"/>
  <c r="J43" i="107"/>
  <c r="T42" i="107"/>
  <c r="R42" i="107"/>
  <c r="P42" i="107"/>
  <c r="N42" i="107"/>
  <c r="M42" i="107"/>
  <c r="L42" i="107"/>
  <c r="J42" i="107"/>
  <c r="U41" i="107"/>
  <c r="M41" i="107"/>
  <c r="N41" i="107" s="1"/>
  <c r="L41" i="107"/>
  <c r="J41" i="107"/>
  <c r="Q40" i="107"/>
  <c r="N40" i="107"/>
  <c r="M40" i="107"/>
  <c r="L40" i="107"/>
  <c r="J40" i="107"/>
  <c r="Q39" i="107"/>
  <c r="M39" i="107"/>
  <c r="N39" i="107" s="1"/>
  <c r="L39" i="107"/>
  <c r="J39" i="107"/>
  <c r="U38" i="107"/>
  <c r="N38" i="107"/>
  <c r="M38" i="107"/>
  <c r="L38" i="107"/>
  <c r="J38" i="107"/>
  <c r="U50" i="107" s="1"/>
  <c r="M37" i="107"/>
  <c r="N37" i="107" s="1"/>
  <c r="L37" i="107"/>
  <c r="J37" i="107"/>
  <c r="N36" i="107"/>
  <c r="M36" i="107"/>
  <c r="L36" i="107"/>
  <c r="J36" i="107"/>
  <c r="M35" i="107"/>
  <c r="N35" i="107" s="1"/>
  <c r="L35" i="107"/>
  <c r="J35" i="107"/>
  <c r="N34" i="107"/>
  <c r="M34" i="107"/>
  <c r="L34" i="107"/>
  <c r="J34" i="107"/>
  <c r="N33" i="107"/>
  <c r="M33" i="107"/>
  <c r="L33" i="107"/>
  <c r="J33" i="107"/>
  <c r="M32" i="107"/>
  <c r="N32" i="107" s="1"/>
  <c r="L32" i="107"/>
  <c r="U35" i="107" s="1"/>
  <c r="J32" i="107"/>
  <c r="P31" i="107"/>
  <c r="U25" i="107"/>
  <c r="Q35" i="107" s="1"/>
  <c r="Q37" i="107" s="1"/>
  <c r="F25" i="107"/>
  <c r="F75" i="106"/>
  <c r="F73" i="106"/>
  <c r="G71" i="106"/>
  <c r="P69" i="106"/>
  <c r="G66" i="106"/>
  <c r="D61" i="106"/>
  <c r="F59" i="106"/>
  <c r="M51" i="106"/>
  <c r="N51" i="106" s="1"/>
  <c r="L51" i="106"/>
  <c r="J51" i="106"/>
  <c r="N50" i="106"/>
  <c r="M50" i="106"/>
  <c r="L50" i="106"/>
  <c r="J50" i="106"/>
  <c r="M49" i="106"/>
  <c r="N49" i="106" s="1"/>
  <c r="L49" i="106"/>
  <c r="J49" i="106"/>
  <c r="M48" i="106"/>
  <c r="N48" i="106" s="1"/>
  <c r="L48" i="106"/>
  <c r="J48" i="106"/>
  <c r="U47" i="106"/>
  <c r="N47" i="106"/>
  <c r="M47" i="106"/>
  <c r="L47" i="106"/>
  <c r="J47" i="106"/>
  <c r="M46" i="106"/>
  <c r="N46" i="106" s="1"/>
  <c r="L46" i="106"/>
  <c r="J46" i="106"/>
  <c r="M45" i="106"/>
  <c r="N45" i="106" s="1"/>
  <c r="L45" i="106"/>
  <c r="J45" i="106"/>
  <c r="U44" i="106"/>
  <c r="G68" i="106" s="1"/>
  <c r="T44" i="106"/>
  <c r="R44" i="106"/>
  <c r="P44" i="106"/>
  <c r="N44" i="106"/>
  <c r="M44" i="106"/>
  <c r="L44" i="106"/>
  <c r="J44" i="106"/>
  <c r="N43" i="106"/>
  <c r="M43" i="106"/>
  <c r="L43" i="106"/>
  <c r="J43" i="106"/>
  <c r="T42" i="106"/>
  <c r="R42" i="106"/>
  <c r="P42" i="106"/>
  <c r="N42" i="106"/>
  <c r="M42" i="106"/>
  <c r="L42" i="106"/>
  <c r="J42" i="106"/>
  <c r="U41" i="106"/>
  <c r="M41" i="106"/>
  <c r="N41" i="106" s="1"/>
  <c r="L41" i="106"/>
  <c r="J41" i="106"/>
  <c r="Q40" i="106"/>
  <c r="N40" i="106"/>
  <c r="M40" i="106"/>
  <c r="L40" i="106"/>
  <c r="J40" i="106"/>
  <c r="Q39" i="106"/>
  <c r="M39" i="106"/>
  <c r="N39" i="106" s="1"/>
  <c r="L39" i="106"/>
  <c r="J39" i="106"/>
  <c r="U38" i="106"/>
  <c r="N38" i="106"/>
  <c r="M38" i="106"/>
  <c r="L38" i="106"/>
  <c r="J38" i="106"/>
  <c r="U50" i="106" s="1"/>
  <c r="M37" i="106"/>
  <c r="N37" i="106" s="1"/>
  <c r="L37" i="106"/>
  <c r="J37" i="106"/>
  <c r="N36" i="106"/>
  <c r="M36" i="106"/>
  <c r="L36" i="106"/>
  <c r="J36" i="106"/>
  <c r="M35" i="106"/>
  <c r="N35" i="106" s="1"/>
  <c r="L35" i="106"/>
  <c r="J35" i="106"/>
  <c r="N34" i="106"/>
  <c r="M34" i="106"/>
  <c r="L34" i="106"/>
  <c r="J34" i="106"/>
  <c r="N33" i="106"/>
  <c r="M33" i="106"/>
  <c r="L33" i="106"/>
  <c r="J33" i="106"/>
  <c r="M32" i="106"/>
  <c r="N32" i="106" s="1"/>
  <c r="L32" i="106"/>
  <c r="U35" i="106" s="1"/>
  <c r="J32" i="106"/>
  <c r="P31" i="106"/>
  <c r="U25" i="106"/>
  <c r="Q35" i="106" s="1"/>
  <c r="Q37" i="106" s="1"/>
  <c r="F25" i="106"/>
  <c r="M51" i="105"/>
  <c r="N51" i="105" s="1"/>
  <c r="L51" i="105"/>
  <c r="J51" i="105"/>
  <c r="M50" i="105"/>
  <c r="N50" i="105" s="1"/>
  <c r="L50" i="105"/>
  <c r="J50" i="105"/>
  <c r="M49" i="105"/>
  <c r="N49" i="105" s="1"/>
  <c r="L49" i="105"/>
  <c r="J49" i="105"/>
  <c r="M48" i="105"/>
  <c r="N48" i="105" s="1"/>
  <c r="L48" i="105"/>
  <c r="J48" i="105"/>
  <c r="U47" i="105"/>
  <c r="M47" i="105"/>
  <c r="N47" i="105" s="1"/>
  <c r="L47" i="105"/>
  <c r="J47" i="105"/>
  <c r="M46" i="105"/>
  <c r="N46" i="105" s="1"/>
  <c r="L46" i="105"/>
  <c r="J46" i="105"/>
  <c r="M45" i="105"/>
  <c r="N45" i="105" s="1"/>
  <c r="L45" i="105"/>
  <c r="J45" i="105"/>
  <c r="T44" i="105"/>
  <c r="R44" i="105"/>
  <c r="P44" i="105"/>
  <c r="M44" i="105"/>
  <c r="N44" i="105" s="1"/>
  <c r="L44" i="105"/>
  <c r="J44" i="105"/>
  <c r="M43" i="105"/>
  <c r="N43" i="105" s="1"/>
  <c r="L43" i="105"/>
  <c r="J43" i="105"/>
  <c r="T42" i="105"/>
  <c r="R42" i="105"/>
  <c r="P42" i="105"/>
  <c r="M42" i="105"/>
  <c r="N42" i="105" s="1"/>
  <c r="L42" i="105"/>
  <c r="J42" i="105"/>
  <c r="U41" i="105"/>
  <c r="M41" i="105"/>
  <c r="N41" i="105" s="1"/>
  <c r="L41" i="105"/>
  <c r="J41" i="105"/>
  <c r="Q40" i="105"/>
  <c r="M40" i="105"/>
  <c r="N40" i="105" s="1"/>
  <c r="L40" i="105"/>
  <c r="J40" i="105"/>
  <c r="Q39" i="105"/>
  <c r="M39" i="105"/>
  <c r="N39" i="105" s="1"/>
  <c r="L39" i="105"/>
  <c r="J39" i="105"/>
  <c r="M38" i="105"/>
  <c r="N38" i="105" s="1"/>
  <c r="L38" i="105"/>
  <c r="J38" i="105"/>
  <c r="M37" i="105"/>
  <c r="N37" i="105" s="1"/>
  <c r="L37" i="105"/>
  <c r="J37" i="105"/>
  <c r="L36" i="105"/>
  <c r="L35" i="105"/>
  <c r="L34" i="105"/>
  <c r="L33" i="105"/>
  <c r="L32" i="105"/>
  <c r="U25" i="105"/>
  <c r="U44" i="105" s="1"/>
  <c r="F75" i="104"/>
  <c r="F73" i="104"/>
  <c r="U72" i="104"/>
  <c r="G71" i="104"/>
  <c r="C71" i="104"/>
  <c r="P69" i="104"/>
  <c r="G69" i="104"/>
  <c r="G66" i="104"/>
  <c r="C66" i="104"/>
  <c r="E64" i="104"/>
  <c r="G62" i="104"/>
  <c r="D61" i="104"/>
  <c r="F59" i="104"/>
  <c r="D57" i="104"/>
  <c r="M51" i="104"/>
  <c r="N51" i="104" s="1"/>
  <c r="L51" i="104"/>
  <c r="J51" i="104"/>
  <c r="I51" i="104"/>
  <c r="N50" i="104"/>
  <c r="M50" i="104"/>
  <c r="L50" i="104"/>
  <c r="J50" i="104"/>
  <c r="I50" i="104"/>
  <c r="M49" i="104"/>
  <c r="N49" i="104" s="1"/>
  <c r="L49" i="104"/>
  <c r="J49" i="104"/>
  <c r="I49" i="104"/>
  <c r="M48" i="104"/>
  <c r="N48" i="104" s="1"/>
  <c r="L48" i="104"/>
  <c r="J48" i="104"/>
  <c r="I48" i="104"/>
  <c r="U47" i="104"/>
  <c r="N47" i="104"/>
  <c r="M47" i="104"/>
  <c r="L47" i="104"/>
  <c r="J47" i="104"/>
  <c r="I47" i="104"/>
  <c r="M46" i="104"/>
  <c r="N46" i="104" s="1"/>
  <c r="L46" i="104"/>
  <c r="J46" i="104"/>
  <c r="I46" i="104"/>
  <c r="M45" i="104"/>
  <c r="N45" i="104" s="1"/>
  <c r="L45" i="104"/>
  <c r="J45" i="104"/>
  <c r="I45" i="104"/>
  <c r="U44" i="104"/>
  <c r="G68" i="104" s="1"/>
  <c r="T44" i="104"/>
  <c r="R44" i="104"/>
  <c r="P44" i="104"/>
  <c r="N44" i="104"/>
  <c r="M44" i="104"/>
  <c r="L44" i="104"/>
  <c r="J44" i="104"/>
  <c r="I44" i="104"/>
  <c r="N43" i="104"/>
  <c r="M43" i="104"/>
  <c r="L43" i="104"/>
  <c r="J43" i="104"/>
  <c r="I43" i="104"/>
  <c r="T42" i="104"/>
  <c r="R42" i="104"/>
  <c r="P42" i="104"/>
  <c r="N42" i="104"/>
  <c r="M42" i="104"/>
  <c r="L42" i="104"/>
  <c r="J42" i="104"/>
  <c r="I42" i="104"/>
  <c r="U41" i="104"/>
  <c r="M41" i="104"/>
  <c r="N41" i="104" s="1"/>
  <c r="L41" i="104"/>
  <c r="J41" i="104"/>
  <c r="I41" i="104"/>
  <c r="Q40" i="104"/>
  <c r="N40" i="104"/>
  <c r="M40" i="104"/>
  <c r="L40" i="104"/>
  <c r="J40" i="104"/>
  <c r="I40" i="104"/>
  <c r="Q39" i="104"/>
  <c r="M39" i="104"/>
  <c r="N39" i="104" s="1"/>
  <c r="L39" i="104"/>
  <c r="J39" i="104"/>
  <c r="I39" i="104"/>
  <c r="U38" i="104"/>
  <c r="N38" i="104"/>
  <c r="M38" i="104"/>
  <c r="L38" i="104"/>
  <c r="J38" i="104"/>
  <c r="I38" i="104"/>
  <c r="M37" i="104"/>
  <c r="N37" i="104" s="1"/>
  <c r="L37" i="104"/>
  <c r="J37" i="104"/>
  <c r="I37" i="104"/>
  <c r="N36" i="104"/>
  <c r="M36" i="104"/>
  <c r="L36" i="104"/>
  <c r="J36" i="104"/>
  <c r="I36" i="104"/>
  <c r="M35" i="104"/>
  <c r="N35" i="104" s="1"/>
  <c r="L35" i="104"/>
  <c r="J35" i="104"/>
  <c r="I35" i="104"/>
  <c r="N34" i="104"/>
  <c r="M34" i="104"/>
  <c r="L34" i="104"/>
  <c r="J34" i="104"/>
  <c r="I34" i="104"/>
  <c r="N33" i="104"/>
  <c r="M33" i="104"/>
  <c r="L33" i="104"/>
  <c r="J33" i="104"/>
  <c r="U50" i="104" s="1"/>
  <c r="I33" i="104"/>
  <c r="M32" i="104"/>
  <c r="N32" i="104" s="1"/>
  <c r="L32" i="104"/>
  <c r="J32" i="104"/>
  <c r="P31" i="104"/>
  <c r="U25" i="104"/>
  <c r="Q35" i="104" s="1"/>
  <c r="Q37" i="104" s="1"/>
  <c r="F25" i="104"/>
  <c r="G68" i="103"/>
  <c r="U66" i="103"/>
  <c r="D65" i="103"/>
  <c r="G63" i="103"/>
  <c r="M51" i="103"/>
  <c r="N51" i="103" s="1"/>
  <c r="L51" i="103"/>
  <c r="J51" i="103"/>
  <c r="N50" i="103"/>
  <c r="M50" i="103"/>
  <c r="L50" i="103"/>
  <c r="J50" i="103"/>
  <c r="M49" i="103"/>
  <c r="N49" i="103" s="1"/>
  <c r="L49" i="103"/>
  <c r="J49" i="103"/>
  <c r="M48" i="103"/>
  <c r="N48" i="103" s="1"/>
  <c r="L48" i="103"/>
  <c r="J48" i="103"/>
  <c r="U47" i="103"/>
  <c r="N47" i="103"/>
  <c r="M47" i="103"/>
  <c r="L47" i="103"/>
  <c r="J47" i="103"/>
  <c r="M46" i="103"/>
  <c r="N46" i="103" s="1"/>
  <c r="L46" i="103"/>
  <c r="J46" i="103"/>
  <c r="M45" i="103"/>
  <c r="N45" i="103" s="1"/>
  <c r="L45" i="103"/>
  <c r="J45" i="103"/>
  <c r="U44" i="103"/>
  <c r="T44" i="103"/>
  <c r="R44" i="103"/>
  <c r="P44" i="103"/>
  <c r="N44" i="103"/>
  <c r="M44" i="103"/>
  <c r="L44" i="103"/>
  <c r="J44" i="103"/>
  <c r="N43" i="103"/>
  <c r="M43" i="103"/>
  <c r="L43" i="103"/>
  <c r="J43" i="103"/>
  <c r="T42" i="103"/>
  <c r="R42" i="103"/>
  <c r="P42" i="103"/>
  <c r="N42" i="103"/>
  <c r="M42" i="103"/>
  <c r="L42" i="103"/>
  <c r="J42" i="103"/>
  <c r="U41" i="103"/>
  <c r="M41" i="103"/>
  <c r="N41" i="103" s="1"/>
  <c r="L41" i="103"/>
  <c r="J41" i="103"/>
  <c r="Q40" i="103"/>
  <c r="N40" i="103"/>
  <c r="M40" i="103"/>
  <c r="L40" i="103"/>
  <c r="J40" i="103"/>
  <c r="Q39" i="103"/>
  <c r="M39" i="103"/>
  <c r="N39" i="103" s="1"/>
  <c r="L39" i="103"/>
  <c r="J39" i="103"/>
  <c r="N38" i="103"/>
  <c r="M38" i="103"/>
  <c r="L38" i="103"/>
  <c r="J38" i="103"/>
  <c r="M37" i="103"/>
  <c r="N37" i="103" s="1"/>
  <c r="L37" i="103"/>
  <c r="J37" i="103"/>
  <c r="N36" i="103"/>
  <c r="M36" i="103"/>
  <c r="L36" i="103"/>
  <c r="J36" i="103"/>
  <c r="M35" i="103"/>
  <c r="N35" i="103" s="1"/>
  <c r="L35" i="103"/>
  <c r="J35" i="103"/>
  <c r="N34" i="103"/>
  <c r="M34" i="103"/>
  <c r="L34" i="103"/>
  <c r="J34" i="103"/>
  <c r="N33" i="103"/>
  <c r="M33" i="103"/>
  <c r="L33" i="103"/>
  <c r="J33" i="103"/>
  <c r="U50" i="103" s="1"/>
  <c r="M32" i="103"/>
  <c r="N32" i="103" s="1"/>
  <c r="L32" i="103"/>
  <c r="J32" i="103"/>
  <c r="P31" i="103"/>
  <c r="U25" i="103"/>
  <c r="Q35" i="103" s="1"/>
  <c r="Q37" i="103" s="1"/>
  <c r="F25" i="103"/>
  <c r="F75" i="102"/>
  <c r="F73" i="102"/>
  <c r="G71" i="102"/>
  <c r="P69" i="102"/>
  <c r="G66" i="102"/>
  <c r="D61" i="102"/>
  <c r="F59" i="102"/>
  <c r="M51" i="102"/>
  <c r="N51" i="102" s="1"/>
  <c r="L51" i="102"/>
  <c r="J51" i="102"/>
  <c r="N50" i="102"/>
  <c r="M50" i="102"/>
  <c r="L50" i="102"/>
  <c r="J50" i="102"/>
  <c r="M49" i="102"/>
  <c r="N49" i="102" s="1"/>
  <c r="L49" i="102"/>
  <c r="J49" i="102"/>
  <c r="M48" i="102"/>
  <c r="N48" i="102" s="1"/>
  <c r="L48" i="102"/>
  <c r="J48" i="102"/>
  <c r="U47" i="102"/>
  <c r="N47" i="102"/>
  <c r="M47" i="102"/>
  <c r="L47" i="102"/>
  <c r="J47" i="102"/>
  <c r="M46" i="102"/>
  <c r="N46" i="102" s="1"/>
  <c r="L46" i="102"/>
  <c r="J46" i="102"/>
  <c r="M45" i="102"/>
  <c r="N45" i="102" s="1"/>
  <c r="L45" i="102"/>
  <c r="J45" i="102"/>
  <c r="U44" i="102"/>
  <c r="G68" i="102" s="1"/>
  <c r="T44" i="102"/>
  <c r="R44" i="102"/>
  <c r="P44" i="102"/>
  <c r="N44" i="102"/>
  <c r="M44" i="102"/>
  <c r="L44" i="102"/>
  <c r="J44" i="102"/>
  <c r="N43" i="102"/>
  <c r="M43" i="102"/>
  <c r="L43" i="102"/>
  <c r="J43" i="102"/>
  <c r="T42" i="102"/>
  <c r="R42" i="102"/>
  <c r="P42" i="102"/>
  <c r="N42" i="102"/>
  <c r="M42" i="102"/>
  <c r="L42" i="102"/>
  <c r="J42" i="102"/>
  <c r="U41" i="102"/>
  <c r="M41" i="102"/>
  <c r="N41" i="102" s="1"/>
  <c r="L41" i="102"/>
  <c r="J41" i="102"/>
  <c r="Q40" i="102"/>
  <c r="N40" i="102"/>
  <c r="M40" i="102"/>
  <c r="L40" i="102"/>
  <c r="J40" i="102"/>
  <c r="Q39" i="102"/>
  <c r="M39" i="102"/>
  <c r="N39" i="102" s="1"/>
  <c r="L39" i="102"/>
  <c r="J39" i="102"/>
  <c r="U38" i="102"/>
  <c r="N38" i="102"/>
  <c r="M38" i="102"/>
  <c r="L38" i="102"/>
  <c r="J38" i="102"/>
  <c r="U50" i="102" s="1"/>
  <c r="M37" i="102"/>
  <c r="N37" i="102" s="1"/>
  <c r="L37" i="102"/>
  <c r="J37" i="102"/>
  <c r="N36" i="102"/>
  <c r="M36" i="102"/>
  <c r="L36" i="102"/>
  <c r="J36" i="102"/>
  <c r="M35" i="102"/>
  <c r="N35" i="102" s="1"/>
  <c r="L35" i="102"/>
  <c r="J35" i="102"/>
  <c r="N34" i="102"/>
  <c r="M34" i="102"/>
  <c r="L34" i="102"/>
  <c r="J34" i="102"/>
  <c r="N33" i="102"/>
  <c r="M33" i="102"/>
  <c r="L33" i="102"/>
  <c r="J33" i="102"/>
  <c r="M32" i="102"/>
  <c r="N32" i="102" s="1"/>
  <c r="L32" i="102"/>
  <c r="U35" i="102" s="1"/>
  <c r="J32" i="102"/>
  <c r="P31" i="102"/>
  <c r="U25" i="102"/>
  <c r="Q35" i="102" s="1"/>
  <c r="Q37" i="102" s="1"/>
  <c r="F25" i="102"/>
  <c r="M51" i="101"/>
  <c r="N51" i="101" s="1"/>
  <c r="L51" i="101"/>
  <c r="J51" i="101"/>
  <c r="U50" i="101"/>
  <c r="N50" i="101"/>
  <c r="M50" i="101"/>
  <c r="L50" i="101"/>
  <c r="J50" i="101"/>
  <c r="M49" i="101"/>
  <c r="N49" i="101" s="1"/>
  <c r="L49" i="101"/>
  <c r="J49" i="101"/>
  <c r="M48" i="101"/>
  <c r="N48" i="101" s="1"/>
  <c r="L48" i="101"/>
  <c r="J48" i="101"/>
  <c r="U47" i="101"/>
  <c r="N47" i="101"/>
  <c r="M47" i="101"/>
  <c r="L47" i="101"/>
  <c r="J47" i="101"/>
  <c r="M46" i="101"/>
  <c r="N46" i="101" s="1"/>
  <c r="L46" i="101"/>
  <c r="J46" i="101"/>
  <c r="M45" i="101"/>
  <c r="N45" i="101" s="1"/>
  <c r="L45" i="101"/>
  <c r="J45" i="101"/>
  <c r="U44" i="101"/>
  <c r="T44" i="101"/>
  <c r="R44" i="101"/>
  <c r="P44" i="101"/>
  <c r="N44" i="101"/>
  <c r="M44" i="101"/>
  <c r="L44" i="101"/>
  <c r="J44" i="101"/>
  <c r="N43" i="101"/>
  <c r="M43" i="101"/>
  <c r="L43" i="101"/>
  <c r="J43" i="101"/>
  <c r="T42" i="101"/>
  <c r="R42" i="101"/>
  <c r="P42" i="101"/>
  <c r="N42" i="101"/>
  <c r="M42" i="101"/>
  <c r="L42" i="101"/>
  <c r="J42" i="101"/>
  <c r="U41" i="101"/>
  <c r="M41" i="101"/>
  <c r="N41" i="101" s="1"/>
  <c r="L41" i="101"/>
  <c r="J41" i="101"/>
  <c r="Q40" i="101"/>
  <c r="N40" i="101"/>
  <c r="M40" i="101"/>
  <c r="L40" i="101"/>
  <c r="J40" i="101"/>
  <c r="Q39" i="101"/>
  <c r="M39" i="101"/>
  <c r="N39" i="101" s="1"/>
  <c r="L39" i="101"/>
  <c r="J39" i="101"/>
  <c r="N38" i="101"/>
  <c r="M38" i="101"/>
  <c r="L38" i="101"/>
  <c r="J38" i="101"/>
  <c r="M37" i="101"/>
  <c r="N37" i="101" s="1"/>
  <c r="L37" i="101"/>
  <c r="J37" i="101"/>
  <c r="N36" i="101"/>
  <c r="M36" i="101"/>
  <c r="L36" i="101"/>
  <c r="J36" i="101"/>
  <c r="M35" i="101"/>
  <c r="N35" i="101" s="1"/>
  <c r="L35" i="101"/>
  <c r="J35" i="101"/>
  <c r="N34" i="101"/>
  <c r="M34" i="101"/>
  <c r="L34" i="101"/>
  <c r="J34" i="101"/>
  <c r="N33" i="101"/>
  <c r="M33" i="101"/>
  <c r="L33" i="101"/>
  <c r="J33" i="101"/>
  <c r="M32" i="101"/>
  <c r="N32" i="101" s="1"/>
  <c r="L32" i="101"/>
  <c r="U35" i="101" s="1"/>
  <c r="J32" i="101"/>
  <c r="P31" i="101"/>
  <c r="U25" i="101"/>
  <c r="Q35" i="101" s="1"/>
  <c r="Q37" i="101" s="1"/>
  <c r="F25" i="101"/>
  <c r="M51" i="100"/>
  <c r="N51" i="100" s="1"/>
  <c r="L51" i="100"/>
  <c r="J51" i="100"/>
  <c r="M50" i="100"/>
  <c r="N50" i="100" s="1"/>
  <c r="L50" i="100"/>
  <c r="J50" i="100"/>
  <c r="M49" i="100"/>
  <c r="N49" i="100" s="1"/>
  <c r="L49" i="100"/>
  <c r="J49" i="100"/>
  <c r="M48" i="100"/>
  <c r="N48" i="100" s="1"/>
  <c r="L48" i="100"/>
  <c r="J48" i="100"/>
  <c r="U47" i="100"/>
  <c r="M47" i="100"/>
  <c r="N47" i="100" s="1"/>
  <c r="L47" i="100"/>
  <c r="J47" i="100"/>
  <c r="M46" i="100"/>
  <c r="N46" i="100" s="1"/>
  <c r="L46" i="100"/>
  <c r="J46" i="100"/>
  <c r="M45" i="100"/>
  <c r="N45" i="100" s="1"/>
  <c r="L45" i="100"/>
  <c r="J45" i="100"/>
  <c r="T44" i="100"/>
  <c r="R44" i="100"/>
  <c r="P44" i="100"/>
  <c r="M44" i="100"/>
  <c r="N44" i="100" s="1"/>
  <c r="L44" i="100"/>
  <c r="J44" i="100"/>
  <c r="M43" i="100"/>
  <c r="N43" i="100" s="1"/>
  <c r="L43" i="100"/>
  <c r="J43" i="100"/>
  <c r="T42" i="100"/>
  <c r="R42" i="100"/>
  <c r="P42" i="100"/>
  <c r="M42" i="100"/>
  <c r="N42" i="100" s="1"/>
  <c r="L42" i="100"/>
  <c r="J42" i="100"/>
  <c r="U41" i="100"/>
  <c r="M41" i="100"/>
  <c r="N41" i="100" s="1"/>
  <c r="L41" i="100"/>
  <c r="J41" i="100"/>
  <c r="M40" i="100"/>
  <c r="N40" i="100" s="1"/>
  <c r="L40" i="100"/>
  <c r="J40" i="100"/>
  <c r="Q39" i="100"/>
  <c r="Q40" i="100" s="1"/>
  <c r="M39" i="100"/>
  <c r="N39" i="100" s="1"/>
  <c r="L39" i="100"/>
  <c r="J39" i="100"/>
  <c r="M38" i="100"/>
  <c r="N38" i="100" s="1"/>
  <c r="L38" i="100"/>
  <c r="J38" i="100"/>
  <c r="M37" i="100"/>
  <c r="N37" i="100" s="1"/>
  <c r="L37" i="100"/>
  <c r="J37" i="100"/>
  <c r="M36" i="100"/>
  <c r="N36" i="100" s="1"/>
  <c r="L36" i="100"/>
  <c r="J36" i="100"/>
  <c r="M35" i="100"/>
  <c r="N35" i="100" s="1"/>
  <c r="L35" i="100"/>
  <c r="J35" i="100"/>
  <c r="N34" i="100"/>
  <c r="M34" i="100"/>
  <c r="L34" i="100"/>
  <c r="J34" i="100"/>
  <c r="N33" i="100"/>
  <c r="M33" i="100"/>
  <c r="L33" i="100"/>
  <c r="J33" i="100"/>
  <c r="M32" i="100"/>
  <c r="N32" i="100" s="1"/>
  <c r="L32" i="100"/>
  <c r="J32" i="100"/>
  <c r="U25" i="100"/>
  <c r="Q35" i="100" s="1"/>
  <c r="Q37" i="100" s="1"/>
  <c r="M51" i="99"/>
  <c r="N51" i="99" s="1"/>
  <c r="L51" i="99"/>
  <c r="J51" i="99"/>
  <c r="M50" i="99"/>
  <c r="N50" i="99" s="1"/>
  <c r="L50" i="99"/>
  <c r="J50" i="99"/>
  <c r="M49" i="99"/>
  <c r="N49" i="99" s="1"/>
  <c r="L49" i="99"/>
  <c r="J49" i="99"/>
  <c r="M48" i="99"/>
  <c r="N48" i="99" s="1"/>
  <c r="L48" i="99"/>
  <c r="J48" i="99"/>
  <c r="U47" i="99"/>
  <c r="M47" i="99"/>
  <c r="N47" i="99" s="1"/>
  <c r="L47" i="99"/>
  <c r="J47" i="99"/>
  <c r="M46" i="99"/>
  <c r="N46" i="99" s="1"/>
  <c r="L46" i="99"/>
  <c r="J46" i="99"/>
  <c r="M45" i="99"/>
  <c r="N45" i="99" s="1"/>
  <c r="L45" i="99"/>
  <c r="J45" i="99"/>
  <c r="T44" i="99"/>
  <c r="R44" i="99"/>
  <c r="P44" i="99"/>
  <c r="M44" i="99"/>
  <c r="N44" i="99" s="1"/>
  <c r="L44" i="99"/>
  <c r="J44" i="99"/>
  <c r="M43" i="99"/>
  <c r="N43" i="99" s="1"/>
  <c r="L43" i="99"/>
  <c r="J43" i="99"/>
  <c r="T42" i="99"/>
  <c r="R42" i="99"/>
  <c r="P42" i="99"/>
  <c r="M42" i="99"/>
  <c r="N42" i="99" s="1"/>
  <c r="L42" i="99"/>
  <c r="J42" i="99"/>
  <c r="U41" i="99"/>
  <c r="M41" i="99"/>
  <c r="N41" i="99" s="1"/>
  <c r="L41" i="99"/>
  <c r="J41" i="99"/>
  <c r="Q40" i="99"/>
  <c r="M40" i="99"/>
  <c r="N40" i="99" s="1"/>
  <c r="L40" i="99"/>
  <c r="J40" i="99"/>
  <c r="Q39" i="99"/>
  <c r="M39" i="99"/>
  <c r="N39" i="99" s="1"/>
  <c r="L39" i="99"/>
  <c r="J39" i="99"/>
  <c r="M38" i="99"/>
  <c r="N38" i="99" s="1"/>
  <c r="L38" i="99"/>
  <c r="J38" i="99"/>
  <c r="L37" i="99"/>
  <c r="M37" i="99" s="1"/>
  <c r="N37" i="99" s="1"/>
  <c r="J37" i="99" s="1"/>
  <c r="L36" i="99"/>
  <c r="L35" i="99"/>
  <c r="L34" i="99"/>
  <c r="L33" i="99"/>
  <c r="L32" i="99"/>
  <c r="U25" i="99"/>
  <c r="U44" i="99" s="1"/>
  <c r="G68" i="98"/>
  <c r="U66" i="98"/>
  <c r="D65" i="98"/>
  <c r="G63" i="98"/>
  <c r="M51" i="98"/>
  <c r="N51" i="98" s="1"/>
  <c r="L51" i="98"/>
  <c r="J51" i="98"/>
  <c r="N50" i="98"/>
  <c r="M50" i="98"/>
  <c r="L50" i="98"/>
  <c r="J50" i="98"/>
  <c r="M49" i="98"/>
  <c r="N49" i="98" s="1"/>
  <c r="L49" i="98"/>
  <c r="J49" i="98"/>
  <c r="M48" i="98"/>
  <c r="N48" i="98" s="1"/>
  <c r="L48" i="98"/>
  <c r="J48" i="98"/>
  <c r="U47" i="98"/>
  <c r="N47" i="98"/>
  <c r="M47" i="98"/>
  <c r="L47" i="98"/>
  <c r="J47" i="98"/>
  <c r="M46" i="98"/>
  <c r="N46" i="98" s="1"/>
  <c r="L46" i="98"/>
  <c r="J46" i="98"/>
  <c r="M45" i="98"/>
  <c r="N45" i="98" s="1"/>
  <c r="L45" i="98"/>
  <c r="J45" i="98"/>
  <c r="U44" i="98"/>
  <c r="T44" i="98"/>
  <c r="R44" i="98"/>
  <c r="P44" i="98"/>
  <c r="N44" i="98"/>
  <c r="M44" i="98"/>
  <c r="L44" i="98"/>
  <c r="J44" i="98"/>
  <c r="N43" i="98"/>
  <c r="M43" i="98"/>
  <c r="L43" i="98"/>
  <c r="J43" i="98"/>
  <c r="T42" i="98"/>
  <c r="R42" i="98"/>
  <c r="P42" i="98"/>
  <c r="N42" i="98"/>
  <c r="M42" i="98"/>
  <c r="L42" i="98"/>
  <c r="J42" i="98"/>
  <c r="U41" i="98"/>
  <c r="M41" i="98"/>
  <c r="N41" i="98" s="1"/>
  <c r="L41" i="98"/>
  <c r="J41" i="98"/>
  <c r="Q40" i="98"/>
  <c r="N40" i="98"/>
  <c r="M40" i="98"/>
  <c r="L40" i="98"/>
  <c r="J40" i="98"/>
  <c r="Q39" i="98"/>
  <c r="M39" i="98"/>
  <c r="N39" i="98" s="1"/>
  <c r="L39" i="98"/>
  <c r="J39" i="98"/>
  <c r="N38" i="98"/>
  <c r="M38" i="98"/>
  <c r="L38" i="98"/>
  <c r="J38" i="98"/>
  <c r="M37" i="98"/>
  <c r="N37" i="98" s="1"/>
  <c r="L37" i="98"/>
  <c r="J37" i="98"/>
  <c r="N36" i="98"/>
  <c r="M36" i="98"/>
  <c r="L36" i="98"/>
  <c r="J36" i="98"/>
  <c r="M35" i="98"/>
  <c r="N35" i="98" s="1"/>
  <c r="L35" i="98"/>
  <c r="J35" i="98"/>
  <c r="N34" i="98"/>
  <c r="M34" i="98"/>
  <c r="L34" i="98"/>
  <c r="J34" i="98"/>
  <c r="N33" i="98"/>
  <c r="M33" i="98"/>
  <c r="L33" i="98"/>
  <c r="J33" i="98"/>
  <c r="U50" i="98" s="1"/>
  <c r="M32" i="98"/>
  <c r="N32" i="98" s="1"/>
  <c r="L32" i="98"/>
  <c r="J32" i="98"/>
  <c r="P31" i="98"/>
  <c r="U25" i="98"/>
  <c r="Q35" i="98" s="1"/>
  <c r="Q37" i="98" s="1"/>
  <c r="F25" i="98"/>
  <c r="M51" i="97"/>
  <c r="N51" i="97" s="1"/>
  <c r="L51" i="97"/>
  <c r="J51" i="97"/>
  <c r="U50" i="97"/>
  <c r="N50" i="97"/>
  <c r="M50" i="97"/>
  <c r="L50" i="97"/>
  <c r="J50" i="97"/>
  <c r="M49" i="97"/>
  <c r="N49" i="97" s="1"/>
  <c r="L49" i="97"/>
  <c r="J49" i="97"/>
  <c r="M48" i="97"/>
  <c r="N48" i="97" s="1"/>
  <c r="L48" i="97"/>
  <c r="J48" i="97"/>
  <c r="U47" i="97"/>
  <c r="N47" i="97"/>
  <c r="M47" i="97"/>
  <c r="L47" i="97"/>
  <c r="J47" i="97"/>
  <c r="M46" i="97"/>
  <c r="N46" i="97" s="1"/>
  <c r="L46" i="97"/>
  <c r="J46" i="97"/>
  <c r="M45" i="97"/>
  <c r="N45" i="97" s="1"/>
  <c r="L45" i="97"/>
  <c r="J45" i="97"/>
  <c r="T44" i="97"/>
  <c r="R44" i="97"/>
  <c r="P44" i="97"/>
  <c r="N44" i="97"/>
  <c r="M44" i="97"/>
  <c r="L44" i="97"/>
  <c r="J44" i="97"/>
  <c r="N43" i="97"/>
  <c r="M43" i="97"/>
  <c r="L43" i="97"/>
  <c r="J43" i="97"/>
  <c r="T42" i="97"/>
  <c r="R42" i="97"/>
  <c r="P42" i="97"/>
  <c r="N42" i="97"/>
  <c r="M42" i="97"/>
  <c r="L42" i="97"/>
  <c r="J42" i="97"/>
  <c r="U41" i="97"/>
  <c r="M41" i="97"/>
  <c r="N41" i="97" s="1"/>
  <c r="L41" i="97"/>
  <c r="J41" i="97"/>
  <c r="Q40" i="97"/>
  <c r="N40" i="97"/>
  <c r="M40" i="97"/>
  <c r="L40" i="97"/>
  <c r="J40" i="97"/>
  <c r="Q39" i="97"/>
  <c r="M39" i="97"/>
  <c r="N39" i="97" s="1"/>
  <c r="L39" i="97"/>
  <c r="J39" i="97"/>
  <c r="N38" i="97"/>
  <c r="M38" i="97"/>
  <c r="L38" i="97"/>
  <c r="J38" i="97"/>
  <c r="N37" i="97"/>
  <c r="M37" i="97"/>
  <c r="L37" i="97"/>
  <c r="J37" i="97"/>
  <c r="N36" i="97"/>
  <c r="M36" i="97"/>
  <c r="L36" i="97"/>
  <c r="J36" i="97"/>
  <c r="N35" i="97"/>
  <c r="M35" i="97"/>
  <c r="L35" i="97"/>
  <c r="J35" i="97"/>
  <c r="N34" i="97"/>
  <c r="M34" i="97"/>
  <c r="L34" i="97"/>
  <c r="J34" i="97"/>
  <c r="N33" i="97"/>
  <c r="M33" i="97"/>
  <c r="L33" i="97"/>
  <c r="J33" i="97"/>
  <c r="M32" i="97"/>
  <c r="N32" i="97" s="1"/>
  <c r="L32" i="97"/>
  <c r="J32" i="97"/>
  <c r="P31" i="97"/>
  <c r="U25" i="97"/>
  <c r="F25" i="97"/>
  <c r="G68" i="96"/>
  <c r="U66" i="96"/>
  <c r="D65" i="96"/>
  <c r="G63" i="96"/>
  <c r="M51" i="96"/>
  <c r="N51" i="96" s="1"/>
  <c r="L51" i="96"/>
  <c r="J51" i="96"/>
  <c r="N50" i="96"/>
  <c r="M50" i="96"/>
  <c r="L50" i="96"/>
  <c r="J50" i="96"/>
  <c r="M49" i="96"/>
  <c r="N49" i="96" s="1"/>
  <c r="L49" i="96"/>
  <c r="J49" i="96"/>
  <c r="M48" i="96"/>
  <c r="N48" i="96" s="1"/>
  <c r="L48" i="96"/>
  <c r="J48" i="96"/>
  <c r="U47" i="96"/>
  <c r="N47" i="96"/>
  <c r="M47" i="96"/>
  <c r="L47" i="96"/>
  <c r="J47" i="96"/>
  <c r="M46" i="96"/>
  <c r="N46" i="96" s="1"/>
  <c r="L46" i="96"/>
  <c r="J46" i="96"/>
  <c r="M45" i="96"/>
  <c r="N45" i="96" s="1"/>
  <c r="L45" i="96"/>
  <c r="J45" i="96"/>
  <c r="U44" i="96"/>
  <c r="T44" i="96"/>
  <c r="R44" i="96"/>
  <c r="P44" i="96"/>
  <c r="N44" i="96"/>
  <c r="M44" i="96"/>
  <c r="L44" i="96"/>
  <c r="J44" i="96"/>
  <c r="N43" i="96"/>
  <c r="M43" i="96"/>
  <c r="L43" i="96"/>
  <c r="J43" i="96"/>
  <c r="T42" i="96"/>
  <c r="R42" i="96"/>
  <c r="P42" i="96"/>
  <c r="N42" i="96"/>
  <c r="M42" i="96"/>
  <c r="L42" i="96"/>
  <c r="J42" i="96"/>
  <c r="U41" i="96"/>
  <c r="M41" i="96"/>
  <c r="N41" i="96" s="1"/>
  <c r="L41" i="96"/>
  <c r="J41" i="96"/>
  <c r="Q40" i="96"/>
  <c r="N40" i="96"/>
  <c r="M40" i="96"/>
  <c r="L40" i="96"/>
  <c r="J40" i="96"/>
  <c r="Q39" i="96"/>
  <c r="M39" i="96"/>
  <c r="N39" i="96" s="1"/>
  <c r="L39" i="96"/>
  <c r="J39" i="96"/>
  <c r="N38" i="96"/>
  <c r="M38" i="96"/>
  <c r="L38" i="96"/>
  <c r="J38" i="96"/>
  <c r="M37" i="96"/>
  <c r="N37" i="96" s="1"/>
  <c r="L37" i="96"/>
  <c r="J37" i="96"/>
  <c r="N36" i="96"/>
  <c r="M36" i="96"/>
  <c r="L36" i="96"/>
  <c r="J36" i="96"/>
  <c r="M35" i="96"/>
  <c r="N35" i="96" s="1"/>
  <c r="L35" i="96"/>
  <c r="J35" i="96"/>
  <c r="N34" i="96"/>
  <c r="M34" i="96"/>
  <c r="L34" i="96"/>
  <c r="J34" i="96"/>
  <c r="N33" i="96"/>
  <c r="M33" i="96"/>
  <c r="L33" i="96"/>
  <c r="J33" i="96"/>
  <c r="U50" i="96" s="1"/>
  <c r="M32" i="96"/>
  <c r="N32" i="96" s="1"/>
  <c r="L32" i="96"/>
  <c r="J32" i="96"/>
  <c r="P31" i="96"/>
  <c r="U25" i="96"/>
  <c r="Q35" i="96" s="1"/>
  <c r="Q37" i="96" s="1"/>
  <c r="F25" i="96"/>
  <c r="M51" i="95"/>
  <c r="N51" i="95" s="1"/>
  <c r="L51" i="95"/>
  <c r="J51" i="95"/>
  <c r="M50" i="95"/>
  <c r="N50" i="95" s="1"/>
  <c r="L50" i="95"/>
  <c r="J50" i="95"/>
  <c r="M49" i="95"/>
  <c r="N49" i="95" s="1"/>
  <c r="L49" i="95"/>
  <c r="J49" i="95"/>
  <c r="M48" i="95"/>
  <c r="N48" i="95" s="1"/>
  <c r="L48" i="95"/>
  <c r="J48" i="95"/>
  <c r="U47" i="95"/>
  <c r="M47" i="95"/>
  <c r="N47" i="95" s="1"/>
  <c r="L47" i="95"/>
  <c r="J47" i="95"/>
  <c r="M46" i="95"/>
  <c r="N46" i="95" s="1"/>
  <c r="L46" i="95"/>
  <c r="J46" i="95"/>
  <c r="M45" i="95"/>
  <c r="N45" i="95" s="1"/>
  <c r="L45" i="95"/>
  <c r="J45" i="95"/>
  <c r="T44" i="95"/>
  <c r="R44" i="95"/>
  <c r="P44" i="95"/>
  <c r="M44" i="95"/>
  <c r="N44" i="95" s="1"/>
  <c r="L44" i="95"/>
  <c r="J44" i="95"/>
  <c r="M43" i="95"/>
  <c r="N43" i="95" s="1"/>
  <c r="L43" i="95"/>
  <c r="J43" i="95"/>
  <c r="T42" i="95"/>
  <c r="R42" i="95"/>
  <c r="P42" i="95"/>
  <c r="M42" i="95"/>
  <c r="N42" i="95" s="1"/>
  <c r="L42" i="95"/>
  <c r="J42" i="95"/>
  <c r="U41" i="95"/>
  <c r="M41" i="95"/>
  <c r="N41" i="95" s="1"/>
  <c r="L41" i="95"/>
  <c r="J41" i="95"/>
  <c r="Q40" i="95"/>
  <c r="M40" i="95"/>
  <c r="N40" i="95" s="1"/>
  <c r="L40" i="95"/>
  <c r="J40" i="95"/>
  <c r="Q39" i="95"/>
  <c r="M39" i="95"/>
  <c r="N39" i="95" s="1"/>
  <c r="L39" i="95"/>
  <c r="J39" i="95"/>
  <c r="M38" i="95"/>
  <c r="N38" i="95" s="1"/>
  <c r="L38" i="95"/>
  <c r="J38" i="95"/>
  <c r="M37" i="95"/>
  <c r="N37" i="95" s="1"/>
  <c r="L37" i="95"/>
  <c r="J37" i="95"/>
  <c r="L36" i="95"/>
  <c r="L35" i="95"/>
  <c r="L34" i="95"/>
  <c r="L33" i="95"/>
  <c r="L32" i="95"/>
  <c r="U25" i="95"/>
  <c r="U44" i="95" s="1"/>
  <c r="M51" i="94"/>
  <c r="N51" i="94" s="1"/>
  <c r="L51" i="94"/>
  <c r="J51" i="94"/>
  <c r="N50" i="94"/>
  <c r="M50" i="94"/>
  <c r="L50" i="94"/>
  <c r="J50" i="94"/>
  <c r="M49" i="94"/>
  <c r="N49" i="94" s="1"/>
  <c r="L49" i="94"/>
  <c r="J49" i="94"/>
  <c r="M48" i="94"/>
  <c r="N48" i="94" s="1"/>
  <c r="L48" i="94"/>
  <c r="J48" i="94"/>
  <c r="U47" i="94"/>
  <c r="N47" i="94"/>
  <c r="M47" i="94"/>
  <c r="L47" i="94"/>
  <c r="J47" i="94"/>
  <c r="M46" i="94"/>
  <c r="N46" i="94" s="1"/>
  <c r="L46" i="94"/>
  <c r="J46" i="94"/>
  <c r="M45" i="94"/>
  <c r="N45" i="94" s="1"/>
  <c r="L45" i="94"/>
  <c r="J45" i="94"/>
  <c r="U44" i="94"/>
  <c r="F58" i="94" s="1"/>
  <c r="T44" i="94"/>
  <c r="R44" i="94"/>
  <c r="P44" i="94"/>
  <c r="N44" i="94"/>
  <c r="M44" i="94"/>
  <c r="L44" i="94"/>
  <c r="J44" i="94"/>
  <c r="N43" i="94"/>
  <c r="M43" i="94"/>
  <c r="L43" i="94"/>
  <c r="J43" i="94"/>
  <c r="T42" i="94"/>
  <c r="R42" i="94"/>
  <c r="P42" i="94"/>
  <c r="N42" i="94"/>
  <c r="M42" i="94"/>
  <c r="L42" i="94"/>
  <c r="J42" i="94"/>
  <c r="U50" i="94" s="1"/>
  <c r="U41" i="94"/>
  <c r="M41" i="94"/>
  <c r="N41" i="94" s="1"/>
  <c r="L41" i="94"/>
  <c r="J41" i="94"/>
  <c r="Q40" i="94"/>
  <c r="N40" i="94"/>
  <c r="M40" i="94"/>
  <c r="L40" i="94"/>
  <c r="J40" i="94"/>
  <c r="Q39" i="94"/>
  <c r="M39" i="94"/>
  <c r="N39" i="94" s="1"/>
  <c r="L39" i="94"/>
  <c r="J39" i="94"/>
  <c r="N38" i="94"/>
  <c r="M38" i="94"/>
  <c r="L38" i="94"/>
  <c r="J38" i="94"/>
  <c r="M37" i="94"/>
  <c r="N37" i="94" s="1"/>
  <c r="L37" i="94"/>
  <c r="J37" i="94"/>
  <c r="N36" i="94"/>
  <c r="M36" i="94"/>
  <c r="L36" i="94"/>
  <c r="J36" i="94"/>
  <c r="M35" i="94"/>
  <c r="N35" i="94" s="1"/>
  <c r="L35" i="94"/>
  <c r="J35" i="94"/>
  <c r="M34" i="94"/>
  <c r="N34" i="94" s="1"/>
  <c r="L34" i="94"/>
  <c r="J34" i="94"/>
  <c r="N33" i="94"/>
  <c r="M33" i="94"/>
  <c r="L33" i="94"/>
  <c r="J33" i="94"/>
  <c r="M32" i="94"/>
  <c r="N32" i="94" s="1"/>
  <c r="L32" i="94"/>
  <c r="J32" i="94"/>
  <c r="P31" i="94"/>
  <c r="U25" i="94"/>
  <c r="Q35" i="94" s="1"/>
  <c r="Q37" i="94" s="1"/>
  <c r="F25" i="94"/>
  <c r="U72" i="93"/>
  <c r="G69" i="93"/>
  <c r="E64" i="93"/>
  <c r="G62" i="93"/>
  <c r="D57" i="93"/>
  <c r="M51" i="93"/>
  <c r="N51" i="93" s="1"/>
  <c r="L51" i="93"/>
  <c r="J51" i="93"/>
  <c r="N50" i="93"/>
  <c r="M50" i="93"/>
  <c r="L50" i="93"/>
  <c r="J50" i="93"/>
  <c r="M49" i="93"/>
  <c r="N49" i="93" s="1"/>
  <c r="L49" i="93"/>
  <c r="J49" i="93"/>
  <c r="M48" i="93"/>
  <c r="N48" i="93" s="1"/>
  <c r="L48" i="93"/>
  <c r="J48" i="93"/>
  <c r="U47" i="93"/>
  <c r="N47" i="93"/>
  <c r="M47" i="93"/>
  <c r="L47" i="93"/>
  <c r="J47" i="93"/>
  <c r="M46" i="93"/>
  <c r="N46" i="93" s="1"/>
  <c r="L46" i="93"/>
  <c r="J46" i="93"/>
  <c r="M45" i="93"/>
  <c r="N45" i="93" s="1"/>
  <c r="L45" i="93"/>
  <c r="J45" i="93"/>
  <c r="U44" i="93"/>
  <c r="G68" i="93" s="1"/>
  <c r="T44" i="93"/>
  <c r="R44" i="93"/>
  <c r="P44" i="93"/>
  <c r="N44" i="93"/>
  <c r="M44" i="93"/>
  <c r="L44" i="93"/>
  <c r="J44" i="93"/>
  <c r="N43" i="93"/>
  <c r="M43" i="93"/>
  <c r="L43" i="93"/>
  <c r="J43" i="93"/>
  <c r="T42" i="93"/>
  <c r="R42" i="93"/>
  <c r="P42" i="93"/>
  <c r="N42" i="93"/>
  <c r="M42" i="93"/>
  <c r="L42" i="93"/>
  <c r="J42" i="93"/>
  <c r="U41" i="93"/>
  <c r="M41" i="93"/>
  <c r="N41" i="93" s="1"/>
  <c r="L41" i="93"/>
  <c r="J41" i="93"/>
  <c r="Q40" i="93"/>
  <c r="N40" i="93"/>
  <c r="M40" i="93"/>
  <c r="L40" i="93"/>
  <c r="J40" i="93"/>
  <c r="U50" i="93" s="1"/>
  <c r="Q39" i="93"/>
  <c r="M39" i="93"/>
  <c r="N39" i="93" s="1"/>
  <c r="L39" i="93"/>
  <c r="J39" i="93"/>
  <c r="N38" i="93"/>
  <c r="M38" i="93"/>
  <c r="L38" i="93"/>
  <c r="J38" i="93"/>
  <c r="M37" i="93"/>
  <c r="N37" i="93" s="1"/>
  <c r="L37" i="93"/>
  <c r="J37" i="93"/>
  <c r="N36" i="93"/>
  <c r="M36" i="93"/>
  <c r="L36" i="93"/>
  <c r="J36" i="93"/>
  <c r="M35" i="93"/>
  <c r="N35" i="93" s="1"/>
  <c r="L35" i="93"/>
  <c r="J35" i="93"/>
  <c r="N34" i="93"/>
  <c r="M34" i="93"/>
  <c r="L34" i="93"/>
  <c r="J34" i="93"/>
  <c r="N33" i="93"/>
  <c r="M33" i="93"/>
  <c r="L33" i="93"/>
  <c r="J33" i="93"/>
  <c r="M32" i="93"/>
  <c r="N32" i="93" s="1"/>
  <c r="L32" i="93"/>
  <c r="J32" i="93"/>
  <c r="P31" i="93"/>
  <c r="U25" i="93"/>
  <c r="Q35" i="93" s="1"/>
  <c r="Q37" i="93" s="1"/>
  <c r="F25" i="93"/>
  <c r="F75" i="92"/>
  <c r="F73" i="92"/>
  <c r="G71" i="92"/>
  <c r="P69" i="92"/>
  <c r="G68" i="92"/>
  <c r="C68" i="92"/>
  <c r="U66" i="92"/>
  <c r="G66" i="92"/>
  <c r="D65" i="92"/>
  <c r="D61" i="92"/>
  <c r="F59" i="92"/>
  <c r="M51" i="92"/>
  <c r="N51" i="92" s="1"/>
  <c r="L51" i="92"/>
  <c r="J51" i="92"/>
  <c r="N50" i="92"/>
  <c r="M50" i="92"/>
  <c r="L50" i="92"/>
  <c r="J50" i="92"/>
  <c r="M49" i="92"/>
  <c r="N49" i="92" s="1"/>
  <c r="L49" i="92"/>
  <c r="J49" i="92"/>
  <c r="M48" i="92"/>
  <c r="N48" i="92" s="1"/>
  <c r="L48" i="92"/>
  <c r="J48" i="92"/>
  <c r="U47" i="92"/>
  <c r="N47" i="92"/>
  <c r="M47" i="92"/>
  <c r="L47" i="92"/>
  <c r="J47" i="92"/>
  <c r="M46" i="92"/>
  <c r="N46" i="92" s="1"/>
  <c r="L46" i="92"/>
  <c r="J46" i="92"/>
  <c r="M45" i="92"/>
  <c r="N45" i="92" s="1"/>
  <c r="L45" i="92"/>
  <c r="J45" i="92"/>
  <c r="U44" i="92"/>
  <c r="T44" i="92"/>
  <c r="R44" i="92"/>
  <c r="P44" i="92"/>
  <c r="N44" i="92"/>
  <c r="M44" i="92"/>
  <c r="L44" i="92"/>
  <c r="J44" i="92"/>
  <c r="N43" i="92"/>
  <c r="M43" i="92"/>
  <c r="L43" i="92"/>
  <c r="J43" i="92"/>
  <c r="T42" i="92"/>
  <c r="R42" i="92"/>
  <c r="P42" i="92"/>
  <c r="N42" i="92"/>
  <c r="M42" i="92"/>
  <c r="L42" i="92"/>
  <c r="J42" i="92"/>
  <c r="U41" i="92"/>
  <c r="M41" i="92"/>
  <c r="N41" i="92" s="1"/>
  <c r="L41" i="92"/>
  <c r="J41" i="92"/>
  <c r="Q40" i="92"/>
  <c r="N40" i="92"/>
  <c r="M40" i="92"/>
  <c r="L40" i="92"/>
  <c r="J40" i="92"/>
  <c r="Q39" i="92"/>
  <c r="M39" i="92"/>
  <c r="N39" i="92" s="1"/>
  <c r="L39" i="92"/>
  <c r="J39" i="92"/>
  <c r="U38" i="92"/>
  <c r="N38" i="92"/>
  <c r="M38" i="92"/>
  <c r="L38" i="92"/>
  <c r="J38" i="92"/>
  <c r="G63" i="92" s="1"/>
  <c r="M37" i="92"/>
  <c r="N37" i="92" s="1"/>
  <c r="L37" i="92"/>
  <c r="J37" i="92"/>
  <c r="N36" i="92"/>
  <c r="M36" i="92"/>
  <c r="L36" i="92"/>
  <c r="J36" i="92"/>
  <c r="M35" i="92"/>
  <c r="N35" i="92" s="1"/>
  <c r="L35" i="92"/>
  <c r="J35" i="92"/>
  <c r="N34" i="92"/>
  <c r="M34" i="92"/>
  <c r="L34" i="92"/>
  <c r="J34" i="92"/>
  <c r="N33" i="92"/>
  <c r="M33" i="92"/>
  <c r="L33" i="92"/>
  <c r="J33" i="92"/>
  <c r="U50" i="92" s="1"/>
  <c r="M32" i="92"/>
  <c r="N32" i="92" s="1"/>
  <c r="L32" i="92"/>
  <c r="J32" i="92"/>
  <c r="P31" i="92"/>
  <c r="U25" i="92"/>
  <c r="Q35" i="92" s="1"/>
  <c r="Q37" i="92" s="1"/>
  <c r="F25" i="92"/>
  <c r="M51" i="91"/>
  <c r="N51" i="91" s="1"/>
  <c r="L51" i="91"/>
  <c r="J51" i="91"/>
  <c r="M50" i="91"/>
  <c r="N50" i="91" s="1"/>
  <c r="L50" i="91"/>
  <c r="J50" i="91"/>
  <c r="M49" i="91"/>
  <c r="N49" i="91" s="1"/>
  <c r="L49" i="91"/>
  <c r="J49" i="91"/>
  <c r="M48" i="91"/>
  <c r="N48" i="91" s="1"/>
  <c r="L48" i="91"/>
  <c r="J48" i="91"/>
  <c r="U47" i="91"/>
  <c r="N47" i="91"/>
  <c r="M47" i="91"/>
  <c r="L47" i="91"/>
  <c r="J47" i="91"/>
  <c r="M46" i="91"/>
  <c r="N46" i="91" s="1"/>
  <c r="L46" i="91"/>
  <c r="J46" i="91"/>
  <c r="M45" i="91"/>
  <c r="N45" i="91" s="1"/>
  <c r="L45" i="91"/>
  <c r="J45" i="91"/>
  <c r="T44" i="91"/>
  <c r="R44" i="91"/>
  <c r="P44" i="91"/>
  <c r="M44" i="91"/>
  <c r="N44" i="91" s="1"/>
  <c r="L44" i="91"/>
  <c r="J44" i="91"/>
  <c r="M43" i="91"/>
  <c r="N43" i="91" s="1"/>
  <c r="L43" i="91"/>
  <c r="J43" i="91"/>
  <c r="T42" i="91"/>
  <c r="R42" i="91"/>
  <c r="P42" i="91"/>
  <c r="M42" i="91"/>
  <c r="N42" i="91" s="1"/>
  <c r="L42" i="91"/>
  <c r="J42" i="91"/>
  <c r="U41" i="91"/>
  <c r="M41" i="91"/>
  <c r="N41" i="91" s="1"/>
  <c r="L41" i="91"/>
  <c r="J41" i="91"/>
  <c r="Q40" i="91"/>
  <c r="M40" i="91"/>
  <c r="N40" i="91" s="1"/>
  <c r="L40" i="91"/>
  <c r="J40" i="91"/>
  <c r="Q39" i="91"/>
  <c r="M39" i="91"/>
  <c r="N39" i="91" s="1"/>
  <c r="L39" i="91"/>
  <c r="J39" i="91"/>
  <c r="M38" i="91"/>
  <c r="N38" i="91" s="1"/>
  <c r="L38" i="91"/>
  <c r="J38" i="91"/>
  <c r="M37" i="91"/>
  <c r="N37" i="91" s="1"/>
  <c r="L37" i="91"/>
  <c r="J37" i="91"/>
  <c r="M36" i="91"/>
  <c r="N36" i="91" s="1"/>
  <c r="L36" i="91"/>
  <c r="J36" i="91"/>
  <c r="L35" i="91"/>
  <c r="L34" i="91"/>
  <c r="L33" i="91"/>
  <c r="L32" i="91"/>
  <c r="M34" i="91" s="1"/>
  <c r="N34" i="91" s="1"/>
  <c r="J34" i="91" s="1"/>
  <c r="U25" i="91"/>
  <c r="U44" i="91" s="1"/>
  <c r="M51" i="90"/>
  <c r="N51" i="90" s="1"/>
  <c r="L51" i="90"/>
  <c r="J51" i="90"/>
  <c r="M50" i="90"/>
  <c r="N50" i="90" s="1"/>
  <c r="L50" i="90"/>
  <c r="J50" i="90"/>
  <c r="M49" i="90"/>
  <c r="N49" i="90" s="1"/>
  <c r="L49" i="90"/>
  <c r="J49" i="90"/>
  <c r="M48" i="90"/>
  <c r="N48" i="90" s="1"/>
  <c r="L48" i="90"/>
  <c r="J48" i="90"/>
  <c r="U47" i="90"/>
  <c r="M47" i="90"/>
  <c r="N47" i="90" s="1"/>
  <c r="L47" i="90"/>
  <c r="J47" i="90"/>
  <c r="M46" i="90"/>
  <c r="N46" i="90" s="1"/>
  <c r="L46" i="90"/>
  <c r="J46" i="90"/>
  <c r="M45" i="90"/>
  <c r="N45" i="90" s="1"/>
  <c r="L45" i="90"/>
  <c r="J45" i="90"/>
  <c r="T44" i="90"/>
  <c r="R44" i="90"/>
  <c r="P44" i="90"/>
  <c r="M44" i="90"/>
  <c r="N44" i="90" s="1"/>
  <c r="L44" i="90"/>
  <c r="J44" i="90"/>
  <c r="M43" i="90"/>
  <c r="N43" i="90" s="1"/>
  <c r="L43" i="90"/>
  <c r="J43" i="90"/>
  <c r="T42" i="90"/>
  <c r="R42" i="90"/>
  <c r="P42" i="90"/>
  <c r="N42" i="90"/>
  <c r="M42" i="90"/>
  <c r="L42" i="90"/>
  <c r="J42" i="90"/>
  <c r="U41" i="90"/>
  <c r="M41" i="90"/>
  <c r="N41" i="90" s="1"/>
  <c r="L41" i="90"/>
  <c r="J41" i="90"/>
  <c r="Q40" i="90"/>
  <c r="M40" i="90"/>
  <c r="N40" i="90" s="1"/>
  <c r="L40" i="90"/>
  <c r="J40" i="90"/>
  <c r="Q39" i="90"/>
  <c r="M39" i="90"/>
  <c r="N39" i="90" s="1"/>
  <c r="L39" i="90"/>
  <c r="J39" i="90"/>
  <c r="M38" i="90"/>
  <c r="N38" i="90" s="1"/>
  <c r="L38" i="90"/>
  <c r="J38" i="90"/>
  <c r="L37" i="90"/>
  <c r="L36" i="90"/>
  <c r="L35" i="90"/>
  <c r="L34" i="90"/>
  <c r="L33" i="90"/>
  <c r="L32" i="90"/>
  <c r="U25" i="90"/>
  <c r="M51" i="89"/>
  <c r="N51" i="89" s="1"/>
  <c r="L51" i="89"/>
  <c r="J51" i="89"/>
  <c r="M50" i="89"/>
  <c r="N50" i="89" s="1"/>
  <c r="L50" i="89"/>
  <c r="J50" i="89"/>
  <c r="M49" i="89"/>
  <c r="N49" i="89" s="1"/>
  <c r="L49" i="89"/>
  <c r="J49" i="89"/>
  <c r="M48" i="89"/>
  <c r="N48" i="89" s="1"/>
  <c r="L48" i="89"/>
  <c r="J48" i="89"/>
  <c r="U47" i="89"/>
  <c r="M47" i="89"/>
  <c r="N47" i="89" s="1"/>
  <c r="L47" i="89"/>
  <c r="J47" i="89"/>
  <c r="M46" i="89"/>
  <c r="N46" i="89" s="1"/>
  <c r="L46" i="89"/>
  <c r="J46" i="89"/>
  <c r="M45" i="89"/>
  <c r="N45" i="89" s="1"/>
  <c r="L45" i="89"/>
  <c r="J45" i="89"/>
  <c r="T44" i="89"/>
  <c r="R44" i="89"/>
  <c r="P44" i="89"/>
  <c r="M44" i="89"/>
  <c r="N44" i="89" s="1"/>
  <c r="L44" i="89"/>
  <c r="J44" i="89"/>
  <c r="M43" i="89"/>
  <c r="N43" i="89" s="1"/>
  <c r="L43" i="89"/>
  <c r="J43" i="89"/>
  <c r="T42" i="89"/>
  <c r="R42" i="89"/>
  <c r="P42" i="89"/>
  <c r="N42" i="89"/>
  <c r="M42" i="89"/>
  <c r="L42" i="89"/>
  <c r="J42" i="89"/>
  <c r="U41" i="89"/>
  <c r="M41" i="89"/>
  <c r="N41" i="89" s="1"/>
  <c r="L41" i="89"/>
  <c r="J41" i="89"/>
  <c r="Q40" i="89"/>
  <c r="M40" i="89"/>
  <c r="N40" i="89" s="1"/>
  <c r="L40" i="89"/>
  <c r="J40" i="89"/>
  <c r="Q39" i="89"/>
  <c r="M39" i="89"/>
  <c r="N39" i="89" s="1"/>
  <c r="L39" i="89"/>
  <c r="J39" i="89"/>
  <c r="M38" i="89"/>
  <c r="N38" i="89" s="1"/>
  <c r="L38" i="89"/>
  <c r="J38" i="89"/>
  <c r="M37" i="89"/>
  <c r="N37" i="89" s="1"/>
  <c r="L37" i="89"/>
  <c r="J37" i="89"/>
  <c r="L36" i="89"/>
  <c r="L35" i="89"/>
  <c r="L34" i="89"/>
  <c r="L33" i="89"/>
  <c r="M35" i="89" s="1"/>
  <c r="N35" i="89" s="1"/>
  <c r="J35" i="89" s="1"/>
  <c r="L32" i="89"/>
  <c r="U25" i="89"/>
  <c r="U44" i="89" s="1"/>
  <c r="M51" i="88"/>
  <c r="N51" i="88" s="1"/>
  <c r="L51" i="88"/>
  <c r="J51" i="88"/>
  <c r="M50" i="88"/>
  <c r="N50" i="88" s="1"/>
  <c r="L50" i="88"/>
  <c r="J50" i="88"/>
  <c r="M49" i="88"/>
  <c r="N49" i="88" s="1"/>
  <c r="L49" i="88"/>
  <c r="J49" i="88"/>
  <c r="M48" i="88"/>
  <c r="N48" i="88" s="1"/>
  <c r="L48" i="88"/>
  <c r="J48" i="88"/>
  <c r="U47" i="88"/>
  <c r="N47" i="88"/>
  <c r="M47" i="88"/>
  <c r="L47" i="88"/>
  <c r="J47" i="88"/>
  <c r="M46" i="88"/>
  <c r="N46" i="88" s="1"/>
  <c r="L46" i="88"/>
  <c r="J46" i="88"/>
  <c r="M45" i="88"/>
  <c r="N45" i="88" s="1"/>
  <c r="L45" i="88"/>
  <c r="J45" i="88"/>
  <c r="T44" i="88"/>
  <c r="R44" i="88"/>
  <c r="P44" i="88"/>
  <c r="M44" i="88"/>
  <c r="N44" i="88" s="1"/>
  <c r="L44" i="88"/>
  <c r="J44" i="88"/>
  <c r="N43" i="88"/>
  <c r="M43" i="88"/>
  <c r="L43" i="88"/>
  <c r="J43" i="88"/>
  <c r="T42" i="88"/>
  <c r="R42" i="88"/>
  <c r="P42" i="88"/>
  <c r="M42" i="88"/>
  <c r="N42" i="88" s="1"/>
  <c r="L42" i="88"/>
  <c r="J42" i="88"/>
  <c r="U41" i="88"/>
  <c r="M41" i="88"/>
  <c r="N41" i="88" s="1"/>
  <c r="L41" i="88"/>
  <c r="J41" i="88"/>
  <c r="Q40" i="88"/>
  <c r="N40" i="88"/>
  <c r="M40" i="88"/>
  <c r="L40" i="88"/>
  <c r="J40" i="88"/>
  <c r="Q39" i="88"/>
  <c r="M39" i="88"/>
  <c r="N39" i="88" s="1"/>
  <c r="L39" i="88"/>
  <c r="J39" i="88"/>
  <c r="M38" i="88"/>
  <c r="N38" i="88" s="1"/>
  <c r="L38" i="88"/>
  <c r="J38" i="88"/>
  <c r="M37" i="88"/>
  <c r="N37" i="88" s="1"/>
  <c r="L37" i="88"/>
  <c r="J37" i="88"/>
  <c r="M36" i="88"/>
  <c r="N36" i="88" s="1"/>
  <c r="L36" i="88"/>
  <c r="J36" i="88"/>
  <c r="M35" i="88"/>
  <c r="N35" i="88" s="1"/>
  <c r="L35" i="88"/>
  <c r="J35" i="88"/>
  <c r="L34" i="88"/>
  <c r="L33" i="88"/>
  <c r="L32" i="88"/>
  <c r="M32" i="88" s="1"/>
  <c r="N32" i="88" s="1"/>
  <c r="J32" i="88" s="1"/>
  <c r="U25" i="88"/>
  <c r="U44" i="88" s="1"/>
  <c r="M51" i="87"/>
  <c r="N51" i="87" s="1"/>
  <c r="L51" i="87"/>
  <c r="J51" i="87"/>
  <c r="M50" i="87"/>
  <c r="N50" i="87" s="1"/>
  <c r="L50" i="87"/>
  <c r="J50" i="87"/>
  <c r="M49" i="87"/>
  <c r="N49" i="87" s="1"/>
  <c r="L49" i="87"/>
  <c r="J49" i="87"/>
  <c r="M48" i="87"/>
  <c r="N48" i="87" s="1"/>
  <c r="L48" i="87"/>
  <c r="J48" i="87"/>
  <c r="U47" i="87"/>
  <c r="N47" i="87"/>
  <c r="M47" i="87"/>
  <c r="L47" i="87"/>
  <c r="J47" i="87"/>
  <c r="M46" i="87"/>
  <c r="N46" i="87" s="1"/>
  <c r="L46" i="87"/>
  <c r="J46" i="87"/>
  <c r="M45" i="87"/>
  <c r="N45" i="87" s="1"/>
  <c r="L45" i="87"/>
  <c r="J45" i="87"/>
  <c r="T44" i="87"/>
  <c r="R44" i="87"/>
  <c r="P44" i="87"/>
  <c r="M44" i="87"/>
  <c r="N44" i="87" s="1"/>
  <c r="L44" i="87"/>
  <c r="J44" i="87"/>
  <c r="M43" i="87"/>
  <c r="N43" i="87" s="1"/>
  <c r="L43" i="87"/>
  <c r="J43" i="87"/>
  <c r="T42" i="87"/>
  <c r="R42" i="87"/>
  <c r="P42" i="87"/>
  <c r="M42" i="87"/>
  <c r="N42" i="87" s="1"/>
  <c r="L42" i="87"/>
  <c r="J42" i="87"/>
  <c r="U41" i="87"/>
  <c r="M41" i="87"/>
  <c r="N41" i="87" s="1"/>
  <c r="L41" i="87"/>
  <c r="J41" i="87"/>
  <c r="Q40" i="87"/>
  <c r="M40" i="87"/>
  <c r="N40" i="87" s="1"/>
  <c r="L40" i="87"/>
  <c r="J40" i="87"/>
  <c r="Q39" i="87"/>
  <c r="M39" i="87"/>
  <c r="N39" i="87" s="1"/>
  <c r="L39" i="87"/>
  <c r="J39" i="87"/>
  <c r="M38" i="87"/>
  <c r="N38" i="87" s="1"/>
  <c r="L38" i="87"/>
  <c r="J38" i="87"/>
  <c r="M37" i="87"/>
  <c r="N37" i="87" s="1"/>
  <c r="L37" i="87"/>
  <c r="J37" i="87"/>
  <c r="L36" i="87"/>
  <c r="L35" i="87"/>
  <c r="L34" i="87"/>
  <c r="L33" i="87"/>
  <c r="L32" i="87"/>
  <c r="U35" i="87" s="1"/>
  <c r="U25" i="87"/>
  <c r="U44" i="87" s="1"/>
  <c r="G68" i="87" s="1"/>
  <c r="M51" i="86"/>
  <c r="N51" i="86" s="1"/>
  <c r="L51" i="86"/>
  <c r="J51" i="86"/>
  <c r="M50" i="86"/>
  <c r="N50" i="86" s="1"/>
  <c r="L50" i="86"/>
  <c r="J50" i="86"/>
  <c r="M49" i="86"/>
  <c r="N49" i="86" s="1"/>
  <c r="L49" i="86"/>
  <c r="J49" i="86"/>
  <c r="M48" i="86"/>
  <c r="N48" i="86" s="1"/>
  <c r="L48" i="86"/>
  <c r="J48" i="86"/>
  <c r="U47" i="86"/>
  <c r="M47" i="86"/>
  <c r="N47" i="86" s="1"/>
  <c r="L47" i="86"/>
  <c r="J47" i="86"/>
  <c r="M46" i="86"/>
  <c r="N46" i="86" s="1"/>
  <c r="L46" i="86"/>
  <c r="J46" i="86"/>
  <c r="M45" i="86"/>
  <c r="N45" i="86" s="1"/>
  <c r="L45" i="86"/>
  <c r="J45" i="86"/>
  <c r="T44" i="86"/>
  <c r="R44" i="86"/>
  <c r="P44" i="86"/>
  <c r="M44" i="86"/>
  <c r="N44" i="86" s="1"/>
  <c r="L44" i="86"/>
  <c r="J44" i="86"/>
  <c r="M43" i="86"/>
  <c r="N43" i="86" s="1"/>
  <c r="L43" i="86"/>
  <c r="J43" i="86"/>
  <c r="T42" i="86"/>
  <c r="R42" i="86"/>
  <c r="P42" i="86"/>
  <c r="M42" i="86"/>
  <c r="N42" i="86" s="1"/>
  <c r="L42" i="86"/>
  <c r="J42" i="86"/>
  <c r="U41" i="86"/>
  <c r="M41" i="86"/>
  <c r="N41" i="86" s="1"/>
  <c r="L41" i="86"/>
  <c r="J41" i="86"/>
  <c r="Q40" i="86"/>
  <c r="M40" i="86"/>
  <c r="N40" i="86" s="1"/>
  <c r="L40" i="86"/>
  <c r="J40" i="86"/>
  <c r="Q39" i="86"/>
  <c r="M39" i="86"/>
  <c r="N39" i="86" s="1"/>
  <c r="L39" i="86"/>
  <c r="J39" i="86"/>
  <c r="M38" i="86"/>
  <c r="N38" i="86" s="1"/>
  <c r="L38" i="86"/>
  <c r="J38" i="86"/>
  <c r="L37" i="86"/>
  <c r="L36" i="86"/>
  <c r="L35" i="86"/>
  <c r="L34" i="86"/>
  <c r="L33" i="86"/>
  <c r="L32" i="86"/>
  <c r="M35" i="86" s="1"/>
  <c r="N35" i="86" s="1"/>
  <c r="J35" i="86" s="1"/>
  <c r="U25" i="86"/>
  <c r="M36" i="105" l="1"/>
  <c r="N36" i="105" s="1"/>
  <c r="J36" i="105" s="1"/>
  <c r="D61" i="105" s="1"/>
  <c r="M32" i="119"/>
  <c r="N32" i="119" s="1"/>
  <c r="J32" i="119" s="1"/>
  <c r="U44" i="119"/>
  <c r="M33" i="119"/>
  <c r="N33" i="119" s="1"/>
  <c r="J33" i="119" s="1"/>
  <c r="M35" i="119"/>
  <c r="N35" i="119" s="1"/>
  <c r="J35" i="119" s="1"/>
  <c r="M37" i="119"/>
  <c r="N37" i="119" s="1"/>
  <c r="J37" i="119" s="1"/>
  <c r="M38" i="119"/>
  <c r="N38" i="119" s="1"/>
  <c r="J38" i="119" s="1"/>
  <c r="M34" i="119"/>
  <c r="N34" i="119" s="1"/>
  <c r="J34" i="119" s="1"/>
  <c r="U50" i="119" s="1"/>
  <c r="P31" i="119" s="1"/>
  <c r="M34" i="105"/>
  <c r="N34" i="105" s="1"/>
  <c r="J34" i="105" s="1"/>
  <c r="F59" i="105" s="1"/>
  <c r="M32" i="105"/>
  <c r="N32" i="105" s="1"/>
  <c r="J32" i="105" s="1"/>
  <c r="G68" i="105"/>
  <c r="G71" i="105"/>
  <c r="C71" i="105" s="1"/>
  <c r="F73" i="105"/>
  <c r="F75" i="105"/>
  <c r="E64" i="105"/>
  <c r="D57" i="105"/>
  <c r="G69" i="105"/>
  <c r="U38" i="105"/>
  <c r="G66" i="105"/>
  <c r="C66" i="105" s="1"/>
  <c r="G62" i="105"/>
  <c r="M33" i="105"/>
  <c r="N33" i="105" s="1"/>
  <c r="J33" i="105" s="1"/>
  <c r="M35" i="105"/>
  <c r="N35" i="105" s="1"/>
  <c r="J35" i="105" s="1"/>
  <c r="Q35" i="105"/>
  <c r="M36" i="95"/>
  <c r="N36" i="95" s="1"/>
  <c r="J36" i="95" s="1"/>
  <c r="D61" i="95" s="1"/>
  <c r="F76" i="95"/>
  <c r="D71" i="95"/>
  <c r="E65" i="95"/>
  <c r="G70" i="95"/>
  <c r="J70" i="95" s="1"/>
  <c r="F64" i="95"/>
  <c r="E76" i="95"/>
  <c r="D70" i="95"/>
  <c r="F74" i="95"/>
  <c r="F73" i="95"/>
  <c r="G72" i="95"/>
  <c r="J72" i="95" s="1"/>
  <c r="F67" i="95"/>
  <c r="D72" i="95"/>
  <c r="G66" i="95"/>
  <c r="J66" i="95" s="1"/>
  <c r="G71" i="95"/>
  <c r="J71" i="95" s="1"/>
  <c r="D66" i="95"/>
  <c r="M33" i="95"/>
  <c r="N33" i="95" s="1"/>
  <c r="J33" i="95" s="1"/>
  <c r="F58" i="95" s="1"/>
  <c r="M35" i="95"/>
  <c r="N35" i="95" s="1"/>
  <c r="J35" i="95" s="1"/>
  <c r="F60" i="95" s="1"/>
  <c r="F75" i="95"/>
  <c r="M32" i="95"/>
  <c r="N32" i="95" s="1"/>
  <c r="J32" i="95" s="1"/>
  <c r="E57" i="95" s="1"/>
  <c r="M34" i="95"/>
  <c r="N34" i="95" s="1"/>
  <c r="J34" i="95" s="1"/>
  <c r="F59" i="95" s="1"/>
  <c r="F75" i="88"/>
  <c r="U35" i="88"/>
  <c r="M34" i="88"/>
  <c r="N34" i="88" s="1"/>
  <c r="J34" i="88" s="1"/>
  <c r="M33" i="88"/>
  <c r="N33" i="88" s="1"/>
  <c r="J33" i="88" s="1"/>
  <c r="U50" i="88" s="1"/>
  <c r="P31" i="88" s="1"/>
  <c r="Q35" i="88"/>
  <c r="M32" i="91"/>
  <c r="N32" i="91" s="1"/>
  <c r="J32" i="91" s="1"/>
  <c r="U50" i="91" s="1"/>
  <c r="P31" i="91" s="1"/>
  <c r="M33" i="91"/>
  <c r="N33" i="91" s="1"/>
  <c r="J33" i="91" s="1"/>
  <c r="M35" i="91"/>
  <c r="N35" i="91" s="1"/>
  <c r="J35" i="91" s="1"/>
  <c r="M33" i="89"/>
  <c r="N33" i="89" s="1"/>
  <c r="J33" i="89" s="1"/>
  <c r="U35" i="89"/>
  <c r="G68" i="89"/>
  <c r="E64" i="89"/>
  <c r="G62" i="89"/>
  <c r="M36" i="89"/>
  <c r="N36" i="89" s="1"/>
  <c r="J36" i="89" s="1"/>
  <c r="M34" i="89"/>
  <c r="N34" i="89" s="1"/>
  <c r="J34" i="89" s="1"/>
  <c r="M32" i="89"/>
  <c r="N32" i="89" s="1"/>
  <c r="J32" i="89" s="1"/>
  <c r="U50" i="89" s="1"/>
  <c r="P31" i="89" s="1"/>
  <c r="Q35" i="89"/>
  <c r="U35" i="90"/>
  <c r="M37" i="90"/>
  <c r="N37" i="90" s="1"/>
  <c r="J37" i="90" s="1"/>
  <c r="D62" i="90" s="1"/>
  <c r="M33" i="90"/>
  <c r="N33" i="90" s="1"/>
  <c r="J33" i="90" s="1"/>
  <c r="M35" i="90"/>
  <c r="N35" i="90" s="1"/>
  <c r="J35" i="90" s="1"/>
  <c r="M36" i="90"/>
  <c r="N36" i="90" s="1"/>
  <c r="J36" i="90" s="1"/>
  <c r="U44" i="90"/>
  <c r="Q35" i="90" s="1"/>
  <c r="M34" i="90"/>
  <c r="N34" i="90" s="1"/>
  <c r="J34" i="90" s="1"/>
  <c r="M32" i="90"/>
  <c r="N32" i="90" s="1"/>
  <c r="J32" i="90" s="1"/>
  <c r="U50" i="90" s="1"/>
  <c r="P31" i="90" s="1"/>
  <c r="M34" i="87"/>
  <c r="N34" i="87" s="1"/>
  <c r="J34" i="87" s="1"/>
  <c r="M35" i="87"/>
  <c r="N35" i="87" s="1"/>
  <c r="J35" i="87" s="1"/>
  <c r="M33" i="87"/>
  <c r="N33" i="87" s="1"/>
  <c r="J33" i="87" s="1"/>
  <c r="M32" i="87"/>
  <c r="N32" i="87" s="1"/>
  <c r="J32" i="87" s="1"/>
  <c r="U50" i="87" s="1"/>
  <c r="P31" i="87" s="1"/>
  <c r="M36" i="87"/>
  <c r="N36" i="87" s="1"/>
  <c r="J36" i="87" s="1"/>
  <c r="Q35" i="87"/>
  <c r="M36" i="86"/>
  <c r="N36" i="86" s="1"/>
  <c r="J36" i="86" s="1"/>
  <c r="M32" i="86"/>
  <c r="N32" i="86" s="1"/>
  <c r="J32" i="86" s="1"/>
  <c r="M34" i="86"/>
  <c r="N34" i="86" s="1"/>
  <c r="J34" i="86" s="1"/>
  <c r="M37" i="86"/>
  <c r="N37" i="86" s="1"/>
  <c r="J37" i="86" s="1"/>
  <c r="M33" i="86"/>
  <c r="N33" i="86" s="1"/>
  <c r="J33" i="86" s="1"/>
  <c r="M36" i="99"/>
  <c r="N36" i="99" s="1"/>
  <c r="J36" i="99" s="1"/>
  <c r="M35" i="99"/>
  <c r="N35" i="99" s="1"/>
  <c r="J35" i="99" s="1"/>
  <c r="E60" i="99" s="1"/>
  <c r="M34" i="99"/>
  <c r="N34" i="99" s="1"/>
  <c r="J34" i="99" s="1"/>
  <c r="G59" i="99" s="1"/>
  <c r="M33" i="99"/>
  <c r="N33" i="99" s="1"/>
  <c r="J33" i="99" s="1"/>
  <c r="D58" i="99" s="1"/>
  <c r="M32" i="99"/>
  <c r="N32" i="99" s="1"/>
  <c r="J32" i="99" s="1"/>
  <c r="G57" i="99" s="1"/>
  <c r="G68" i="99"/>
  <c r="J68" i="99" s="1"/>
  <c r="D65" i="99"/>
  <c r="G63" i="99"/>
  <c r="J63" i="99" s="1"/>
  <c r="Q35" i="99"/>
  <c r="M34" i="123"/>
  <c r="N34" i="123" s="1"/>
  <c r="J34" i="123" s="1"/>
  <c r="M35" i="123"/>
  <c r="N35" i="123" s="1"/>
  <c r="J35" i="123" s="1"/>
  <c r="M37" i="123"/>
  <c r="N37" i="123" s="1"/>
  <c r="J37" i="123" s="1"/>
  <c r="M38" i="123"/>
  <c r="N38" i="123" s="1"/>
  <c r="J38" i="123" s="1"/>
  <c r="M36" i="123"/>
  <c r="N36" i="123" s="1"/>
  <c r="J36" i="123" s="1"/>
  <c r="M33" i="123"/>
  <c r="N33" i="123" s="1"/>
  <c r="J33" i="123" s="1"/>
  <c r="M32" i="123"/>
  <c r="N32" i="123" s="1"/>
  <c r="J32" i="123" s="1"/>
  <c r="U35" i="123"/>
  <c r="U44" i="123"/>
  <c r="G69" i="123" s="1"/>
  <c r="P31" i="100"/>
  <c r="U44" i="100"/>
  <c r="U50" i="100"/>
  <c r="F25" i="100"/>
  <c r="D73" i="123"/>
  <c r="F74" i="123"/>
  <c r="C27" i="123"/>
  <c r="U32" i="123"/>
  <c r="J68" i="122"/>
  <c r="H68" i="122"/>
  <c r="I68" i="122" s="1"/>
  <c r="C68" i="122"/>
  <c r="G63" i="122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D64" i="122"/>
  <c r="F63" i="122"/>
  <c r="F62" i="122"/>
  <c r="P61" i="122"/>
  <c r="G61" i="122"/>
  <c r="E60" i="122"/>
  <c r="E59" i="122"/>
  <c r="E58" i="122"/>
  <c r="P57" i="122"/>
  <c r="G57" i="122"/>
  <c r="U28" i="122"/>
  <c r="G76" i="122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E63" i="122"/>
  <c r="E62" i="122"/>
  <c r="F61" i="122"/>
  <c r="D60" i="122"/>
  <c r="D59" i="122"/>
  <c r="D58" i="122"/>
  <c r="F57" i="122"/>
  <c r="C55" i="122"/>
  <c r="F76" i="122"/>
  <c r="G75" i="122"/>
  <c r="G74" i="122"/>
  <c r="G73" i="122"/>
  <c r="D72" i="122"/>
  <c r="D71" i="122"/>
  <c r="D70" i="122"/>
  <c r="R69" i="122"/>
  <c r="D69" i="122"/>
  <c r="D68" i="122"/>
  <c r="P67" i="122"/>
  <c r="G67" i="122"/>
  <c r="D66" i="122"/>
  <c r="E65" i="122"/>
  <c r="F64" i="122"/>
  <c r="D63" i="122"/>
  <c r="D62" i="122"/>
  <c r="E61" i="122"/>
  <c r="P60" i="122"/>
  <c r="G60" i="122"/>
  <c r="G59" i="122"/>
  <c r="G58" i="122"/>
  <c r="E57" i="122"/>
  <c r="F58" i="122"/>
  <c r="F60" i="122"/>
  <c r="F67" i="122"/>
  <c r="G70" i="122"/>
  <c r="G72" i="122"/>
  <c r="F74" i="122"/>
  <c r="E76" i="122"/>
  <c r="J66" i="122"/>
  <c r="H66" i="122"/>
  <c r="I66" i="122" s="1"/>
  <c r="J71" i="122"/>
  <c r="H71" i="122"/>
  <c r="I71" i="122" s="1"/>
  <c r="D57" i="122"/>
  <c r="G62" i="122"/>
  <c r="E64" i="122"/>
  <c r="C66" i="122"/>
  <c r="G69" i="122"/>
  <c r="C71" i="122"/>
  <c r="U72" i="122"/>
  <c r="C27" i="122"/>
  <c r="U32" i="122"/>
  <c r="U35" i="121"/>
  <c r="D76" i="121"/>
  <c r="E75" i="121"/>
  <c r="E74" i="121"/>
  <c r="E73" i="121"/>
  <c r="F72" i="121"/>
  <c r="F71" i="121"/>
  <c r="F70" i="121"/>
  <c r="F69" i="121"/>
  <c r="F68" i="121"/>
  <c r="T67" i="121"/>
  <c r="E67" i="121"/>
  <c r="F66" i="121"/>
  <c r="G65" i="121"/>
  <c r="D64" i="121"/>
  <c r="F63" i="121"/>
  <c r="F62" i="121"/>
  <c r="P61" i="121"/>
  <c r="G61" i="121"/>
  <c r="E60" i="121"/>
  <c r="E59" i="121"/>
  <c r="E58" i="121"/>
  <c r="P57" i="121"/>
  <c r="G57" i="121"/>
  <c r="G76" i="121"/>
  <c r="D75" i="121"/>
  <c r="D74" i="121"/>
  <c r="D73" i="121"/>
  <c r="E72" i="121"/>
  <c r="E71" i="121"/>
  <c r="E70" i="121"/>
  <c r="T69" i="121"/>
  <c r="E69" i="121"/>
  <c r="E68" i="121"/>
  <c r="R67" i="121"/>
  <c r="D67" i="121"/>
  <c r="E66" i="121"/>
  <c r="F65" i="121"/>
  <c r="Q64" i="121"/>
  <c r="Q65" i="121" s="1"/>
  <c r="G64" i="121"/>
  <c r="E63" i="121"/>
  <c r="E62" i="121"/>
  <c r="F61" i="121"/>
  <c r="D60" i="121"/>
  <c r="D59" i="121"/>
  <c r="D58" i="121"/>
  <c r="F57" i="121"/>
  <c r="C55" i="121"/>
  <c r="F76" i="121"/>
  <c r="G75" i="121"/>
  <c r="G74" i="121"/>
  <c r="G73" i="121"/>
  <c r="D72" i="121"/>
  <c r="D71" i="121"/>
  <c r="D70" i="121"/>
  <c r="R69" i="121"/>
  <c r="D69" i="121"/>
  <c r="D68" i="121"/>
  <c r="P67" i="121"/>
  <c r="G67" i="121"/>
  <c r="D66" i="121"/>
  <c r="E65" i="121"/>
  <c r="F64" i="121"/>
  <c r="D63" i="121"/>
  <c r="D62" i="121"/>
  <c r="E61" i="121"/>
  <c r="P60" i="121"/>
  <c r="G60" i="121"/>
  <c r="G59" i="121"/>
  <c r="G58" i="121"/>
  <c r="E57" i="121"/>
  <c r="F58" i="121"/>
  <c r="F60" i="121"/>
  <c r="D57" i="121"/>
  <c r="G62" i="121"/>
  <c r="E64" i="121"/>
  <c r="G69" i="121"/>
  <c r="U72" i="121"/>
  <c r="J63" i="121"/>
  <c r="H63" i="121"/>
  <c r="I63" i="121" s="1"/>
  <c r="J68" i="121"/>
  <c r="H68" i="121"/>
  <c r="I68" i="121" s="1"/>
  <c r="F67" i="121"/>
  <c r="G70" i="121"/>
  <c r="G72" i="121"/>
  <c r="F74" i="121"/>
  <c r="E76" i="121"/>
  <c r="U38" i="121"/>
  <c r="U28" i="121" s="1"/>
  <c r="F59" i="121"/>
  <c r="D61" i="121"/>
  <c r="C63" i="121"/>
  <c r="G66" i="121"/>
  <c r="C68" i="121"/>
  <c r="P69" i="121"/>
  <c r="G71" i="121"/>
  <c r="F73" i="121"/>
  <c r="F75" i="121"/>
  <c r="C27" i="121"/>
  <c r="U32" i="121"/>
  <c r="J68" i="120"/>
  <c r="H68" i="120"/>
  <c r="I68" i="120" s="1"/>
  <c r="U35" i="120"/>
  <c r="D76" i="120"/>
  <c r="E75" i="120"/>
  <c r="E74" i="120"/>
  <c r="E73" i="120"/>
  <c r="F72" i="120"/>
  <c r="F71" i="120"/>
  <c r="F70" i="120"/>
  <c r="F69" i="120"/>
  <c r="F68" i="120"/>
  <c r="T67" i="120"/>
  <c r="E67" i="120"/>
  <c r="F66" i="120"/>
  <c r="G65" i="120"/>
  <c r="D64" i="120"/>
  <c r="F63" i="120"/>
  <c r="F62" i="120"/>
  <c r="P61" i="120"/>
  <c r="G61" i="120"/>
  <c r="E60" i="120"/>
  <c r="E59" i="120"/>
  <c r="E58" i="120"/>
  <c r="P57" i="120"/>
  <c r="G57" i="120"/>
  <c r="G76" i="120"/>
  <c r="D75" i="120"/>
  <c r="D74" i="120"/>
  <c r="D73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E63" i="120"/>
  <c r="E62" i="120"/>
  <c r="F61" i="120"/>
  <c r="D60" i="120"/>
  <c r="D59" i="120"/>
  <c r="D58" i="120"/>
  <c r="F57" i="120"/>
  <c r="C55" i="120"/>
  <c r="F76" i="120"/>
  <c r="G75" i="120"/>
  <c r="G74" i="120"/>
  <c r="G73" i="120"/>
  <c r="D72" i="120"/>
  <c r="D71" i="120"/>
  <c r="D70" i="120"/>
  <c r="R69" i="120"/>
  <c r="D69" i="120"/>
  <c r="D68" i="120"/>
  <c r="P67" i="120"/>
  <c r="G67" i="120"/>
  <c r="D66" i="120"/>
  <c r="E65" i="120"/>
  <c r="F64" i="120"/>
  <c r="D63" i="120"/>
  <c r="D62" i="120"/>
  <c r="E61" i="120"/>
  <c r="P60" i="120"/>
  <c r="G60" i="120"/>
  <c r="G59" i="120"/>
  <c r="G58" i="120"/>
  <c r="E57" i="120"/>
  <c r="F58" i="120"/>
  <c r="F60" i="120"/>
  <c r="F67" i="120"/>
  <c r="G70" i="120"/>
  <c r="G72" i="120"/>
  <c r="F74" i="120"/>
  <c r="E76" i="120"/>
  <c r="J63" i="120"/>
  <c r="H63" i="120"/>
  <c r="I63" i="120" s="1"/>
  <c r="D57" i="120"/>
  <c r="G62" i="120"/>
  <c r="E64" i="120"/>
  <c r="G69" i="120"/>
  <c r="U72" i="120"/>
  <c r="U38" i="120"/>
  <c r="U28" i="120" s="1"/>
  <c r="F59" i="120"/>
  <c r="D61" i="120"/>
  <c r="C63" i="120"/>
  <c r="G66" i="120"/>
  <c r="C68" i="120"/>
  <c r="P69" i="120"/>
  <c r="G71" i="120"/>
  <c r="F73" i="120"/>
  <c r="F75" i="120"/>
  <c r="C27" i="120"/>
  <c r="U32" i="120"/>
  <c r="D76" i="119"/>
  <c r="E75" i="119"/>
  <c r="E74" i="119"/>
  <c r="E73" i="119"/>
  <c r="F72" i="119"/>
  <c r="F71" i="119"/>
  <c r="F70" i="119"/>
  <c r="F69" i="119"/>
  <c r="F68" i="119"/>
  <c r="E67" i="119"/>
  <c r="F66" i="119"/>
  <c r="G65" i="119"/>
  <c r="D64" i="119"/>
  <c r="F63" i="119"/>
  <c r="F62" i="119"/>
  <c r="G61" i="119"/>
  <c r="E60" i="119"/>
  <c r="E58" i="119"/>
  <c r="G57" i="119"/>
  <c r="G76" i="119"/>
  <c r="D75" i="119"/>
  <c r="D74" i="119"/>
  <c r="D73" i="119"/>
  <c r="E72" i="119"/>
  <c r="E71" i="119"/>
  <c r="E70" i="119"/>
  <c r="E69" i="119"/>
  <c r="E68" i="119"/>
  <c r="D67" i="119"/>
  <c r="E66" i="119"/>
  <c r="F65" i="119"/>
  <c r="G64" i="119"/>
  <c r="E62" i="119"/>
  <c r="F61" i="119"/>
  <c r="D60" i="119"/>
  <c r="D58" i="119"/>
  <c r="F57" i="119"/>
  <c r="C55" i="119"/>
  <c r="F76" i="119"/>
  <c r="G75" i="119"/>
  <c r="G74" i="119"/>
  <c r="G73" i="119"/>
  <c r="D69" i="119"/>
  <c r="D68" i="119"/>
  <c r="G67" i="119"/>
  <c r="D63" i="119"/>
  <c r="D62" i="119"/>
  <c r="E61" i="119"/>
  <c r="G60" i="119"/>
  <c r="G58" i="119"/>
  <c r="E76" i="119"/>
  <c r="F75" i="119"/>
  <c r="F74" i="119"/>
  <c r="F73" i="119"/>
  <c r="G72" i="119"/>
  <c r="G71" i="119"/>
  <c r="G70" i="119"/>
  <c r="F67" i="119"/>
  <c r="G66" i="119"/>
  <c r="D61" i="119"/>
  <c r="F60" i="119"/>
  <c r="F58" i="119"/>
  <c r="D72" i="119"/>
  <c r="D71" i="119"/>
  <c r="D70" i="119"/>
  <c r="D65" i="119"/>
  <c r="G69" i="119"/>
  <c r="Q35" i="119"/>
  <c r="C27" i="119"/>
  <c r="U35" i="119"/>
  <c r="U32" i="119"/>
  <c r="D76" i="118"/>
  <c r="E75" i="118"/>
  <c r="E74" i="118"/>
  <c r="E73" i="118"/>
  <c r="F72" i="118"/>
  <c r="F71" i="118"/>
  <c r="F70" i="118"/>
  <c r="F69" i="118"/>
  <c r="F68" i="118"/>
  <c r="T67" i="118"/>
  <c r="E67" i="118"/>
  <c r="F66" i="118"/>
  <c r="G65" i="118"/>
  <c r="D64" i="118"/>
  <c r="F63" i="118"/>
  <c r="F62" i="118"/>
  <c r="P61" i="118"/>
  <c r="G61" i="118"/>
  <c r="E60" i="118"/>
  <c r="E59" i="118"/>
  <c r="E58" i="118"/>
  <c r="P57" i="118"/>
  <c r="G57" i="118"/>
  <c r="U28" i="118"/>
  <c r="G76" i="118"/>
  <c r="D75" i="118"/>
  <c r="D74" i="118"/>
  <c r="D73" i="118"/>
  <c r="E72" i="118"/>
  <c r="E71" i="118"/>
  <c r="E70" i="118"/>
  <c r="T69" i="118"/>
  <c r="E69" i="118"/>
  <c r="E68" i="118"/>
  <c r="R67" i="118"/>
  <c r="D67" i="118"/>
  <c r="E66" i="118"/>
  <c r="F65" i="118"/>
  <c r="Q64" i="118"/>
  <c r="Q65" i="118" s="1"/>
  <c r="G64" i="118"/>
  <c r="E63" i="118"/>
  <c r="E62" i="118"/>
  <c r="F61" i="118"/>
  <c r="D60" i="118"/>
  <c r="D59" i="118"/>
  <c r="D58" i="118"/>
  <c r="F57" i="118"/>
  <c r="C55" i="118"/>
  <c r="F76" i="118"/>
  <c r="G75" i="118"/>
  <c r="G74" i="118"/>
  <c r="G73" i="118"/>
  <c r="D72" i="118"/>
  <c r="D71" i="118"/>
  <c r="D70" i="118"/>
  <c r="R69" i="118"/>
  <c r="D69" i="118"/>
  <c r="D68" i="118"/>
  <c r="P67" i="118"/>
  <c r="G67" i="118"/>
  <c r="D66" i="118"/>
  <c r="E65" i="118"/>
  <c r="F64" i="118"/>
  <c r="D63" i="118"/>
  <c r="D62" i="118"/>
  <c r="E61" i="118"/>
  <c r="P60" i="118"/>
  <c r="G60" i="118"/>
  <c r="G59" i="118"/>
  <c r="G58" i="118"/>
  <c r="E57" i="118"/>
  <c r="F60" i="118"/>
  <c r="D57" i="118"/>
  <c r="G62" i="118"/>
  <c r="E64" i="118"/>
  <c r="G69" i="118"/>
  <c r="U72" i="118"/>
  <c r="F58" i="118"/>
  <c r="G70" i="118"/>
  <c r="G72" i="118"/>
  <c r="U38" i="118"/>
  <c r="F59" i="118"/>
  <c r="D61" i="118"/>
  <c r="G66" i="118"/>
  <c r="P69" i="118"/>
  <c r="G71" i="118"/>
  <c r="F73" i="118"/>
  <c r="F75" i="118"/>
  <c r="F67" i="118"/>
  <c r="F74" i="118"/>
  <c r="E76" i="118"/>
  <c r="G63" i="118"/>
  <c r="D65" i="118"/>
  <c r="U66" i="118"/>
  <c r="G68" i="118"/>
  <c r="C27" i="118"/>
  <c r="U32" i="118"/>
  <c r="J63" i="117"/>
  <c r="H63" i="117"/>
  <c r="I63" i="117" s="1"/>
  <c r="C63" i="117"/>
  <c r="U35" i="117"/>
  <c r="D76" i="117"/>
  <c r="E75" i="117"/>
  <c r="E74" i="117"/>
  <c r="E73" i="117"/>
  <c r="F72" i="117"/>
  <c r="F71" i="117"/>
  <c r="F70" i="117"/>
  <c r="F69" i="117"/>
  <c r="F68" i="117"/>
  <c r="T67" i="117"/>
  <c r="E67" i="117"/>
  <c r="F66" i="117"/>
  <c r="G65" i="117"/>
  <c r="D64" i="117"/>
  <c r="F63" i="117"/>
  <c r="F62" i="117"/>
  <c r="P61" i="117"/>
  <c r="G61" i="117"/>
  <c r="E60" i="117"/>
  <c r="E59" i="117"/>
  <c r="E58" i="117"/>
  <c r="P57" i="117"/>
  <c r="G57" i="117"/>
  <c r="U28" i="117"/>
  <c r="G76" i="117"/>
  <c r="D75" i="117"/>
  <c r="D74" i="117"/>
  <c r="D73" i="117"/>
  <c r="E72" i="117"/>
  <c r="E71" i="117"/>
  <c r="E70" i="117"/>
  <c r="T69" i="117"/>
  <c r="E69" i="117"/>
  <c r="E68" i="117"/>
  <c r="R67" i="117"/>
  <c r="D67" i="117"/>
  <c r="E66" i="117"/>
  <c r="F65" i="117"/>
  <c r="Q64" i="117"/>
  <c r="Q65" i="117" s="1"/>
  <c r="G64" i="117"/>
  <c r="E63" i="117"/>
  <c r="E62" i="117"/>
  <c r="F61" i="117"/>
  <c r="D60" i="117"/>
  <c r="D59" i="117"/>
  <c r="D58" i="117"/>
  <c r="F57" i="117"/>
  <c r="C55" i="117"/>
  <c r="F76" i="117"/>
  <c r="G75" i="117"/>
  <c r="G74" i="117"/>
  <c r="G73" i="117"/>
  <c r="D72" i="117"/>
  <c r="D71" i="117"/>
  <c r="D70" i="117"/>
  <c r="R69" i="117"/>
  <c r="D69" i="117"/>
  <c r="D68" i="117"/>
  <c r="P67" i="117"/>
  <c r="G67" i="117"/>
  <c r="D66" i="117"/>
  <c r="E65" i="117"/>
  <c r="F64" i="117"/>
  <c r="D63" i="117"/>
  <c r="D62" i="117"/>
  <c r="E61" i="117"/>
  <c r="P60" i="117"/>
  <c r="G60" i="117"/>
  <c r="G59" i="117"/>
  <c r="G58" i="117"/>
  <c r="E57" i="117"/>
  <c r="F58" i="117"/>
  <c r="F60" i="117"/>
  <c r="F67" i="117"/>
  <c r="G70" i="117"/>
  <c r="G72" i="117"/>
  <c r="F74" i="117"/>
  <c r="E76" i="117"/>
  <c r="J68" i="117"/>
  <c r="H68" i="117"/>
  <c r="I68" i="117" s="1"/>
  <c r="D57" i="117"/>
  <c r="G62" i="117"/>
  <c r="E64" i="117"/>
  <c r="G69" i="117"/>
  <c r="U72" i="117"/>
  <c r="F59" i="117"/>
  <c r="D61" i="117"/>
  <c r="G66" i="117"/>
  <c r="C68" i="117"/>
  <c r="P69" i="117"/>
  <c r="G71" i="117"/>
  <c r="F73" i="117"/>
  <c r="F75" i="117"/>
  <c r="C27" i="117"/>
  <c r="U32" i="117"/>
  <c r="J68" i="116"/>
  <c r="H68" i="116"/>
  <c r="I68" i="116" s="1"/>
  <c r="C68" i="116"/>
  <c r="J69" i="116"/>
  <c r="H69" i="116"/>
  <c r="I69" i="116" s="1"/>
  <c r="U38" i="116"/>
  <c r="F59" i="116"/>
  <c r="D61" i="116"/>
  <c r="G66" i="116"/>
  <c r="P69" i="116"/>
  <c r="G71" i="116"/>
  <c r="F73" i="116"/>
  <c r="F75" i="116"/>
  <c r="G63" i="116"/>
  <c r="D65" i="116"/>
  <c r="U66" i="116"/>
  <c r="J62" i="116"/>
  <c r="H62" i="116"/>
  <c r="I62" i="116" s="1"/>
  <c r="U35" i="116"/>
  <c r="D76" i="116"/>
  <c r="E75" i="116"/>
  <c r="E74" i="116"/>
  <c r="E73" i="116"/>
  <c r="F72" i="116"/>
  <c r="F71" i="116"/>
  <c r="F70" i="116"/>
  <c r="F69" i="116"/>
  <c r="F68" i="116"/>
  <c r="T67" i="116"/>
  <c r="E67" i="116"/>
  <c r="F66" i="116"/>
  <c r="G65" i="116"/>
  <c r="D64" i="116"/>
  <c r="F63" i="116"/>
  <c r="F62" i="116"/>
  <c r="P61" i="116"/>
  <c r="G61" i="116"/>
  <c r="E60" i="116"/>
  <c r="E59" i="116"/>
  <c r="E58" i="116"/>
  <c r="P57" i="116"/>
  <c r="G57" i="116"/>
  <c r="U28" i="116"/>
  <c r="G76" i="116"/>
  <c r="D75" i="116"/>
  <c r="D74" i="116"/>
  <c r="D73" i="116"/>
  <c r="E72" i="116"/>
  <c r="E71" i="116"/>
  <c r="E70" i="116"/>
  <c r="T69" i="116"/>
  <c r="E69" i="116"/>
  <c r="E68" i="116"/>
  <c r="R67" i="116"/>
  <c r="D67" i="116"/>
  <c r="E66" i="116"/>
  <c r="F65" i="116"/>
  <c r="Q64" i="116"/>
  <c r="Q65" i="116" s="1"/>
  <c r="G64" i="116"/>
  <c r="E63" i="116"/>
  <c r="E62" i="116"/>
  <c r="F61" i="116"/>
  <c r="D60" i="116"/>
  <c r="D59" i="116"/>
  <c r="D58" i="116"/>
  <c r="F57" i="116"/>
  <c r="C55" i="116"/>
  <c r="F76" i="116"/>
  <c r="G75" i="116"/>
  <c r="G74" i="116"/>
  <c r="G73" i="116"/>
  <c r="D72" i="116"/>
  <c r="D71" i="116"/>
  <c r="D70" i="116"/>
  <c r="R69" i="116"/>
  <c r="D69" i="116"/>
  <c r="D68" i="116"/>
  <c r="P67" i="116"/>
  <c r="G67" i="116"/>
  <c r="D66" i="116"/>
  <c r="E65" i="116"/>
  <c r="F64" i="116"/>
  <c r="D63" i="116"/>
  <c r="D62" i="116"/>
  <c r="E61" i="116"/>
  <c r="P60" i="116"/>
  <c r="G60" i="116"/>
  <c r="G59" i="116"/>
  <c r="G58" i="116"/>
  <c r="E57" i="116"/>
  <c r="F58" i="116"/>
  <c r="F60" i="116"/>
  <c r="C62" i="116"/>
  <c r="F67" i="116"/>
  <c r="C69" i="116"/>
  <c r="G70" i="116"/>
  <c r="G72" i="116"/>
  <c r="F74" i="116"/>
  <c r="E76" i="116"/>
  <c r="C27" i="116"/>
  <c r="U32" i="116"/>
  <c r="J68" i="115"/>
  <c r="H68" i="115"/>
  <c r="I68" i="115" s="1"/>
  <c r="C68" i="115"/>
  <c r="J66" i="115"/>
  <c r="H66" i="115"/>
  <c r="I66" i="115" s="1"/>
  <c r="G63" i="115"/>
  <c r="D65" i="115"/>
  <c r="U66" i="115"/>
  <c r="J71" i="115"/>
  <c r="H71" i="115"/>
  <c r="I71" i="115" s="1"/>
  <c r="D76" i="115"/>
  <c r="E75" i="115"/>
  <c r="E74" i="115"/>
  <c r="E73" i="115"/>
  <c r="F72" i="115"/>
  <c r="F71" i="115"/>
  <c r="F70" i="115"/>
  <c r="F69" i="115"/>
  <c r="F68" i="115"/>
  <c r="T67" i="115"/>
  <c r="E67" i="115"/>
  <c r="F66" i="115"/>
  <c r="G65" i="115"/>
  <c r="D64" i="115"/>
  <c r="F63" i="115"/>
  <c r="F62" i="115"/>
  <c r="P61" i="115"/>
  <c r="G61" i="115"/>
  <c r="E60" i="115"/>
  <c r="E59" i="115"/>
  <c r="E58" i="115"/>
  <c r="P57" i="115"/>
  <c r="G57" i="115"/>
  <c r="U28" i="115"/>
  <c r="G76" i="115"/>
  <c r="D75" i="115"/>
  <c r="D74" i="115"/>
  <c r="D73" i="115"/>
  <c r="E72" i="115"/>
  <c r="E71" i="115"/>
  <c r="E70" i="115"/>
  <c r="T69" i="115"/>
  <c r="E69" i="115"/>
  <c r="E68" i="115"/>
  <c r="R67" i="115"/>
  <c r="D67" i="115"/>
  <c r="E66" i="115"/>
  <c r="F65" i="115"/>
  <c r="Q64" i="115"/>
  <c r="Q65" i="115" s="1"/>
  <c r="G64" i="115"/>
  <c r="E63" i="115"/>
  <c r="E62" i="115"/>
  <c r="F61" i="115"/>
  <c r="D60" i="115"/>
  <c r="D59" i="115"/>
  <c r="D58" i="115"/>
  <c r="F57" i="115"/>
  <c r="C55" i="115"/>
  <c r="F76" i="115"/>
  <c r="G75" i="115"/>
  <c r="G74" i="115"/>
  <c r="G73" i="115"/>
  <c r="D72" i="115"/>
  <c r="D71" i="115"/>
  <c r="D70" i="115"/>
  <c r="R69" i="115"/>
  <c r="D69" i="115"/>
  <c r="D68" i="115"/>
  <c r="P67" i="115"/>
  <c r="G67" i="115"/>
  <c r="D66" i="115"/>
  <c r="E65" i="115"/>
  <c r="F64" i="115"/>
  <c r="D63" i="115"/>
  <c r="D62" i="115"/>
  <c r="E61" i="115"/>
  <c r="P60" i="115"/>
  <c r="G60" i="115"/>
  <c r="G59" i="115"/>
  <c r="G58" i="115"/>
  <c r="E57" i="115"/>
  <c r="F58" i="115"/>
  <c r="F60" i="115"/>
  <c r="F67" i="115"/>
  <c r="G70" i="115"/>
  <c r="G72" i="115"/>
  <c r="F74" i="115"/>
  <c r="E76" i="115"/>
  <c r="D57" i="115"/>
  <c r="G62" i="115"/>
  <c r="E64" i="115"/>
  <c r="C66" i="115"/>
  <c r="G69" i="115"/>
  <c r="C71" i="115"/>
  <c r="U72" i="115"/>
  <c r="C27" i="115"/>
  <c r="U32" i="115"/>
  <c r="J63" i="114"/>
  <c r="H63" i="114"/>
  <c r="I63" i="114" s="1"/>
  <c r="J68" i="114"/>
  <c r="H68" i="114"/>
  <c r="I68" i="114" s="1"/>
  <c r="U35" i="114"/>
  <c r="D76" i="114"/>
  <c r="E75" i="114"/>
  <c r="E74" i="114"/>
  <c r="E73" i="114"/>
  <c r="F72" i="114"/>
  <c r="F71" i="114"/>
  <c r="F70" i="114"/>
  <c r="F69" i="114"/>
  <c r="F68" i="114"/>
  <c r="T67" i="114"/>
  <c r="E67" i="114"/>
  <c r="F66" i="114"/>
  <c r="G65" i="114"/>
  <c r="D64" i="114"/>
  <c r="F63" i="114"/>
  <c r="F62" i="114"/>
  <c r="P61" i="114"/>
  <c r="G61" i="114"/>
  <c r="E60" i="114"/>
  <c r="E59" i="114"/>
  <c r="E58" i="114"/>
  <c r="P57" i="114"/>
  <c r="G57" i="114"/>
  <c r="G76" i="114"/>
  <c r="D75" i="114"/>
  <c r="D74" i="114"/>
  <c r="D73" i="114"/>
  <c r="E72" i="114"/>
  <c r="E71" i="114"/>
  <c r="E70" i="114"/>
  <c r="T69" i="114"/>
  <c r="E69" i="114"/>
  <c r="E68" i="114"/>
  <c r="R67" i="114"/>
  <c r="D67" i="114"/>
  <c r="E66" i="114"/>
  <c r="F65" i="114"/>
  <c r="Q64" i="114"/>
  <c r="Q65" i="114" s="1"/>
  <c r="G64" i="114"/>
  <c r="E63" i="114"/>
  <c r="E62" i="114"/>
  <c r="F61" i="114"/>
  <c r="D60" i="114"/>
  <c r="D59" i="114"/>
  <c r="D58" i="114"/>
  <c r="F57" i="114"/>
  <c r="C55" i="114"/>
  <c r="F76" i="114"/>
  <c r="G75" i="114"/>
  <c r="G74" i="114"/>
  <c r="G73" i="114"/>
  <c r="D72" i="114"/>
  <c r="D71" i="114"/>
  <c r="D70" i="114"/>
  <c r="R69" i="114"/>
  <c r="D69" i="114"/>
  <c r="D68" i="114"/>
  <c r="P67" i="114"/>
  <c r="G67" i="114"/>
  <c r="D66" i="114"/>
  <c r="E65" i="114"/>
  <c r="F64" i="114"/>
  <c r="D63" i="114"/>
  <c r="D62" i="114"/>
  <c r="E61" i="114"/>
  <c r="P60" i="114"/>
  <c r="G60" i="114"/>
  <c r="G59" i="114"/>
  <c r="G58" i="114"/>
  <c r="E57" i="114"/>
  <c r="F58" i="114"/>
  <c r="F60" i="114"/>
  <c r="F67" i="114"/>
  <c r="G70" i="114"/>
  <c r="G72" i="114"/>
  <c r="F74" i="114"/>
  <c r="E76" i="114"/>
  <c r="D57" i="114"/>
  <c r="G62" i="114"/>
  <c r="E64" i="114"/>
  <c r="G69" i="114"/>
  <c r="U72" i="114"/>
  <c r="U38" i="114"/>
  <c r="U28" i="114" s="1"/>
  <c r="F59" i="114"/>
  <c r="D61" i="114"/>
  <c r="C63" i="114"/>
  <c r="G66" i="114"/>
  <c r="C68" i="114"/>
  <c r="P69" i="114"/>
  <c r="G71" i="114"/>
  <c r="F73" i="114"/>
  <c r="F75" i="114"/>
  <c r="C27" i="114"/>
  <c r="U32" i="114"/>
  <c r="J68" i="113"/>
  <c r="H68" i="113"/>
  <c r="I68" i="113" s="1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D64" i="113"/>
  <c r="F63" i="113"/>
  <c r="F62" i="113"/>
  <c r="P61" i="113"/>
  <c r="G61" i="113"/>
  <c r="E60" i="113"/>
  <c r="E59" i="113"/>
  <c r="E58" i="113"/>
  <c r="P57" i="113"/>
  <c r="G57" i="113"/>
  <c r="G76" i="113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E63" i="113"/>
  <c r="E62" i="113"/>
  <c r="F61" i="113"/>
  <c r="D60" i="113"/>
  <c r="D59" i="113"/>
  <c r="D58" i="113"/>
  <c r="F57" i="113"/>
  <c r="C55" i="113"/>
  <c r="F76" i="113"/>
  <c r="G75" i="113"/>
  <c r="G74" i="113"/>
  <c r="G73" i="113"/>
  <c r="D72" i="113"/>
  <c r="D71" i="113"/>
  <c r="D70" i="113"/>
  <c r="R69" i="113"/>
  <c r="D69" i="113"/>
  <c r="D68" i="113"/>
  <c r="P67" i="113"/>
  <c r="G67" i="113"/>
  <c r="D66" i="113"/>
  <c r="E65" i="113"/>
  <c r="F64" i="113"/>
  <c r="D63" i="113"/>
  <c r="D62" i="113"/>
  <c r="E61" i="113"/>
  <c r="P60" i="113"/>
  <c r="G60" i="113"/>
  <c r="G59" i="113"/>
  <c r="G58" i="113"/>
  <c r="E57" i="113"/>
  <c r="F58" i="113"/>
  <c r="F60" i="113"/>
  <c r="F67" i="113"/>
  <c r="G70" i="113"/>
  <c r="G72" i="113"/>
  <c r="F74" i="113"/>
  <c r="E76" i="113"/>
  <c r="D57" i="113"/>
  <c r="G62" i="113"/>
  <c r="E64" i="113"/>
  <c r="G69" i="113"/>
  <c r="U72" i="113"/>
  <c r="J63" i="113"/>
  <c r="H63" i="113"/>
  <c r="I63" i="113" s="1"/>
  <c r="U38" i="113"/>
  <c r="U28" i="113" s="1"/>
  <c r="F59" i="113"/>
  <c r="D61" i="113"/>
  <c r="C63" i="113"/>
  <c r="G66" i="113"/>
  <c r="C68" i="113"/>
  <c r="P69" i="113"/>
  <c r="G71" i="113"/>
  <c r="F73" i="113"/>
  <c r="F75" i="113"/>
  <c r="C27" i="113"/>
  <c r="U32" i="113"/>
  <c r="J68" i="112"/>
  <c r="H68" i="112"/>
  <c r="I68" i="112" s="1"/>
  <c r="U35" i="112"/>
  <c r="D76" i="112"/>
  <c r="E75" i="112"/>
  <c r="E74" i="112"/>
  <c r="E73" i="112"/>
  <c r="F72" i="112"/>
  <c r="F71" i="112"/>
  <c r="F70" i="112"/>
  <c r="F69" i="112"/>
  <c r="F68" i="112"/>
  <c r="T67" i="112"/>
  <c r="E67" i="112"/>
  <c r="F66" i="112"/>
  <c r="G65" i="112"/>
  <c r="D64" i="112"/>
  <c r="F63" i="112"/>
  <c r="F62" i="112"/>
  <c r="P61" i="112"/>
  <c r="G61" i="112"/>
  <c r="E60" i="112"/>
  <c r="E59" i="112"/>
  <c r="E58" i="112"/>
  <c r="P57" i="112"/>
  <c r="G57" i="112"/>
  <c r="U28" i="112"/>
  <c r="G76" i="112"/>
  <c r="D75" i="112"/>
  <c r="D74" i="112"/>
  <c r="D73" i="112"/>
  <c r="E72" i="112"/>
  <c r="E71" i="112"/>
  <c r="E70" i="112"/>
  <c r="T69" i="112"/>
  <c r="E69" i="112"/>
  <c r="E68" i="112"/>
  <c r="R67" i="112"/>
  <c r="D67" i="112"/>
  <c r="E66" i="112"/>
  <c r="F65" i="112"/>
  <c r="Q64" i="112"/>
  <c r="Q65" i="112" s="1"/>
  <c r="G64" i="112"/>
  <c r="E63" i="112"/>
  <c r="E62" i="112"/>
  <c r="F61" i="112"/>
  <c r="D60" i="112"/>
  <c r="D59" i="112"/>
  <c r="D58" i="112"/>
  <c r="F57" i="112"/>
  <c r="C55" i="112"/>
  <c r="F76" i="112"/>
  <c r="G75" i="112"/>
  <c r="G74" i="112"/>
  <c r="G73" i="112"/>
  <c r="D72" i="112"/>
  <c r="D71" i="112"/>
  <c r="D70" i="112"/>
  <c r="R69" i="112"/>
  <c r="D69" i="112"/>
  <c r="D68" i="112"/>
  <c r="P67" i="112"/>
  <c r="G67" i="112"/>
  <c r="D66" i="112"/>
  <c r="E65" i="112"/>
  <c r="F64" i="112"/>
  <c r="D63" i="112"/>
  <c r="D62" i="112"/>
  <c r="E61" i="112"/>
  <c r="P60" i="112"/>
  <c r="G60" i="112"/>
  <c r="G59" i="112"/>
  <c r="G58" i="112"/>
  <c r="E57" i="112"/>
  <c r="F58" i="112"/>
  <c r="F60" i="112"/>
  <c r="F67" i="112"/>
  <c r="G70" i="112"/>
  <c r="G72" i="112"/>
  <c r="F74" i="112"/>
  <c r="E76" i="112"/>
  <c r="J63" i="112"/>
  <c r="H63" i="112"/>
  <c r="I63" i="112" s="1"/>
  <c r="D57" i="112"/>
  <c r="G62" i="112"/>
  <c r="E64" i="112"/>
  <c r="G69" i="112"/>
  <c r="U72" i="112"/>
  <c r="U38" i="112"/>
  <c r="F59" i="112"/>
  <c r="D61" i="112"/>
  <c r="C63" i="112"/>
  <c r="G66" i="112"/>
  <c r="C68" i="112"/>
  <c r="P69" i="112"/>
  <c r="G71" i="112"/>
  <c r="F73" i="112"/>
  <c r="F75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D64" i="111"/>
  <c r="F63" i="111"/>
  <c r="F62" i="111"/>
  <c r="P61" i="111"/>
  <c r="G61" i="111"/>
  <c r="E60" i="111"/>
  <c r="E59" i="111"/>
  <c r="E58" i="111"/>
  <c r="P57" i="111"/>
  <c r="G57" i="111"/>
  <c r="G76" i="11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G71" i="111"/>
  <c r="G70" i="111"/>
  <c r="P69" i="111"/>
  <c r="F67" i="111"/>
  <c r="G66" i="111"/>
  <c r="D61" i="111"/>
  <c r="F60" i="111"/>
  <c r="F59" i="111"/>
  <c r="F58" i="111"/>
  <c r="G62" i="111"/>
  <c r="D57" i="111"/>
  <c r="G75" i="111"/>
  <c r="G73" i="111"/>
  <c r="D69" i="111"/>
  <c r="G67" i="111"/>
  <c r="D63" i="111"/>
  <c r="D62" i="111"/>
  <c r="G60" i="111"/>
  <c r="G58" i="111"/>
  <c r="D72" i="111"/>
  <c r="D71" i="111"/>
  <c r="D70" i="111"/>
  <c r="P67" i="111"/>
  <c r="D66" i="111"/>
  <c r="E65" i="111"/>
  <c r="F64" i="111"/>
  <c r="P60" i="111"/>
  <c r="E57" i="111"/>
  <c r="U72" i="111"/>
  <c r="G69" i="111"/>
  <c r="G68" i="111"/>
  <c r="U66" i="111"/>
  <c r="D65" i="111"/>
  <c r="E64" i="111"/>
  <c r="G63" i="111"/>
  <c r="F76" i="111"/>
  <c r="G74" i="111"/>
  <c r="R69" i="111"/>
  <c r="D68" i="111"/>
  <c r="E61" i="111"/>
  <c r="G59" i="111"/>
  <c r="Q35" i="111"/>
  <c r="Q37" i="111" s="1"/>
  <c r="U38" i="111" s="1"/>
  <c r="U28" i="111" s="1"/>
  <c r="C27" i="111"/>
  <c r="P31" i="111"/>
  <c r="F25" i="111"/>
  <c r="U32" i="111"/>
  <c r="D76" i="110"/>
  <c r="E75" i="110"/>
  <c r="E74" i="110"/>
  <c r="E73" i="110"/>
  <c r="F72" i="110"/>
  <c r="F71" i="110"/>
  <c r="F70" i="110"/>
  <c r="F69" i="110"/>
  <c r="F68" i="110"/>
  <c r="T67" i="110"/>
  <c r="E67" i="110"/>
  <c r="F66" i="110"/>
  <c r="G65" i="110"/>
  <c r="D64" i="110"/>
  <c r="F63" i="110"/>
  <c r="F62" i="110"/>
  <c r="P61" i="110"/>
  <c r="G61" i="110"/>
  <c r="E60" i="110"/>
  <c r="E59" i="110"/>
  <c r="E58" i="110"/>
  <c r="P57" i="110"/>
  <c r="G57" i="110"/>
  <c r="U28" i="110"/>
  <c r="G76" i="110"/>
  <c r="D75" i="110"/>
  <c r="D74" i="110"/>
  <c r="D73" i="110"/>
  <c r="E72" i="110"/>
  <c r="E71" i="110"/>
  <c r="E70" i="110"/>
  <c r="T69" i="110"/>
  <c r="E69" i="110"/>
  <c r="E68" i="110"/>
  <c r="R67" i="110"/>
  <c r="D67" i="110"/>
  <c r="E66" i="110"/>
  <c r="F65" i="110"/>
  <c r="Q64" i="110"/>
  <c r="Q65" i="110" s="1"/>
  <c r="G64" i="110"/>
  <c r="E63" i="110"/>
  <c r="E62" i="110"/>
  <c r="F61" i="110"/>
  <c r="D60" i="110"/>
  <c r="D59" i="110"/>
  <c r="D58" i="110"/>
  <c r="F57" i="110"/>
  <c r="C55" i="110"/>
  <c r="F76" i="110"/>
  <c r="G75" i="110"/>
  <c r="G74" i="110"/>
  <c r="G73" i="110"/>
  <c r="D72" i="110"/>
  <c r="D71" i="110"/>
  <c r="D70" i="110"/>
  <c r="R69" i="110"/>
  <c r="D69" i="110"/>
  <c r="D68" i="110"/>
  <c r="P67" i="110"/>
  <c r="G67" i="110"/>
  <c r="D66" i="110"/>
  <c r="E65" i="110"/>
  <c r="F64" i="110"/>
  <c r="D63" i="110"/>
  <c r="D62" i="110"/>
  <c r="E61" i="110"/>
  <c r="P60" i="110"/>
  <c r="G60" i="110"/>
  <c r="G59" i="110"/>
  <c r="G58" i="110"/>
  <c r="E57" i="110"/>
  <c r="F58" i="110"/>
  <c r="F60" i="110"/>
  <c r="F67" i="110"/>
  <c r="G70" i="110"/>
  <c r="G72" i="110"/>
  <c r="F74" i="110"/>
  <c r="E76" i="110"/>
  <c r="J63" i="110"/>
  <c r="H63" i="110"/>
  <c r="I63" i="110" s="1"/>
  <c r="U38" i="110"/>
  <c r="D57" i="110"/>
  <c r="G62" i="110"/>
  <c r="E64" i="110"/>
  <c r="G69" i="110"/>
  <c r="U72" i="110"/>
  <c r="J68" i="110"/>
  <c r="H68" i="110"/>
  <c r="I68" i="110" s="1"/>
  <c r="U35" i="110"/>
  <c r="F59" i="110"/>
  <c r="D61" i="110"/>
  <c r="C63" i="110"/>
  <c r="G66" i="110"/>
  <c r="C68" i="110"/>
  <c r="P69" i="110"/>
  <c r="G71" i="110"/>
  <c r="F73" i="110"/>
  <c r="F75" i="110"/>
  <c r="Q35" i="109"/>
  <c r="Q37" i="109" s="1"/>
  <c r="C27" i="109"/>
  <c r="P31" i="109"/>
  <c r="U44" i="109"/>
  <c r="U32" i="109"/>
  <c r="D76" i="108"/>
  <c r="E75" i="108"/>
  <c r="E74" i="108"/>
  <c r="E73" i="108"/>
  <c r="F72" i="108"/>
  <c r="F71" i="108"/>
  <c r="F70" i="108"/>
  <c r="F69" i="108"/>
  <c r="F68" i="108"/>
  <c r="T67" i="108"/>
  <c r="E67" i="108"/>
  <c r="F66" i="108"/>
  <c r="G65" i="108"/>
  <c r="D64" i="108"/>
  <c r="F63" i="108"/>
  <c r="F62" i="108"/>
  <c r="P61" i="108"/>
  <c r="G61" i="108"/>
  <c r="E60" i="108"/>
  <c r="E59" i="108"/>
  <c r="E58" i="108"/>
  <c r="P57" i="108"/>
  <c r="G57" i="108"/>
  <c r="U28" i="108"/>
  <c r="G76" i="108"/>
  <c r="D75" i="108"/>
  <c r="D74" i="108"/>
  <c r="D73" i="108"/>
  <c r="E72" i="108"/>
  <c r="E71" i="108"/>
  <c r="E70" i="108"/>
  <c r="T69" i="108"/>
  <c r="E69" i="108"/>
  <c r="E68" i="108"/>
  <c r="R67" i="108"/>
  <c r="D67" i="108"/>
  <c r="E66" i="108"/>
  <c r="F65" i="108"/>
  <c r="Q64" i="108"/>
  <c r="Q65" i="108" s="1"/>
  <c r="G64" i="108"/>
  <c r="E63" i="108"/>
  <c r="E62" i="108"/>
  <c r="F61" i="108"/>
  <c r="D60" i="108"/>
  <c r="D59" i="108"/>
  <c r="D58" i="108"/>
  <c r="F57" i="108"/>
  <c r="C55" i="108"/>
  <c r="F76" i="108"/>
  <c r="G75" i="108"/>
  <c r="G74" i="108"/>
  <c r="G73" i="108"/>
  <c r="D72" i="108"/>
  <c r="D71" i="108"/>
  <c r="D70" i="108"/>
  <c r="R69" i="108"/>
  <c r="D69" i="108"/>
  <c r="D68" i="108"/>
  <c r="P67" i="108"/>
  <c r="G67" i="108"/>
  <c r="D66" i="108"/>
  <c r="E65" i="108"/>
  <c r="F64" i="108"/>
  <c r="D63" i="108"/>
  <c r="D62" i="108"/>
  <c r="E61" i="108"/>
  <c r="P60" i="108"/>
  <c r="G60" i="108"/>
  <c r="G59" i="108"/>
  <c r="G58" i="108"/>
  <c r="E57" i="108"/>
  <c r="F74" i="108"/>
  <c r="E76" i="108"/>
  <c r="D57" i="108"/>
  <c r="G62" i="108"/>
  <c r="E64" i="108"/>
  <c r="G69" i="108"/>
  <c r="U72" i="108"/>
  <c r="F60" i="108"/>
  <c r="F67" i="108"/>
  <c r="G72" i="108"/>
  <c r="U38" i="108"/>
  <c r="F59" i="108"/>
  <c r="D61" i="108"/>
  <c r="G66" i="108"/>
  <c r="P69" i="108"/>
  <c r="G71" i="108"/>
  <c r="F73" i="108"/>
  <c r="F75" i="108"/>
  <c r="F58" i="108"/>
  <c r="G70" i="108"/>
  <c r="G63" i="108"/>
  <c r="D65" i="108"/>
  <c r="U66" i="108"/>
  <c r="G68" i="108"/>
  <c r="C27" i="108"/>
  <c r="U32" i="108"/>
  <c r="J68" i="107"/>
  <c r="H68" i="107"/>
  <c r="I68" i="107" s="1"/>
  <c r="C68" i="107"/>
  <c r="J66" i="107"/>
  <c r="H66" i="107"/>
  <c r="I66" i="107" s="1"/>
  <c r="J71" i="107"/>
  <c r="H71" i="107"/>
  <c r="I71" i="107" s="1"/>
  <c r="G63" i="107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D64" i="107"/>
  <c r="F63" i="107"/>
  <c r="F62" i="107"/>
  <c r="P61" i="107"/>
  <c r="G61" i="107"/>
  <c r="E60" i="107"/>
  <c r="E59" i="107"/>
  <c r="E58" i="107"/>
  <c r="P57" i="107"/>
  <c r="G57" i="107"/>
  <c r="U28" i="107"/>
  <c r="G76" i="107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E63" i="107"/>
  <c r="E62" i="107"/>
  <c r="F61" i="107"/>
  <c r="D60" i="107"/>
  <c r="D59" i="107"/>
  <c r="D58" i="107"/>
  <c r="F57" i="107"/>
  <c r="C55" i="107"/>
  <c r="F76" i="107"/>
  <c r="G75" i="107"/>
  <c r="G74" i="107"/>
  <c r="G73" i="107"/>
  <c r="D72" i="107"/>
  <c r="D71" i="107"/>
  <c r="D70" i="107"/>
  <c r="R69" i="107"/>
  <c r="D69" i="107"/>
  <c r="D68" i="107"/>
  <c r="P67" i="107"/>
  <c r="G67" i="107"/>
  <c r="D66" i="107"/>
  <c r="E65" i="107"/>
  <c r="F64" i="107"/>
  <c r="D63" i="107"/>
  <c r="D62" i="107"/>
  <c r="E61" i="107"/>
  <c r="P60" i="107"/>
  <c r="G60" i="107"/>
  <c r="G59" i="107"/>
  <c r="G58" i="107"/>
  <c r="E57" i="107"/>
  <c r="F58" i="107"/>
  <c r="F60" i="107"/>
  <c r="F67" i="107"/>
  <c r="G70" i="107"/>
  <c r="G72" i="107"/>
  <c r="F74" i="107"/>
  <c r="E76" i="107"/>
  <c r="D57" i="107"/>
  <c r="G62" i="107"/>
  <c r="E64" i="107"/>
  <c r="C66" i="107"/>
  <c r="G69" i="107"/>
  <c r="C71" i="107"/>
  <c r="U72" i="107"/>
  <c r="C27" i="107"/>
  <c r="U32" i="107"/>
  <c r="J68" i="106"/>
  <c r="H68" i="106"/>
  <c r="I68" i="106" s="1"/>
  <c r="C68" i="106"/>
  <c r="J71" i="106"/>
  <c r="H71" i="106"/>
  <c r="I71" i="106" s="1"/>
  <c r="G63" i="106"/>
  <c r="D65" i="106"/>
  <c r="U66" i="106"/>
  <c r="D76" i="106"/>
  <c r="E75" i="106"/>
  <c r="E74" i="106"/>
  <c r="E73" i="106"/>
  <c r="F72" i="106"/>
  <c r="F71" i="106"/>
  <c r="F70" i="106"/>
  <c r="F69" i="106"/>
  <c r="F68" i="106"/>
  <c r="T67" i="106"/>
  <c r="E67" i="106"/>
  <c r="F66" i="106"/>
  <c r="G65" i="106"/>
  <c r="D64" i="106"/>
  <c r="F63" i="106"/>
  <c r="F62" i="106"/>
  <c r="P61" i="106"/>
  <c r="G61" i="106"/>
  <c r="E60" i="106"/>
  <c r="E59" i="106"/>
  <c r="E58" i="106"/>
  <c r="P57" i="106"/>
  <c r="G57" i="106"/>
  <c r="U28" i="106"/>
  <c r="G76" i="106"/>
  <c r="D75" i="106"/>
  <c r="D74" i="106"/>
  <c r="D73" i="106"/>
  <c r="E72" i="106"/>
  <c r="E71" i="106"/>
  <c r="E70" i="106"/>
  <c r="T69" i="106"/>
  <c r="E69" i="106"/>
  <c r="E68" i="106"/>
  <c r="R67" i="106"/>
  <c r="D67" i="106"/>
  <c r="E66" i="106"/>
  <c r="F65" i="106"/>
  <c r="Q64" i="106"/>
  <c r="Q65" i="106" s="1"/>
  <c r="G64" i="106"/>
  <c r="E63" i="106"/>
  <c r="E62" i="106"/>
  <c r="F61" i="106"/>
  <c r="D60" i="106"/>
  <c r="D59" i="106"/>
  <c r="D58" i="106"/>
  <c r="F57" i="106"/>
  <c r="C55" i="106"/>
  <c r="F76" i="106"/>
  <c r="G75" i="106"/>
  <c r="G74" i="106"/>
  <c r="G73" i="106"/>
  <c r="D72" i="106"/>
  <c r="D71" i="106"/>
  <c r="D70" i="106"/>
  <c r="R69" i="106"/>
  <c r="D69" i="106"/>
  <c r="D68" i="106"/>
  <c r="P67" i="106"/>
  <c r="G67" i="106"/>
  <c r="D66" i="106"/>
  <c r="E65" i="106"/>
  <c r="F64" i="106"/>
  <c r="D63" i="106"/>
  <c r="D62" i="106"/>
  <c r="E61" i="106"/>
  <c r="P60" i="106"/>
  <c r="G60" i="106"/>
  <c r="G59" i="106"/>
  <c r="G58" i="106"/>
  <c r="E57" i="106"/>
  <c r="F58" i="106"/>
  <c r="F60" i="106"/>
  <c r="F67" i="106"/>
  <c r="G70" i="106"/>
  <c r="G72" i="106"/>
  <c r="F74" i="106"/>
  <c r="E76" i="106"/>
  <c r="J66" i="106"/>
  <c r="H66" i="106"/>
  <c r="I66" i="106" s="1"/>
  <c r="D57" i="106"/>
  <c r="G62" i="106"/>
  <c r="E64" i="106"/>
  <c r="C66" i="106"/>
  <c r="G69" i="106"/>
  <c r="C71" i="106"/>
  <c r="U72" i="106"/>
  <c r="C27" i="106"/>
  <c r="U32" i="106"/>
  <c r="J68" i="105"/>
  <c r="H68" i="105"/>
  <c r="I68" i="105" s="1"/>
  <c r="C68" i="105"/>
  <c r="J69" i="105"/>
  <c r="H69" i="105"/>
  <c r="I69" i="105" s="1"/>
  <c r="J66" i="105"/>
  <c r="H66" i="105"/>
  <c r="I66" i="105" s="1"/>
  <c r="G63" i="105"/>
  <c r="D65" i="105"/>
  <c r="J62" i="105"/>
  <c r="H62" i="105"/>
  <c r="I62" i="105" s="1"/>
  <c r="J71" i="105"/>
  <c r="H71" i="105"/>
  <c r="I71" i="105" s="1"/>
  <c r="U35" i="105"/>
  <c r="D76" i="105"/>
  <c r="E75" i="105"/>
  <c r="E74" i="105"/>
  <c r="E73" i="105"/>
  <c r="F72" i="105"/>
  <c r="F71" i="105"/>
  <c r="F70" i="105"/>
  <c r="F69" i="105"/>
  <c r="F68" i="105"/>
  <c r="E67" i="105"/>
  <c r="F66" i="105"/>
  <c r="G65" i="105"/>
  <c r="D64" i="105"/>
  <c r="F63" i="105"/>
  <c r="F62" i="105"/>
  <c r="G61" i="105"/>
  <c r="E60" i="105"/>
  <c r="E58" i="105"/>
  <c r="G57" i="105"/>
  <c r="G76" i="105"/>
  <c r="D75" i="105"/>
  <c r="D74" i="105"/>
  <c r="D73" i="105"/>
  <c r="E72" i="105"/>
  <c r="E71" i="105"/>
  <c r="E70" i="105"/>
  <c r="E69" i="105"/>
  <c r="E68" i="105"/>
  <c r="D67" i="105"/>
  <c r="E66" i="105"/>
  <c r="F65" i="105"/>
  <c r="G64" i="105"/>
  <c r="E63" i="105"/>
  <c r="E62" i="105"/>
  <c r="F61" i="105"/>
  <c r="D60" i="105"/>
  <c r="D58" i="105"/>
  <c r="F57" i="105"/>
  <c r="C55" i="105"/>
  <c r="F76" i="105"/>
  <c r="G75" i="105"/>
  <c r="G74" i="105"/>
  <c r="G73" i="105"/>
  <c r="D72" i="105"/>
  <c r="D71" i="105"/>
  <c r="D70" i="105"/>
  <c r="D69" i="105"/>
  <c r="D68" i="105"/>
  <c r="G67" i="105"/>
  <c r="D66" i="105"/>
  <c r="E65" i="105"/>
  <c r="F64" i="105"/>
  <c r="D63" i="105"/>
  <c r="D62" i="105"/>
  <c r="E61" i="105"/>
  <c r="G60" i="105"/>
  <c r="G58" i="105"/>
  <c r="E57" i="105"/>
  <c r="F58" i="105"/>
  <c r="F60" i="105"/>
  <c r="C62" i="105"/>
  <c r="F67" i="105"/>
  <c r="C69" i="105"/>
  <c r="G70" i="105"/>
  <c r="G72" i="105"/>
  <c r="F74" i="105"/>
  <c r="E76" i="105"/>
  <c r="C27" i="105"/>
  <c r="U32" i="105"/>
  <c r="J68" i="104"/>
  <c r="H68" i="104"/>
  <c r="I68" i="104" s="1"/>
  <c r="C68" i="104"/>
  <c r="J69" i="104"/>
  <c r="H69" i="104"/>
  <c r="I69" i="104" s="1"/>
  <c r="G63" i="104"/>
  <c r="D65" i="104"/>
  <c r="U66" i="104"/>
  <c r="J62" i="104"/>
  <c r="H62" i="104"/>
  <c r="I62" i="104" s="1"/>
  <c r="J66" i="104"/>
  <c r="H66" i="104"/>
  <c r="I66" i="104" s="1"/>
  <c r="J71" i="104"/>
  <c r="H71" i="104"/>
  <c r="I71" i="104" s="1"/>
  <c r="U35" i="104"/>
  <c r="D76" i="104"/>
  <c r="E75" i="104"/>
  <c r="E74" i="104"/>
  <c r="E73" i="104"/>
  <c r="F72" i="104"/>
  <c r="F71" i="104"/>
  <c r="F70" i="104"/>
  <c r="F69" i="104"/>
  <c r="F68" i="104"/>
  <c r="T67" i="104"/>
  <c r="E67" i="104"/>
  <c r="F66" i="104"/>
  <c r="G65" i="104"/>
  <c r="D64" i="104"/>
  <c r="F63" i="104"/>
  <c r="F62" i="104"/>
  <c r="P61" i="104"/>
  <c r="G61" i="104"/>
  <c r="E60" i="104"/>
  <c r="E59" i="104"/>
  <c r="E58" i="104"/>
  <c r="P57" i="104"/>
  <c r="G57" i="104"/>
  <c r="U28" i="104"/>
  <c r="G76" i="104"/>
  <c r="D75" i="104"/>
  <c r="D74" i="104"/>
  <c r="D73" i="104"/>
  <c r="E72" i="104"/>
  <c r="E71" i="104"/>
  <c r="E70" i="104"/>
  <c r="T69" i="104"/>
  <c r="E69" i="104"/>
  <c r="E68" i="104"/>
  <c r="R67" i="104"/>
  <c r="D67" i="104"/>
  <c r="E66" i="104"/>
  <c r="F65" i="104"/>
  <c r="Q64" i="104"/>
  <c r="Q65" i="104" s="1"/>
  <c r="G64" i="104"/>
  <c r="E63" i="104"/>
  <c r="E62" i="104"/>
  <c r="F61" i="104"/>
  <c r="D60" i="104"/>
  <c r="D59" i="104"/>
  <c r="D58" i="104"/>
  <c r="F57" i="104"/>
  <c r="C55" i="104"/>
  <c r="F76" i="104"/>
  <c r="G75" i="104"/>
  <c r="G74" i="104"/>
  <c r="G73" i="104"/>
  <c r="D72" i="104"/>
  <c r="D71" i="104"/>
  <c r="D70" i="104"/>
  <c r="R69" i="104"/>
  <c r="D69" i="104"/>
  <c r="D68" i="104"/>
  <c r="P67" i="104"/>
  <c r="G67" i="104"/>
  <c r="D66" i="104"/>
  <c r="E65" i="104"/>
  <c r="F64" i="104"/>
  <c r="D63" i="104"/>
  <c r="D62" i="104"/>
  <c r="E61" i="104"/>
  <c r="P60" i="104"/>
  <c r="G60" i="104"/>
  <c r="G59" i="104"/>
  <c r="G58" i="104"/>
  <c r="E57" i="104"/>
  <c r="F58" i="104"/>
  <c r="F60" i="104"/>
  <c r="C62" i="104"/>
  <c r="F67" i="104"/>
  <c r="C69" i="104"/>
  <c r="G70" i="104"/>
  <c r="G72" i="104"/>
  <c r="F74" i="104"/>
  <c r="E76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D64" i="103"/>
  <c r="F63" i="103"/>
  <c r="F62" i="103"/>
  <c r="P61" i="103"/>
  <c r="G61" i="103"/>
  <c r="E60" i="103"/>
  <c r="E59" i="103"/>
  <c r="E58" i="103"/>
  <c r="P57" i="103"/>
  <c r="G57" i="103"/>
  <c r="G76" i="103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E63" i="103"/>
  <c r="E62" i="103"/>
  <c r="F61" i="103"/>
  <c r="D60" i="103"/>
  <c r="D59" i="103"/>
  <c r="D58" i="103"/>
  <c r="F57" i="103"/>
  <c r="C55" i="103"/>
  <c r="F76" i="103"/>
  <c r="G75" i="103"/>
  <c r="G74" i="103"/>
  <c r="G73" i="103"/>
  <c r="D72" i="103"/>
  <c r="D71" i="103"/>
  <c r="D70" i="103"/>
  <c r="R69" i="103"/>
  <c r="D69" i="103"/>
  <c r="D68" i="103"/>
  <c r="P67" i="103"/>
  <c r="G67" i="103"/>
  <c r="D66" i="103"/>
  <c r="E65" i="103"/>
  <c r="F64" i="103"/>
  <c r="D63" i="103"/>
  <c r="D62" i="103"/>
  <c r="E61" i="103"/>
  <c r="P60" i="103"/>
  <c r="G60" i="103"/>
  <c r="G59" i="103"/>
  <c r="G58" i="103"/>
  <c r="E57" i="103"/>
  <c r="F58" i="103"/>
  <c r="F60" i="103"/>
  <c r="G72" i="103"/>
  <c r="F74" i="103"/>
  <c r="D57" i="103"/>
  <c r="G62" i="103"/>
  <c r="E64" i="103"/>
  <c r="G69" i="103"/>
  <c r="U72" i="103"/>
  <c r="J63" i="103"/>
  <c r="H63" i="103"/>
  <c r="I63" i="103" s="1"/>
  <c r="J68" i="103"/>
  <c r="H68" i="103"/>
  <c r="I68" i="103" s="1"/>
  <c r="F67" i="103"/>
  <c r="G70" i="103"/>
  <c r="E76" i="103"/>
  <c r="U38" i="103"/>
  <c r="U28" i="103" s="1"/>
  <c r="F59" i="103"/>
  <c r="D61" i="103"/>
  <c r="C63" i="103"/>
  <c r="G66" i="103"/>
  <c r="C68" i="103"/>
  <c r="P69" i="103"/>
  <c r="G71" i="103"/>
  <c r="F73" i="103"/>
  <c r="F75" i="103"/>
  <c r="C27" i="103"/>
  <c r="U32" i="103"/>
  <c r="J68" i="102"/>
  <c r="H68" i="102"/>
  <c r="I68" i="102" s="1"/>
  <c r="C68" i="102"/>
  <c r="J66" i="102"/>
  <c r="H66" i="102"/>
  <c r="I66" i="102" s="1"/>
  <c r="J71" i="102"/>
  <c r="H71" i="102"/>
  <c r="I71" i="102" s="1"/>
  <c r="G63" i="102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D64" i="102"/>
  <c r="F63" i="102"/>
  <c r="F62" i="102"/>
  <c r="P61" i="102"/>
  <c r="G61" i="102"/>
  <c r="E60" i="102"/>
  <c r="E59" i="102"/>
  <c r="E58" i="102"/>
  <c r="P57" i="102"/>
  <c r="G57" i="102"/>
  <c r="U28" i="102"/>
  <c r="G76" i="102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E63" i="102"/>
  <c r="E62" i="102"/>
  <c r="F61" i="102"/>
  <c r="D60" i="102"/>
  <c r="D59" i="102"/>
  <c r="D58" i="102"/>
  <c r="F57" i="102"/>
  <c r="C55" i="102"/>
  <c r="F76" i="102"/>
  <c r="G75" i="102"/>
  <c r="G74" i="102"/>
  <c r="G73" i="102"/>
  <c r="D72" i="102"/>
  <c r="D71" i="102"/>
  <c r="D70" i="102"/>
  <c r="R69" i="102"/>
  <c r="D69" i="102"/>
  <c r="D68" i="102"/>
  <c r="P67" i="102"/>
  <c r="G67" i="102"/>
  <c r="D66" i="102"/>
  <c r="E65" i="102"/>
  <c r="F64" i="102"/>
  <c r="D63" i="102"/>
  <c r="D62" i="102"/>
  <c r="E61" i="102"/>
  <c r="P60" i="102"/>
  <c r="G60" i="102"/>
  <c r="G59" i="102"/>
  <c r="G58" i="102"/>
  <c r="E57" i="102"/>
  <c r="F58" i="102"/>
  <c r="F60" i="102"/>
  <c r="F67" i="102"/>
  <c r="G70" i="102"/>
  <c r="G72" i="102"/>
  <c r="F74" i="102"/>
  <c r="E76" i="102"/>
  <c r="D57" i="102"/>
  <c r="G62" i="102"/>
  <c r="E64" i="102"/>
  <c r="C66" i="102"/>
  <c r="G69" i="102"/>
  <c r="C71" i="102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D64" i="101"/>
  <c r="F63" i="101"/>
  <c r="F62" i="101"/>
  <c r="P61" i="101"/>
  <c r="G61" i="101"/>
  <c r="E60" i="101"/>
  <c r="E59" i="101"/>
  <c r="E58" i="101"/>
  <c r="P57" i="101"/>
  <c r="G57" i="101"/>
  <c r="U28" i="101"/>
  <c r="G76" i="10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E63" i="101"/>
  <c r="E62" i="101"/>
  <c r="F61" i="101"/>
  <c r="D60" i="101"/>
  <c r="D59" i="101"/>
  <c r="D58" i="101"/>
  <c r="F57" i="101"/>
  <c r="C55" i="101"/>
  <c r="F76" i="101"/>
  <c r="G75" i="101"/>
  <c r="G74" i="101"/>
  <c r="G73" i="101"/>
  <c r="D72" i="101"/>
  <c r="D71" i="101"/>
  <c r="D70" i="101"/>
  <c r="R69" i="101"/>
  <c r="D69" i="101"/>
  <c r="D68" i="101"/>
  <c r="P67" i="101"/>
  <c r="G67" i="101"/>
  <c r="D66" i="101"/>
  <c r="E65" i="101"/>
  <c r="F64" i="101"/>
  <c r="D63" i="101"/>
  <c r="D62" i="101"/>
  <c r="E61" i="101"/>
  <c r="P60" i="101"/>
  <c r="G60" i="101"/>
  <c r="G59" i="101"/>
  <c r="G58" i="101"/>
  <c r="E57" i="101"/>
  <c r="F60" i="101"/>
  <c r="G70" i="101"/>
  <c r="D57" i="101"/>
  <c r="G62" i="101"/>
  <c r="E64" i="101"/>
  <c r="G69" i="101"/>
  <c r="U72" i="101"/>
  <c r="F74" i="101"/>
  <c r="U38" i="101"/>
  <c r="F59" i="101"/>
  <c r="D61" i="101"/>
  <c r="G66" i="101"/>
  <c r="P69" i="101"/>
  <c r="G71" i="101"/>
  <c r="F73" i="101"/>
  <c r="F75" i="101"/>
  <c r="F58" i="101"/>
  <c r="F67" i="101"/>
  <c r="G72" i="101"/>
  <c r="E76" i="101"/>
  <c r="G63" i="101"/>
  <c r="D65" i="101"/>
  <c r="U66" i="101"/>
  <c r="G68" i="101"/>
  <c r="C27" i="101"/>
  <c r="U32" i="101"/>
  <c r="U35" i="100"/>
  <c r="D76" i="100"/>
  <c r="E75" i="100"/>
  <c r="E74" i="100"/>
  <c r="E73" i="100"/>
  <c r="F72" i="100"/>
  <c r="F71" i="100"/>
  <c r="F70" i="100"/>
  <c r="F69" i="100"/>
  <c r="F68" i="100"/>
  <c r="T67" i="100"/>
  <c r="E67" i="100"/>
  <c r="F66" i="100"/>
  <c r="G65" i="100"/>
  <c r="D64" i="100"/>
  <c r="F63" i="100"/>
  <c r="F62" i="100"/>
  <c r="P61" i="100"/>
  <c r="G61" i="100"/>
  <c r="E60" i="100"/>
  <c r="E59" i="100"/>
  <c r="E58" i="100"/>
  <c r="P57" i="100"/>
  <c r="G57" i="100"/>
  <c r="G76" i="100"/>
  <c r="D75" i="100"/>
  <c r="D74" i="100"/>
  <c r="D73" i="100"/>
  <c r="E72" i="100"/>
  <c r="E71" i="100"/>
  <c r="E70" i="100"/>
  <c r="T69" i="100"/>
  <c r="E69" i="100"/>
  <c r="E68" i="100"/>
  <c r="R67" i="100"/>
  <c r="D67" i="100"/>
  <c r="E66" i="100"/>
  <c r="F65" i="100"/>
  <c r="Q64" i="100"/>
  <c r="Q65" i="100" s="1"/>
  <c r="G64" i="100"/>
  <c r="E63" i="100"/>
  <c r="E62" i="100"/>
  <c r="F61" i="100"/>
  <c r="D60" i="100"/>
  <c r="D59" i="100"/>
  <c r="D58" i="100"/>
  <c r="F57" i="100"/>
  <c r="C55" i="100"/>
  <c r="F76" i="100"/>
  <c r="G75" i="100"/>
  <c r="G74" i="100"/>
  <c r="G73" i="100"/>
  <c r="D72" i="100"/>
  <c r="D71" i="100"/>
  <c r="D70" i="100"/>
  <c r="R69" i="100"/>
  <c r="D69" i="100"/>
  <c r="D68" i="100"/>
  <c r="P67" i="100"/>
  <c r="G67" i="100"/>
  <c r="D66" i="100"/>
  <c r="E65" i="100"/>
  <c r="F64" i="100"/>
  <c r="D63" i="100"/>
  <c r="D62" i="100"/>
  <c r="E61" i="100"/>
  <c r="P60" i="100"/>
  <c r="G60" i="100"/>
  <c r="G59" i="100"/>
  <c r="G58" i="100"/>
  <c r="E57" i="100"/>
  <c r="F58" i="100"/>
  <c r="F60" i="100"/>
  <c r="F67" i="100"/>
  <c r="G70" i="100"/>
  <c r="G72" i="100"/>
  <c r="F74" i="100"/>
  <c r="E76" i="100"/>
  <c r="D57" i="100"/>
  <c r="G62" i="100"/>
  <c r="E64" i="100"/>
  <c r="G69" i="100"/>
  <c r="U72" i="100"/>
  <c r="U38" i="100"/>
  <c r="U28" i="100" s="1"/>
  <c r="F59" i="100"/>
  <c r="D61" i="100"/>
  <c r="G66" i="100"/>
  <c r="P69" i="100"/>
  <c r="G71" i="100"/>
  <c r="F73" i="100"/>
  <c r="F75" i="100"/>
  <c r="C27" i="100"/>
  <c r="U32" i="100"/>
  <c r="U35" i="99"/>
  <c r="D76" i="99"/>
  <c r="E75" i="99"/>
  <c r="E74" i="99"/>
  <c r="E73" i="99"/>
  <c r="F72" i="99"/>
  <c r="F71" i="99"/>
  <c r="F70" i="99"/>
  <c r="F69" i="99"/>
  <c r="F68" i="99"/>
  <c r="E67" i="99"/>
  <c r="F66" i="99"/>
  <c r="G65" i="99"/>
  <c r="D64" i="99"/>
  <c r="F63" i="99"/>
  <c r="F62" i="99"/>
  <c r="G61" i="99"/>
  <c r="G76" i="99"/>
  <c r="D75" i="99"/>
  <c r="D74" i="99"/>
  <c r="D73" i="99"/>
  <c r="E72" i="99"/>
  <c r="E71" i="99"/>
  <c r="E70" i="99"/>
  <c r="E69" i="99"/>
  <c r="E68" i="99"/>
  <c r="D67" i="99"/>
  <c r="E66" i="99"/>
  <c r="F65" i="99"/>
  <c r="G64" i="99"/>
  <c r="E63" i="99"/>
  <c r="E62" i="99"/>
  <c r="F61" i="99"/>
  <c r="D60" i="99"/>
  <c r="F57" i="99"/>
  <c r="C55" i="99"/>
  <c r="F76" i="99"/>
  <c r="G75" i="99"/>
  <c r="G74" i="99"/>
  <c r="G73" i="99"/>
  <c r="D72" i="99"/>
  <c r="D71" i="99"/>
  <c r="D70" i="99"/>
  <c r="D69" i="99"/>
  <c r="D68" i="99"/>
  <c r="G67" i="99"/>
  <c r="D66" i="99"/>
  <c r="E65" i="99"/>
  <c r="F64" i="99"/>
  <c r="D63" i="99"/>
  <c r="D62" i="99"/>
  <c r="E61" i="99"/>
  <c r="F60" i="99"/>
  <c r="F67" i="99"/>
  <c r="G70" i="99"/>
  <c r="G72" i="99"/>
  <c r="F74" i="99"/>
  <c r="E76" i="99"/>
  <c r="G62" i="99"/>
  <c r="E64" i="99"/>
  <c r="G69" i="99"/>
  <c r="H63" i="99"/>
  <c r="I63" i="99" s="1"/>
  <c r="D61" i="99"/>
  <c r="C63" i="99"/>
  <c r="G66" i="99"/>
  <c r="G71" i="99"/>
  <c r="F73" i="99"/>
  <c r="F75" i="99"/>
  <c r="C27" i="99"/>
  <c r="U32" i="99"/>
  <c r="J68" i="98"/>
  <c r="H68" i="98"/>
  <c r="I68" i="98" s="1"/>
  <c r="U35" i="98"/>
  <c r="D76" i="98"/>
  <c r="E75" i="98"/>
  <c r="E74" i="98"/>
  <c r="E73" i="98"/>
  <c r="F72" i="98"/>
  <c r="F71" i="98"/>
  <c r="F70" i="98"/>
  <c r="F69" i="98"/>
  <c r="F68" i="98"/>
  <c r="T67" i="98"/>
  <c r="E67" i="98"/>
  <c r="F66" i="98"/>
  <c r="G65" i="98"/>
  <c r="D64" i="98"/>
  <c r="F63" i="98"/>
  <c r="F62" i="98"/>
  <c r="P61" i="98"/>
  <c r="G61" i="98"/>
  <c r="E60" i="98"/>
  <c r="E59" i="98"/>
  <c r="E58" i="98"/>
  <c r="P57" i="98"/>
  <c r="G57" i="98"/>
  <c r="G76" i="98"/>
  <c r="D75" i="98"/>
  <c r="D74" i="98"/>
  <c r="D73" i="98"/>
  <c r="E72" i="98"/>
  <c r="E71" i="98"/>
  <c r="E70" i="98"/>
  <c r="T69" i="98"/>
  <c r="E69" i="98"/>
  <c r="E68" i="98"/>
  <c r="R67" i="98"/>
  <c r="D67" i="98"/>
  <c r="E66" i="98"/>
  <c r="F65" i="98"/>
  <c r="Q64" i="98"/>
  <c r="Q65" i="98" s="1"/>
  <c r="G64" i="98"/>
  <c r="E63" i="98"/>
  <c r="E62" i="98"/>
  <c r="F61" i="98"/>
  <c r="D60" i="98"/>
  <c r="D59" i="98"/>
  <c r="D58" i="98"/>
  <c r="F57" i="98"/>
  <c r="C55" i="98"/>
  <c r="F76" i="98"/>
  <c r="G75" i="98"/>
  <c r="G74" i="98"/>
  <c r="G73" i="98"/>
  <c r="D72" i="98"/>
  <c r="D71" i="98"/>
  <c r="D70" i="98"/>
  <c r="R69" i="98"/>
  <c r="D69" i="98"/>
  <c r="D68" i="98"/>
  <c r="P67" i="98"/>
  <c r="G67" i="98"/>
  <c r="D66" i="98"/>
  <c r="E65" i="98"/>
  <c r="F64" i="98"/>
  <c r="D63" i="98"/>
  <c r="D62" i="98"/>
  <c r="E61" i="98"/>
  <c r="P60" i="98"/>
  <c r="G60" i="98"/>
  <c r="G59" i="98"/>
  <c r="G58" i="98"/>
  <c r="E57" i="98"/>
  <c r="F58" i="98"/>
  <c r="F60" i="98"/>
  <c r="F67" i="98"/>
  <c r="G70" i="98"/>
  <c r="G72" i="98"/>
  <c r="F74" i="98"/>
  <c r="E76" i="98"/>
  <c r="D57" i="98"/>
  <c r="G62" i="98"/>
  <c r="E64" i="98"/>
  <c r="G69" i="98"/>
  <c r="U72" i="98"/>
  <c r="J63" i="98"/>
  <c r="H63" i="98"/>
  <c r="I63" i="98" s="1"/>
  <c r="U38" i="98"/>
  <c r="U28" i="98" s="1"/>
  <c r="F59" i="98"/>
  <c r="D61" i="98"/>
  <c r="C63" i="98"/>
  <c r="G66" i="98"/>
  <c r="C68" i="98"/>
  <c r="P69" i="98"/>
  <c r="G71" i="98"/>
  <c r="F73" i="98"/>
  <c r="F75" i="98"/>
  <c r="C27" i="98"/>
  <c r="U32" i="98"/>
  <c r="Q35" i="97"/>
  <c r="Q37" i="97" s="1"/>
  <c r="C27" i="97"/>
  <c r="U35" i="97"/>
  <c r="U44" i="97"/>
  <c r="U32" i="97"/>
  <c r="U35" i="96"/>
  <c r="D76" i="96"/>
  <c r="E75" i="96"/>
  <c r="E74" i="96"/>
  <c r="E73" i="96"/>
  <c r="F72" i="96"/>
  <c r="F71" i="96"/>
  <c r="F70" i="96"/>
  <c r="F69" i="96"/>
  <c r="F68" i="96"/>
  <c r="T67" i="96"/>
  <c r="E67" i="96"/>
  <c r="F66" i="96"/>
  <c r="G65" i="96"/>
  <c r="D64" i="96"/>
  <c r="F63" i="96"/>
  <c r="F62" i="96"/>
  <c r="P61" i="96"/>
  <c r="G61" i="96"/>
  <c r="E60" i="96"/>
  <c r="E59" i="96"/>
  <c r="E58" i="96"/>
  <c r="P57" i="96"/>
  <c r="G57" i="96"/>
  <c r="G76" i="96"/>
  <c r="D75" i="96"/>
  <c r="D74" i="96"/>
  <c r="D73" i="96"/>
  <c r="E72" i="96"/>
  <c r="E71" i="96"/>
  <c r="E70" i="96"/>
  <c r="T69" i="96"/>
  <c r="E69" i="96"/>
  <c r="E68" i="96"/>
  <c r="R67" i="96"/>
  <c r="D67" i="96"/>
  <c r="E66" i="96"/>
  <c r="F65" i="96"/>
  <c r="Q64" i="96"/>
  <c r="Q65" i="96" s="1"/>
  <c r="G64" i="96"/>
  <c r="E63" i="96"/>
  <c r="E62" i="96"/>
  <c r="F61" i="96"/>
  <c r="D60" i="96"/>
  <c r="D59" i="96"/>
  <c r="D58" i="96"/>
  <c r="F57" i="96"/>
  <c r="C55" i="96"/>
  <c r="F76" i="96"/>
  <c r="G75" i="96"/>
  <c r="G74" i="96"/>
  <c r="G73" i="96"/>
  <c r="D72" i="96"/>
  <c r="D71" i="96"/>
  <c r="D70" i="96"/>
  <c r="R69" i="96"/>
  <c r="D69" i="96"/>
  <c r="D68" i="96"/>
  <c r="P67" i="96"/>
  <c r="G67" i="96"/>
  <c r="D66" i="96"/>
  <c r="E65" i="96"/>
  <c r="F64" i="96"/>
  <c r="D63" i="96"/>
  <c r="D62" i="96"/>
  <c r="E61" i="96"/>
  <c r="P60" i="96"/>
  <c r="G60" i="96"/>
  <c r="G59" i="96"/>
  <c r="G58" i="96"/>
  <c r="E57" i="96"/>
  <c r="F58" i="96"/>
  <c r="F60" i="96"/>
  <c r="F67" i="96"/>
  <c r="G70" i="96"/>
  <c r="G72" i="96"/>
  <c r="F74" i="96"/>
  <c r="E76" i="96"/>
  <c r="J68" i="96"/>
  <c r="H68" i="96"/>
  <c r="I68" i="96" s="1"/>
  <c r="D57" i="96"/>
  <c r="G62" i="96"/>
  <c r="E64" i="96"/>
  <c r="G69" i="96"/>
  <c r="U72" i="96"/>
  <c r="J63" i="96"/>
  <c r="H63" i="96"/>
  <c r="I63" i="96" s="1"/>
  <c r="U38" i="96"/>
  <c r="U28" i="96" s="1"/>
  <c r="F59" i="96"/>
  <c r="D61" i="96"/>
  <c r="C63" i="96"/>
  <c r="G66" i="96"/>
  <c r="C68" i="96"/>
  <c r="P69" i="96"/>
  <c r="G71" i="96"/>
  <c r="F73" i="96"/>
  <c r="F75" i="96"/>
  <c r="C27" i="96"/>
  <c r="U32" i="96"/>
  <c r="Q35" i="95"/>
  <c r="C27" i="95"/>
  <c r="U35" i="95"/>
  <c r="G58" i="95"/>
  <c r="G60" i="95"/>
  <c r="E61" i="95"/>
  <c r="D62" i="95"/>
  <c r="D63" i="95"/>
  <c r="H66" i="95"/>
  <c r="I66" i="95" s="1"/>
  <c r="G67" i="95"/>
  <c r="D68" i="95"/>
  <c r="D69" i="95"/>
  <c r="H71" i="95"/>
  <c r="I71" i="95" s="1"/>
  <c r="H72" i="95"/>
  <c r="I72" i="95" s="1"/>
  <c r="G73" i="95"/>
  <c r="G74" i="95"/>
  <c r="G75" i="95"/>
  <c r="D76" i="95"/>
  <c r="E75" i="95"/>
  <c r="E74" i="95"/>
  <c r="E73" i="95"/>
  <c r="F72" i="95"/>
  <c r="F71" i="95"/>
  <c r="F70" i="95"/>
  <c r="F69" i="95"/>
  <c r="F68" i="95"/>
  <c r="E67" i="95"/>
  <c r="F66" i="95"/>
  <c r="G65" i="95"/>
  <c r="D64" i="95"/>
  <c r="F63" i="95"/>
  <c r="F62" i="95"/>
  <c r="G61" i="95"/>
  <c r="E60" i="95"/>
  <c r="E58" i="95"/>
  <c r="G57" i="95"/>
  <c r="G76" i="95"/>
  <c r="D75" i="95"/>
  <c r="D74" i="95"/>
  <c r="D73" i="95"/>
  <c r="E72" i="95"/>
  <c r="E71" i="95"/>
  <c r="E70" i="95"/>
  <c r="E69" i="95"/>
  <c r="E68" i="95"/>
  <c r="D67" i="95"/>
  <c r="E66" i="95"/>
  <c r="F65" i="95"/>
  <c r="G64" i="95"/>
  <c r="E63" i="95"/>
  <c r="E62" i="95"/>
  <c r="F61" i="95"/>
  <c r="D60" i="95"/>
  <c r="D58" i="95"/>
  <c r="F57" i="95"/>
  <c r="C55" i="95"/>
  <c r="D57" i="95"/>
  <c r="G62" i="95"/>
  <c r="G63" i="95"/>
  <c r="E64" i="95"/>
  <c r="D65" i="95"/>
  <c r="C66" i="95"/>
  <c r="G68" i="95"/>
  <c r="G69" i="95"/>
  <c r="C71" i="95"/>
  <c r="C72" i="95"/>
  <c r="U32" i="95"/>
  <c r="F60" i="94"/>
  <c r="D61" i="94"/>
  <c r="G76" i="94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E63" i="94"/>
  <c r="E62" i="94"/>
  <c r="F61" i="94"/>
  <c r="D60" i="94"/>
  <c r="D59" i="94"/>
  <c r="D58" i="94"/>
  <c r="F57" i="94"/>
  <c r="C55" i="94"/>
  <c r="F76" i="94"/>
  <c r="G75" i="94"/>
  <c r="G74" i="94"/>
  <c r="G73" i="94"/>
  <c r="D72" i="94"/>
  <c r="D71" i="94"/>
  <c r="D70" i="94"/>
  <c r="R69" i="94"/>
  <c r="D69" i="94"/>
  <c r="D68" i="94"/>
  <c r="P67" i="94"/>
  <c r="G67" i="94"/>
  <c r="D66" i="94"/>
  <c r="E65" i="94"/>
  <c r="F64" i="94"/>
  <c r="D63" i="94"/>
  <c r="D62" i="94"/>
  <c r="E61" i="94"/>
  <c r="P60" i="94"/>
  <c r="G60" i="94"/>
  <c r="G59" i="94"/>
  <c r="G58" i="94"/>
  <c r="E57" i="94"/>
  <c r="D76" i="94"/>
  <c r="E75" i="94"/>
  <c r="E74" i="94"/>
  <c r="E73" i="94"/>
  <c r="F72" i="94"/>
  <c r="F71" i="94"/>
  <c r="F70" i="94"/>
  <c r="T67" i="94"/>
  <c r="E67" i="94"/>
  <c r="F66" i="94"/>
  <c r="G65" i="94"/>
  <c r="P61" i="94"/>
  <c r="E60" i="94"/>
  <c r="E59" i="94"/>
  <c r="E58" i="94"/>
  <c r="G57" i="94"/>
  <c r="U38" i="94"/>
  <c r="U28" i="94" s="1"/>
  <c r="D64" i="94"/>
  <c r="F62" i="94"/>
  <c r="P57" i="94"/>
  <c r="E76" i="94"/>
  <c r="F74" i="94"/>
  <c r="F73" i="94"/>
  <c r="G71" i="94"/>
  <c r="P69" i="94"/>
  <c r="G66" i="94"/>
  <c r="U72" i="94"/>
  <c r="G69" i="94"/>
  <c r="G68" i="94"/>
  <c r="U66" i="94"/>
  <c r="D65" i="94"/>
  <c r="E64" i="94"/>
  <c r="G63" i="94"/>
  <c r="G62" i="94"/>
  <c r="D57" i="94"/>
  <c r="F69" i="94"/>
  <c r="F68" i="94"/>
  <c r="F63" i="94"/>
  <c r="G61" i="94"/>
  <c r="F75" i="94"/>
  <c r="G72" i="94"/>
  <c r="G70" i="94"/>
  <c r="F67" i="94"/>
  <c r="F59" i="94"/>
  <c r="U32" i="94"/>
  <c r="U35" i="94"/>
  <c r="C27" i="94"/>
  <c r="J68" i="93"/>
  <c r="H68" i="93"/>
  <c r="I68" i="93" s="1"/>
  <c r="C68" i="93"/>
  <c r="U38" i="93"/>
  <c r="F59" i="93"/>
  <c r="D61" i="93"/>
  <c r="G66" i="93"/>
  <c r="P69" i="93"/>
  <c r="G71" i="93"/>
  <c r="F73" i="93"/>
  <c r="F75" i="93"/>
  <c r="J62" i="93"/>
  <c r="H62" i="93"/>
  <c r="I62" i="93" s="1"/>
  <c r="J69" i="93"/>
  <c r="H69" i="93"/>
  <c r="I69" i="93" s="1"/>
  <c r="G63" i="93"/>
  <c r="D65" i="93"/>
  <c r="U66" i="93"/>
  <c r="U35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D64" i="93"/>
  <c r="F63" i="93"/>
  <c r="F62" i="93"/>
  <c r="P61" i="93"/>
  <c r="G61" i="93"/>
  <c r="E60" i="93"/>
  <c r="E59" i="93"/>
  <c r="E58" i="93"/>
  <c r="P57" i="93"/>
  <c r="G57" i="93"/>
  <c r="U28" i="93"/>
  <c r="G76" i="93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E63" i="93"/>
  <c r="E62" i="93"/>
  <c r="F61" i="93"/>
  <c r="D60" i="93"/>
  <c r="D59" i="93"/>
  <c r="D58" i="93"/>
  <c r="F57" i="93"/>
  <c r="C55" i="93"/>
  <c r="F76" i="93"/>
  <c r="G75" i="93"/>
  <c r="G74" i="93"/>
  <c r="G73" i="93"/>
  <c r="D72" i="93"/>
  <c r="D71" i="93"/>
  <c r="D70" i="93"/>
  <c r="R69" i="93"/>
  <c r="D69" i="93"/>
  <c r="D68" i="93"/>
  <c r="P67" i="93"/>
  <c r="G67" i="93"/>
  <c r="D66" i="93"/>
  <c r="E65" i="93"/>
  <c r="F64" i="93"/>
  <c r="D63" i="93"/>
  <c r="D62" i="93"/>
  <c r="E61" i="93"/>
  <c r="P60" i="93"/>
  <c r="G60" i="93"/>
  <c r="G59" i="93"/>
  <c r="G58" i="93"/>
  <c r="E57" i="93"/>
  <c r="F58" i="93"/>
  <c r="F60" i="93"/>
  <c r="C62" i="93"/>
  <c r="F67" i="93"/>
  <c r="C69" i="93"/>
  <c r="G70" i="93"/>
  <c r="G72" i="93"/>
  <c r="F74" i="93"/>
  <c r="E76" i="93"/>
  <c r="C27" i="93"/>
  <c r="U32" i="93"/>
  <c r="J63" i="92"/>
  <c r="H63" i="92"/>
  <c r="I63" i="92" s="1"/>
  <c r="C63" i="92"/>
  <c r="J66" i="92"/>
  <c r="H66" i="92"/>
  <c r="I66" i="92" s="1"/>
  <c r="J68" i="92"/>
  <c r="H68" i="92"/>
  <c r="I68" i="92" s="1"/>
  <c r="U35" i="92"/>
  <c r="D76" i="92"/>
  <c r="E75" i="92"/>
  <c r="E74" i="92"/>
  <c r="E73" i="92"/>
  <c r="F72" i="92"/>
  <c r="F71" i="92"/>
  <c r="F70" i="92"/>
  <c r="F69" i="92"/>
  <c r="F68" i="92"/>
  <c r="T67" i="92"/>
  <c r="E67" i="92"/>
  <c r="F66" i="92"/>
  <c r="G65" i="92"/>
  <c r="D64" i="92"/>
  <c r="F63" i="92"/>
  <c r="F62" i="92"/>
  <c r="P61" i="92"/>
  <c r="G61" i="92"/>
  <c r="E60" i="92"/>
  <c r="E59" i="92"/>
  <c r="E58" i="92"/>
  <c r="P57" i="92"/>
  <c r="G57" i="92"/>
  <c r="U28" i="92"/>
  <c r="G76" i="92"/>
  <c r="D75" i="92"/>
  <c r="D74" i="92"/>
  <c r="D73" i="92"/>
  <c r="E72" i="92"/>
  <c r="E71" i="92"/>
  <c r="E70" i="92"/>
  <c r="T69" i="92"/>
  <c r="E69" i="92"/>
  <c r="E68" i="92"/>
  <c r="R67" i="92"/>
  <c r="D67" i="92"/>
  <c r="E66" i="92"/>
  <c r="F65" i="92"/>
  <c r="Q64" i="92"/>
  <c r="Q65" i="92" s="1"/>
  <c r="G64" i="92"/>
  <c r="E63" i="92"/>
  <c r="E62" i="92"/>
  <c r="F61" i="92"/>
  <c r="D60" i="92"/>
  <c r="D59" i="92"/>
  <c r="D58" i="92"/>
  <c r="F57" i="92"/>
  <c r="C55" i="92"/>
  <c r="F76" i="92"/>
  <c r="G75" i="92"/>
  <c r="G74" i="92"/>
  <c r="G73" i="92"/>
  <c r="D72" i="92"/>
  <c r="D71" i="92"/>
  <c r="D70" i="92"/>
  <c r="R69" i="92"/>
  <c r="D69" i="92"/>
  <c r="D68" i="92"/>
  <c r="P67" i="92"/>
  <c r="G67" i="92"/>
  <c r="D66" i="92"/>
  <c r="E65" i="92"/>
  <c r="F64" i="92"/>
  <c r="D63" i="92"/>
  <c r="D62" i="92"/>
  <c r="E61" i="92"/>
  <c r="P60" i="92"/>
  <c r="G60" i="92"/>
  <c r="G59" i="92"/>
  <c r="G58" i="92"/>
  <c r="E57" i="92"/>
  <c r="F58" i="92"/>
  <c r="F60" i="92"/>
  <c r="F67" i="92"/>
  <c r="G70" i="92"/>
  <c r="G72" i="92"/>
  <c r="F74" i="92"/>
  <c r="E76" i="92"/>
  <c r="J71" i="92"/>
  <c r="H71" i="92"/>
  <c r="I71" i="92" s="1"/>
  <c r="D57" i="92"/>
  <c r="G62" i="92"/>
  <c r="E64" i="92"/>
  <c r="C66" i="92"/>
  <c r="G69" i="92"/>
  <c r="C71" i="92"/>
  <c r="U72" i="92"/>
  <c r="C27" i="92"/>
  <c r="U32" i="92"/>
  <c r="D76" i="91"/>
  <c r="E75" i="91"/>
  <c r="E74" i="91"/>
  <c r="E73" i="91"/>
  <c r="F72" i="91"/>
  <c r="F71" i="91"/>
  <c r="F70" i="91"/>
  <c r="F69" i="91"/>
  <c r="F68" i="91"/>
  <c r="E67" i="91"/>
  <c r="F66" i="91"/>
  <c r="G65" i="91"/>
  <c r="D64" i="91"/>
  <c r="F63" i="91"/>
  <c r="F62" i="91"/>
  <c r="G61" i="91"/>
  <c r="E60" i="91"/>
  <c r="E59" i="91"/>
  <c r="E58" i="91"/>
  <c r="G57" i="91"/>
  <c r="G76" i="91"/>
  <c r="D75" i="91"/>
  <c r="D74" i="91"/>
  <c r="D73" i="91"/>
  <c r="E72" i="91"/>
  <c r="E71" i="91"/>
  <c r="E70" i="91"/>
  <c r="E69" i="91"/>
  <c r="E68" i="91"/>
  <c r="D67" i="91"/>
  <c r="E66" i="91"/>
  <c r="F65" i="91"/>
  <c r="G64" i="91"/>
  <c r="E63" i="91"/>
  <c r="E62" i="91"/>
  <c r="F61" i="91"/>
  <c r="D60" i="91"/>
  <c r="D59" i="91"/>
  <c r="D58" i="91"/>
  <c r="F57" i="91"/>
  <c r="C55" i="91"/>
  <c r="G63" i="91"/>
  <c r="E64" i="91"/>
  <c r="D65" i="91"/>
  <c r="G68" i="91"/>
  <c r="E57" i="91"/>
  <c r="F64" i="91"/>
  <c r="E65" i="91"/>
  <c r="D66" i="91"/>
  <c r="D70" i="91"/>
  <c r="D71" i="91"/>
  <c r="D72" i="91"/>
  <c r="D57" i="91"/>
  <c r="G62" i="91"/>
  <c r="G69" i="91"/>
  <c r="F58" i="91"/>
  <c r="F59" i="91"/>
  <c r="F60" i="91"/>
  <c r="D61" i="91"/>
  <c r="G66" i="91"/>
  <c r="F67" i="91"/>
  <c r="G70" i="91"/>
  <c r="G71" i="91"/>
  <c r="G72" i="91"/>
  <c r="F73" i="91"/>
  <c r="F74" i="91"/>
  <c r="F75" i="91"/>
  <c r="E76" i="91"/>
  <c r="Q35" i="91"/>
  <c r="C27" i="91"/>
  <c r="U35" i="91"/>
  <c r="G58" i="91"/>
  <c r="G59" i="91"/>
  <c r="G60" i="91"/>
  <c r="E61" i="91"/>
  <c r="D62" i="91"/>
  <c r="D63" i="91"/>
  <c r="G67" i="91"/>
  <c r="D68" i="91"/>
  <c r="D69" i="91"/>
  <c r="G73" i="91"/>
  <c r="G74" i="91"/>
  <c r="G75" i="91"/>
  <c r="F76" i="91"/>
  <c r="U32" i="91"/>
  <c r="D76" i="90"/>
  <c r="E75" i="90"/>
  <c r="E74" i="90"/>
  <c r="E73" i="90"/>
  <c r="F72" i="90"/>
  <c r="F71" i="90"/>
  <c r="F70" i="90"/>
  <c r="F69" i="90"/>
  <c r="F68" i="90"/>
  <c r="E67" i="90"/>
  <c r="F66" i="90"/>
  <c r="G65" i="90"/>
  <c r="D64" i="90"/>
  <c r="F63" i="90"/>
  <c r="F62" i="90"/>
  <c r="G61" i="90"/>
  <c r="E60" i="90"/>
  <c r="E59" i="90"/>
  <c r="E58" i="90"/>
  <c r="G57" i="90"/>
  <c r="G76" i="90"/>
  <c r="D75" i="90"/>
  <c r="D74" i="90"/>
  <c r="D73" i="90"/>
  <c r="E72" i="90"/>
  <c r="E71" i="90"/>
  <c r="E70" i="90"/>
  <c r="E69" i="90"/>
  <c r="E68" i="90"/>
  <c r="D67" i="90"/>
  <c r="E66" i="90"/>
  <c r="F65" i="90"/>
  <c r="G64" i="90"/>
  <c r="E63" i="90"/>
  <c r="F61" i="90"/>
  <c r="D60" i="90"/>
  <c r="D59" i="90"/>
  <c r="D58" i="90"/>
  <c r="F57" i="90"/>
  <c r="C55" i="90"/>
  <c r="F76" i="90"/>
  <c r="G75" i="90"/>
  <c r="G74" i="90"/>
  <c r="G73" i="90"/>
  <c r="D72" i="90"/>
  <c r="D71" i="90"/>
  <c r="D70" i="90"/>
  <c r="D69" i="90"/>
  <c r="D68" i="90"/>
  <c r="G67" i="90"/>
  <c r="D66" i="90"/>
  <c r="E65" i="90"/>
  <c r="F64" i="90"/>
  <c r="D63" i="90"/>
  <c r="E61" i="90"/>
  <c r="G60" i="90"/>
  <c r="G59" i="90"/>
  <c r="G58" i="90"/>
  <c r="E57" i="90"/>
  <c r="F60" i="90"/>
  <c r="F74" i="90"/>
  <c r="E76" i="90"/>
  <c r="E64" i="90"/>
  <c r="G69" i="90"/>
  <c r="F58" i="90"/>
  <c r="G70" i="90"/>
  <c r="U38" i="90"/>
  <c r="F59" i="90"/>
  <c r="D61" i="90"/>
  <c r="G66" i="90"/>
  <c r="G71" i="90"/>
  <c r="F73" i="90"/>
  <c r="F75" i="90"/>
  <c r="F67" i="90"/>
  <c r="G72" i="90"/>
  <c r="G63" i="90"/>
  <c r="D65" i="90"/>
  <c r="G68" i="90"/>
  <c r="C27" i="90"/>
  <c r="U32" i="90"/>
  <c r="J68" i="89"/>
  <c r="H68" i="89"/>
  <c r="I68" i="89" s="1"/>
  <c r="C68" i="89"/>
  <c r="J62" i="89"/>
  <c r="H62" i="89"/>
  <c r="I62" i="89" s="1"/>
  <c r="U38" i="89"/>
  <c r="F59" i="89"/>
  <c r="D61" i="89"/>
  <c r="G66" i="89"/>
  <c r="G71" i="89"/>
  <c r="F73" i="89"/>
  <c r="F75" i="89"/>
  <c r="G69" i="89"/>
  <c r="G63" i="89"/>
  <c r="D65" i="89"/>
  <c r="D76" i="89"/>
  <c r="E75" i="89"/>
  <c r="E74" i="89"/>
  <c r="E73" i="89"/>
  <c r="F72" i="89"/>
  <c r="F71" i="89"/>
  <c r="F70" i="89"/>
  <c r="F69" i="89"/>
  <c r="F68" i="89"/>
  <c r="E67" i="89"/>
  <c r="F66" i="89"/>
  <c r="G65" i="89"/>
  <c r="D64" i="89"/>
  <c r="F63" i="89"/>
  <c r="F62" i="89"/>
  <c r="G61" i="89"/>
  <c r="E60" i="89"/>
  <c r="E59" i="89"/>
  <c r="E58" i="89"/>
  <c r="G57" i="89"/>
  <c r="G76" i="89"/>
  <c r="D75" i="89"/>
  <c r="D74" i="89"/>
  <c r="D73" i="89"/>
  <c r="E72" i="89"/>
  <c r="E71" i="89"/>
  <c r="E70" i="89"/>
  <c r="E69" i="89"/>
  <c r="E68" i="89"/>
  <c r="D67" i="89"/>
  <c r="E66" i="89"/>
  <c r="F65" i="89"/>
  <c r="G64" i="89"/>
  <c r="E63" i="89"/>
  <c r="E62" i="89"/>
  <c r="F61" i="89"/>
  <c r="D60" i="89"/>
  <c r="D59" i="89"/>
  <c r="D58" i="89"/>
  <c r="F57" i="89"/>
  <c r="C55" i="89"/>
  <c r="F76" i="89"/>
  <c r="G75" i="89"/>
  <c r="G74" i="89"/>
  <c r="G73" i="89"/>
  <c r="D72" i="89"/>
  <c r="D71" i="89"/>
  <c r="D70" i="89"/>
  <c r="D69" i="89"/>
  <c r="D68" i="89"/>
  <c r="G67" i="89"/>
  <c r="D66" i="89"/>
  <c r="E65" i="89"/>
  <c r="F64" i="89"/>
  <c r="D63" i="89"/>
  <c r="D62" i="89"/>
  <c r="E61" i="89"/>
  <c r="G60" i="89"/>
  <c r="G59" i="89"/>
  <c r="G58" i="89"/>
  <c r="E57" i="89"/>
  <c r="F58" i="89"/>
  <c r="F60" i="89"/>
  <c r="C62" i="89"/>
  <c r="F67" i="89"/>
  <c r="G70" i="89"/>
  <c r="G72" i="89"/>
  <c r="F74" i="89"/>
  <c r="E76" i="89"/>
  <c r="C27" i="89"/>
  <c r="U32" i="89"/>
  <c r="F58" i="88"/>
  <c r="F60" i="88"/>
  <c r="F67" i="88"/>
  <c r="G70" i="88"/>
  <c r="G72" i="88"/>
  <c r="F74" i="88"/>
  <c r="E76" i="88"/>
  <c r="D57" i="88"/>
  <c r="G62" i="88"/>
  <c r="E64" i="88"/>
  <c r="G69" i="88"/>
  <c r="U38" i="88"/>
  <c r="F59" i="88"/>
  <c r="D61" i="88"/>
  <c r="G66" i="88"/>
  <c r="G71" i="88"/>
  <c r="F73" i="88"/>
  <c r="D76" i="88"/>
  <c r="E75" i="88"/>
  <c r="E74" i="88"/>
  <c r="E73" i="88"/>
  <c r="F72" i="88"/>
  <c r="F71" i="88"/>
  <c r="F70" i="88"/>
  <c r="F69" i="88"/>
  <c r="F68" i="88"/>
  <c r="E67" i="88"/>
  <c r="F66" i="88"/>
  <c r="G65" i="88"/>
  <c r="D64" i="88"/>
  <c r="F63" i="88"/>
  <c r="F62" i="88"/>
  <c r="G61" i="88"/>
  <c r="E60" i="88"/>
  <c r="E59" i="88"/>
  <c r="E58" i="88"/>
  <c r="G57" i="88"/>
  <c r="G76" i="88"/>
  <c r="D75" i="88"/>
  <c r="D74" i="88"/>
  <c r="D73" i="88"/>
  <c r="E72" i="88"/>
  <c r="E71" i="88"/>
  <c r="E70" i="88"/>
  <c r="E69" i="88"/>
  <c r="E68" i="88"/>
  <c r="D67" i="88"/>
  <c r="E66" i="88"/>
  <c r="F65" i="88"/>
  <c r="G64" i="88"/>
  <c r="E63" i="88"/>
  <c r="E62" i="88"/>
  <c r="F61" i="88"/>
  <c r="D60" i="88"/>
  <c r="D59" i="88"/>
  <c r="D58" i="88"/>
  <c r="F57" i="88"/>
  <c r="C55" i="88"/>
  <c r="F76" i="88"/>
  <c r="G75" i="88"/>
  <c r="G74" i="88"/>
  <c r="G73" i="88"/>
  <c r="D72" i="88"/>
  <c r="D71" i="88"/>
  <c r="D70" i="88"/>
  <c r="D69" i="88"/>
  <c r="D68" i="88"/>
  <c r="G67" i="88"/>
  <c r="D66" i="88"/>
  <c r="E65" i="88"/>
  <c r="F64" i="88"/>
  <c r="D63" i="88"/>
  <c r="D62" i="88"/>
  <c r="E61" i="88"/>
  <c r="G60" i="88"/>
  <c r="G59" i="88"/>
  <c r="G58" i="88"/>
  <c r="E57" i="88"/>
  <c r="G63" i="88"/>
  <c r="D65" i="88"/>
  <c r="G68" i="88"/>
  <c r="C27" i="88"/>
  <c r="U32" i="88"/>
  <c r="J68" i="87"/>
  <c r="H68" i="87"/>
  <c r="I68" i="87" s="1"/>
  <c r="C68" i="87"/>
  <c r="G62" i="87"/>
  <c r="U38" i="87"/>
  <c r="F59" i="87"/>
  <c r="D61" i="87"/>
  <c r="G66" i="87"/>
  <c r="G71" i="87"/>
  <c r="F73" i="87"/>
  <c r="F75" i="87"/>
  <c r="D57" i="87"/>
  <c r="E64" i="87"/>
  <c r="G69" i="87"/>
  <c r="G63" i="87"/>
  <c r="D65" i="87"/>
  <c r="D76" i="87"/>
  <c r="E75" i="87"/>
  <c r="E74" i="87"/>
  <c r="E73" i="87"/>
  <c r="F72" i="87"/>
  <c r="F71" i="87"/>
  <c r="F70" i="87"/>
  <c r="F69" i="87"/>
  <c r="F68" i="87"/>
  <c r="E67" i="87"/>
  <c r="F66" i="87"/>
  <c r="G65" i="87"/>
  <c r="D64" i="87"/>
  <c r="F63" i="87"/>
  <c r="F62" i="87"/>
  <c r="G61" i="87"/>
  <c r="E60" i="87"/>
  <c r="E59" i="87"/>
  <c r="E58" i="87"/>
  <c r="G57" i="87"/>
  <c r="G76" i="87"/>
  <c r="D75" i="87"/>
  <c r="D74" i="87"/>
  <c r="D73" i="87"/>
  <c r="E72" i="87"/>
  <c r="E71" i="87"/>
  <c r="E70" i="87"/>
  <c r="E69" i="87"/>
  <c r="E68" i="87"/>
  <c r="D67" i="87"/>
  <c r="E66" i="87"/>
  <c r="F65" i="87"/>
  <c r="G64" i="87"/>
  <c r="E63" i="87"/>
  <c r="E62" i="87"/>
  <c r="F61" i="87"/>
  <c r="D60" i="87"/>
  <c r="D59" i="87"/>
  <c r="D58" i="87"/>
  <c r="F57" i="87"/>
  <c r="C55" i="87"/>
  <c r="F76" i="87"/>
  <c r="G75" i="87"/>
  <c r="G74" i="87"/>
  <c r="G73" i="87"/>
  <c r="D72" i="87"/>
  <c r="D71" i="87"/>
  <c r="D70" i="87"/>
  <c r="D69" i="87"/>
  <c r="D68" i="87"/>
  <c r="G67" i="87"/>
  <c r="D66" i="87"/>
  <c r="E65" i="87"/>
  <c r="F64" i="87"/>
  <c r="D63" i="87"/>
  <c r="D62" i="87"/>
  <c r="E61" i="87"/>
  <c r="G60" i="87"/>
  <c r="G59" i="87"/>
  <c r="G58" i="87"/>
  <c r="E57" i="87"/>
  <c r="F58" i="87"/>
  <c r="F60" i="87"/>
  <c r="F67" i="87"/>
  <c r="G70" i="87"/>
  <c r="G72" i="87"/>
  <c r="F74" i="87"/>
  <c r="E76" i="87"/>
  <c r="C27" i="87"/>
  <c r="U32" i="87"/>
  <c r="U50" i="86"/>
  <c r="P31" i="86" s="1"/>
  <c r="C27" i="86"/>
  <c r="U32" i="86"/>
  <c r="U35" i="86"/>
  <c r="U44" i="86"/>
  <c r="Q35" i="86" s="1"/>
  <c r="Q37" i="86" s="1"/>
  <c r="E63" i="119" l="1"/>
  <c r="F59" i="119"/>
  <c r="D59" i="105"/>
  <c r="U50" i="105"/>
  <c r="P31" i="105" s="1"/>
  <c r="G59" i="105"/>
  <c r="E59" i="105"/>
  <c r="G63" i="119"/>
  <c r="H63" i="119" s="1"/>
  <c r="I63" i="119" s="1"/>
  <c r="J63" i="119" s="1"/>
  <c r="Q37" i="119"/>
  <c r="U38" i="119" s="1"/>
  <c r="G59" i="119"/>
  <c r="D59" i="119"/>
  <c r="E59" i="119"/>
  <c r="G62" i="119"/>
  <c r="E64" i="119"/>
  <c r="E57" i="119"/>
  <c r="G68" i="119"/>
  <c r="D57" i="119"/>
  <c r="D66" i="119"/>
  <c r="E65" i="119"/>
  <c r="F64" i="119"/>
  <c r="Q37" i="105"/>
  <c r="D59" i="95"/>
  <c r="H70" i="95"/>
  <c r="I70" i="95" s="1"/>
  <c r="C70" i="95"/>
  <c r="E59" i="95"/>
  <c r="G59" i="95"/>
  <c r="U60" i="95" s="1"/>
  <c r="Q37" i="95"/>
  <c r="U38" i="95" s="1"/>
  <c r="U50" i="95"/>
  <c r="P31" i="95" s="1"/>
  <c r="Q37" i="88"/>
  <c r="Q37" i="91"/>
  <c r="U38" i="91" s="1"/>
  <c r="D57" i="89"/>
  <c r="Q37" i="89"/>
  <c r="Q37" i="90"/>
  <c r="G62" i="90"/>
  <c r="D57" i="90"/>
  <c r="E62" i="90"/>
  <c r="Q37" i="87"/>
  <c r="E57" i="99"/>
  <c r="G60" i="99"/>
  <c r="H60" i="99" s="1"/>
  <c r="I60" i="99" s="1"/>
  <c r="J60" i="99" s="1"/>
  <c r="G58" i="99"/>
  <c r="H57" i="99" s="1"/>
  <c r="I57" i="99" s="1"/>
  <c r="D59" i="99"/>
  <c r="F58" i="99"/>
  <c r="E58" i="99"/>
  <c r="E59" i="99"/>
  <c r="F59" i="99"/>
  <c r="C68" i="99"/>
  <c r="D57" i="99"/>
  <c r="J57" i="99" s="1"/>
  <c r="U50" i="99"/>
  <c r="P31" i="99" s="1"/>
  <c r="H68" i="99"/>
  <c r="I68" i="99" s="1"/>
  <c r="Q37" i="99"/>
  <c r="U38" i="99" s="1"/>
  <c r="D75" i="123"/>
  <c r="D76" i="123"/>
  <c r="G58" i="123"/>
  <c r="C58" i="123" s="1"/>
  <c r="D68" i="123"/>
  <c r="G63" i="123"/>
  <c r="C63" i="123" s="1"/>
  <c r="D72" i="123"/>
  <c r="F75" i="123"/>
  <c r="G73" i="123"/>
  <c r="C73" i="123" s="1"/>
  <c r="F59" i="123"/>
  <c r="G75" i="123"/>
  <c r="J75" i="123" s="1"/>
  <c r="D58" i="123"/>
  <c r="E68" i="123"/>
  <c r="E72" i="123"/>
  <c r="G72" i="123"/>
  <c r="J72" i="123" s="1"/>
  <c r="F62" i="123"/>
  <c r="G57" i="123"/>
  <c r="C57" i="123" s="1"/>
  <c r="F67" i="123"/>
  <c r="E74" i="123"/>
  <c r="F58" i="123"/>
  <c r="C55" i="123"/>
  <c r="E58" i="123"/>
  <c r="G71" i="123"/>
  <c r="H71" i="123" s="1"/>
  <c r="I71" i="123" s="1"/>
  <c r="E57" i="123"/>
  <c r="F57" i="123"/>
  <c r="E60" i="123"/>
  <c r="D61" i="123"/>
  <c r="G60" i="123"/>
  <c r="J60" i="123" s="1"/>
  <c r="D60" i="123"/>
  <c r="F63" i="123"/>
  <c r="E64" i="123"/>
  <c r="D62" i="123"/>
  <c r="E63" i="123"/>
  <c r="G65" i="123"/>
  <c r="J65" i="123" s="1"/>
  <c r="D63" i="123"/>
  <c r="G64" i="123"/>
  <c r="C64" i="123" s="1"/>
  <c r="F68" i="123"/>
  <c r="E65" i="123"/>
  <c r="F65" i="123"/>
  <c r="F70" i="123"/>
  <c r="G67" i="123"/>
  <c r="J67" i="123" s="1"/>
  <c r="D67" i="123"/>
  <c r="E73" i="123"/>
  <c r="D70" i="123"/>
  <c r="F61" i="123"/>
  <c r="E70" i="123"/>
  <c r="G61" i="123"/>
  <c r="C61" i="123" s="1"/>
  <c r="F71" i="123"/>
  <c r="G68" i="123"/>
  <c r="E76" i="123"/>
  <c r="E61" i="123"/>
  <c r="D71" i="123"/>
  <c r="E62" i="123"/>
  <c r="E71" i="123"/>
  <c r="F72" i="123"/>
  <c r="G66" i="123"/>
  <c r="J66" i="123" s="1"/>
  <c r="G70" i="123"/>
  <c r="C70" i="123" s="1"/>
  <c r="F64" i="123"/>
  <c r="G74" i="123"/>
  <c r="J74" i="123" s="1"/>
  <c r="D74" i="123"/>
  <c r="D64" i="123"/>
  <c r="E75" i="123"/>
  <c r="F60" i="123"/>
  <c r="D66" i="123"/>
  <c r="F76" i="123"/>
  <c r="E66" i="123"/>
  <c r="G76" i="123"/>
  <c r="H76" i="123" s="1"/>
  <c r="I76" i="123" s="1"/>
  <c r="F66" i="123"/>
  <c r="G62" i="123"/>
  <c r="H62" i="123" s="1"/>
  <c r="I62" i="123" s="1"/>
  <c r="U50" i="123"/>
  <c r="P31" i="123" s="1"/>
  <c r="E67" i="123"/>
  <c r="D65" i="123"/>
  <c r="D57" i="123"/>
  <c r="Q35" i="123"/>
  <c r="Q37" i="123" s="1"/>
  <c r="U38" i="123" s="1"/>
  <c r="G59" i="123"/>
  <c r="D69" i="123"/>
  <c r="D59" i="123"/>
  <c r="E69" i="123"/>
  <c r="E59" i="123"/>
  <c r="F69" i="123"/>
  <c r="F73" i="123"/>
  <c r="G63" i="100"/>
  <c r="G68" i="100"/>
  <c r="U66" i="100"/>
  <c r="D65" i="100"/>
  <c r="H73" i="123"/>
  <c r="I73" i="123" s="1"/>
  <c r="J69" i="123"/>
  <c r="H69" i="123"/>
  <c r="I69" i="123" s="1"/>
  <c r="C69" i="123"/>
  <c r="C75" i="123"/>
  <c r="J62" i="122"/>
  <c r="H62" i="122"/>
  <c r="I62" i="122" s="1"/>
  <c r="C62" i="122"/>
  <c r="H75" i="122"/>
  <c r="I75" i="122" s="1"/>
  <c r="C75" i="122"/>
  <c r="J75" i="122"/>
  <c r="C61" i="122"/>
  <c r="J61" i="122"/>
  <c r="H61" i="122"/>
  <c r="I61" i="122" s="1"/>
  <c r="C65" i="122"/>
  <c r="J65" i="122"/>
  <c r="H65" i="122"/>
  <c r="I65" i="122" s="1"/>
  <c r="J70" i="122"/>
  <c r="H70" i="122"/>
  <c r="I70" i="122" s="1"/>
  <c r="C70" i="122"/>
  <c r="H60" i="122"/>
  <c r="I60" i="122" s="1"/>
  <c r="C60" i="122"/>
  <c r="J60" i="122"/>
  <c r="H67" i="122"/>
  <c r="I67" i="122" s="1"/>
  <c r="C67" i="122"/>
  <c r="J67" i="122"/>
  <c r="H73" i="122"/>
  <c r="I73" i="122" s="1"/>
  <c r="C73" i="122"/>
  <c r="J73" i="122"/>
  <c r="H64" i="122"/>
  <c r="I64" i="122" s="1"/>
  <c r="C64" i="122"/>
  <c r="J64" i="122"/>
  <c r="H58" i="122"/>
  <c r="I58" i="122" s="1"/>
  <c r="C58" i="122"/>
  <c r="J58" i="122"/>
  <c r="J63" i="122"/>
  <c r="H63" i="122"/>
  <c r="I63" i="122" s="1"/>
  <c r="C63" i="122"/>
  <c r="J69" i="122"/>
  <c r="H69" i="122"/>
  <c r="I69" i="122" s="1"/>
  <c r="C69" i="122"/>
  <c r="J72" i="122"/>
  <c r="H72" i="122"/>
  <c r="I72" i="122" s="1"/>
  <c r="C72" i="122"/>
  <c r="H59" i="122"/>
  <c r="I59" i="122" s="1"/>
  <c r="C59" i="122"/>
  <c r="J59" i="122"/>
  <c r="H76" i="122"/>
  <c r="I76" i="122" s="1"/>
  <c r="C76" i="122"/>
  <c r="J76" i="122"/>
  <c r="H74" i="122"/>
  <c r="I74" i="122" s="1"/>
  <c r="C74" i="122"/>
  <c r="J74" i="122"/>
  <c r="C57" i="122"/>
  <c r="U60" i="122"/>
  <c r="J57" i="122"/>
  <c r="U57" i="122"/>
  <c r="H57" i="122"/>
  <c r="I57" i="122" s="1"/>
  <c r="J66" i="121"/>
  <c r="H66" i="121"/>
  <c r="I66" i="121" s="1"/>
  <c r="C66" i="121"/>
  <c r="J72" i="121"/>
  <c r="H72" i="121"/>
  <c r="I72" i="121" s="1"/>
  <c r="C72" i="121"/>
  <c r="J69" i="121"/>
  <c r="H69" i="121"/>
  <c r="I69" i="121" s="1"/>
  <c r="C69" i="121"/>
  <c r="H58" i="121"/>
  <c r="I58" i="121" s="1"/>
  <c r="C58" i="121"/>
  <c r="J58" i="121"/>
  <c r="H75" i="121"/>
  <c r="I75" i="121" s="1"/>
  <c r="C75" i="121"/>
  <c r="J75" i="121"/>
  <c r="C61" i="121"/>
  <c r="J61" i="121"/>
  <c r="H61" i="121"/>
  <c r="I61" i="121" s="1"/>
  <c r="H74" i="121"/>
  <c r="I74" i="121" s="1"/>
  <c r="C74" i="121"/>
  <c r="J74" i="121"/>
  <c r="J71" i="121"/>
  <c r="H71" i="121"/>
  <c r="I71" i="121" s="1"/>
  <c r="C71" i="121"/>
  <c r="J70" i="121"/>
  <c r="H70" i="121"/>
  <c r="I70" i="121" s="1"/>
  <c r="C70" i="121"/>
  <c r="H59" i="121"/>
  <c r="I59" i="121" s="1"/>
  <c r="C59" i="121"/>
  <c r="J59" i="121"/>
  <c r="H76" i="121"/>
  <c r="I76" i="121" s="1"/>
  <c r="C76" i="121"/>
  <c r="J76" i="121"/>
  <c r="C65" i="121"/>
  <c r="J65" i="121"/>
  <c r="H65" i="121"/>
  <c r="I65" i="121" s="1"/>
  <c r="C57" i="121"/>
  <c r="U60" i="121"/>
  <c r="J57" i="121"/>
  <c r="H57" i="121"/>
  <c r="I57" i="121" s="1"/>
  <c r="U57" i="121"/>
  <c r="J62" i="121"/>
  <c r="H62" i="121"/>
  <c r="I62" i="121" s="1"/>
  <c r="C62" i="121"/>
  <c r="H60" i="121"/>
  <c r="I60" i="121" s="1"/>
  <c r="C60" i="121"/>
  <c r="J60" i="121"/>
  <c r="H67" i="121"/>
  <c r="I67" i="121" s="1"/>
  <c r="C67" i="121"/>
  <c r="J67" i="121"/>
  <c r="H73" i="121"/>
  <c r="I73" i="121" s="1"/>
  <c r="C73" i="121"/>
  <c r="J73" i="121"/>
  <c r="H64" i="121"/>
  <c r="I64" i="121" s="1"/>
  <c r="C64" i="121"/>
  <c r="J64" i="121"/>
  <c r="J72" i="120"/>
  <c r="H72" i="120"/>
  <c r="I72" i="120" s="1"/>
  <c r="C72" i="120"/>
  <c r="C65" i="120"/>
  <c r="J65" i="120"/>
  <c r="H65" i="120"/>
  <c r="I65" i="120" s="1"/>
  <c r="J66" i="120"/>
  <c r="H66" i="120"/>
  <c r="I66" i="120" s="1"/>
  <c r="C66" i="120"/>
  <c r="J70" i="120"/>
  <c r="H70" i="120"/>
  <c r="I70" i="120" s="1"/>
  <c r="C70" i="120"/>
  <c r="H60" i="120"/>
  <c r="I60" i="120" s="1"/>
  <c r="C60" i="120"/>
  <c r="J60" i="120"/>
  <c r="H67" i="120"/>
  <c r="I67" i="120" s="1"/>
  <c r="C67" i="120"/>
  <c r="J67" i="120"/>
  <c r="H73" i="120"/>
  <c r="I73" i="120" s="1"/>
  <c r="C73" i="120"/>
  <c r="J73" i="120"/>
  <c r="H64" i="120"/>
  <c r="I64" i="120" s="1"/>
  <c r="C64" i="120"/>
  <c r="J64" i="120"/>
  <c r="H59" i="120"/>
  <c r="I59" i="120" s="1"/>
  <c r="C59" i="120"/>
  <c r="J59" i="120"/>
  <c r="J71" i="120"/>
  <c r="H71" i="120"/>
  <c r="I71" i="120" s="1"/>
  <c r="C71" i="120"/>
  <c r="J62" i="120"/>
  <c r="H62" i="120"/>
  <c r="I62" i="120" s="1"/>
  <c r="C62" i="120"/>
  <c r="H74" i="120"/>
  <c r="I74" i="120" s="1"/>
  <c r="C74" i="120"/>
  <c r="J74" i="120"/>
  <c r="C57" i="120"/>
  <c r="U60" i="120"/>
  <c r="J57" i="120"/>
  <c r="H57" i="120"/>
  <c r="I57" i="120" s="1"/>
  <c r="U57" i="120"/>
  <c r="J69" i="120"/>
  <c r="H69" i="120"/>
  <c r="I69" i="120" s="1"/>
  <c r="C69" i="120"/>
  <c r="H76" i="120"/>
  <c r="I76" i="120" s="1"/>
  <c r="C76" i="120"/>
  <c r="J76" i="120"/>
  <c r="H58" i="120"/>
  <c r="I58" i="120" s="1"/>
  <c r="C58" i="120"/>
  <c r="J58" i="120"/>
  <c r="H75" i="120"/>
  <c r="I75" i="120" s="1"/>
  <c r="C75" i="120"/>
  <c r="J75" i="120"/>
  <c r="C61" i="120"/>
  <c r="J61" i="120"/>
  <c r="H61" i="120"/>
  <c r="I61" i="120" s="1"/>
  <c r="J69" i="119"/>
  <c r="C69" i="119"/>
  <c r="H69" i="119"/>
  <c r="I69" i="119" s="1"/>
  <c r="J70" i="119"/>
  <c r="H70" i="119"/>
  <c r="I70" i="119" s="1"/>
  <c r="C70" i="119"/>
  <c r="C59" i="119"/>
  <c r="H76" i="119"/>
  <c r="I76" i="119" s="1"/>
  <c r="C76" i="119"/>
  <c r="J76" i="119"/>
  <c r="C65" i="119"/>
  <c r="J65" i="119"/>
  <c r="H65" i="119"/>
  <c r="I65" i="119" s="1"/>
  <c r="C58" i="119"/>
  <c r="H75" i="119"/>
  <c r="I75" i="119" s="1"/>
  <c r="C75" i="119"/>
  <c r="J75" i="119"/>
  <c r="C61" i="119"/>
  <c r="J66" i="119"/>
  <c r="H66" i="119"/>
  <c r="I66" i="119" s="1"/>
  <c r="C66" i="119"/>
  <c r="J71" i="119"/>
  <c r="H71" i="119"/>
  <c r="I71" i="119" s="1"/>
  <c r="C71" i="119"/>
  <c r="C60" i="119"/>
  <c r="H67" i="119"/>
  <c r="I67" i="119" s="1"/>
  <c r="J67" i="119"/>
  <c r="C67" i="119"/>
  <c r="H73" i="119"/>
  <c r="I73" i="119" s="1"/>
  <c r="C73" i="119"/>
  <c r="J73" i="119"/>
  <c r="H64" i="119"/>
  <c r="I64" i="119" s="1"/>
  <c r="C64" i="119"/>
  <c r="J64" i="119"/>
  <c r="J72" i="119"/>
  <c r="H72" i="119"/>
  <c r="I72" i="119" s="1"/>
  <c r="C72" i="119"/>
  <c r="H74" i="119"/>
  <c r="I74" i="119" s="1"/>
  <c r="C74" i="119"/>
  <c r="J74" i="119"/>
  <c r="C57" i="119"/>
  <c r="U60" i="119"/>
  <c r="J57" i="119"/>
  <c r="J72" i="118"/>
  <c r="H72" i="118"/>
  <c r="I72" i="118" s="1"/>
  <c r="C72" i="118"/>
  <c r="H73" i="118"/>
  <c r="I73" i="118" s="1"/>
  <c r="C73" i="118"/>
  <c r="J73" i="118"/>
  <c r="H64" i="118"/>
  <c r="I64" i="118" s="1"/>
  <c r="C64" i="118"/>
  <c r="J64" i="118"/>
  <c r="J71" i="118"/>
  <c r="H71" i="118"/>
  <c r="I71" i="118" s="1"/>
  <c r="C71" i="118"/>
  <c r="J70" i="118"/>
  <c r="H70" i="118"/>
  <c r="I70" i="118" s="1"/>
  <c r="C70" i="118"/>
  <c r="H74" i="118"/>
  <c r="I74" i="118" s="1"/>
  <c r="C74" i="118"/>
  <c r="J74" i="118"/>
  <c r="C57" i="118"/>
  <c r="U60" i="118"/>
  <c r="J57" i="118"/>
  <c r="U57" i="118"/>
  <c r="H57" i="118"/>
  <c r="I57" i="118" s="1"/>
  <c r="H67" i="118"/>
  <c r="I67" i="118" s="1"/>
  <c r="C67" i="118"/>
  <c r="J67" i="118"/>
  <c r="J63" i="118"/>
  <c r="H63" i="118"/>
  <c r="I63" i="118" s="1"/>
  <c r="C63" i="118"/>
  <c r="J62" i="118"/>
  <c r="H62" i="118"/>
  <c r="I62" i="118" s="1"/>
  <c r="C62" i="118"/>
  <c r="H58" i="118"/>
  <c r="I58" i="118" s="1"/>
  <c r="C58" i="118"/>
  <c r="J58" i="118"/>
  <c r="H75" i="118"/>
  <c r="I75" i="118" s="1"/>
  <c r="C75" i="118"/>
  <c r="J75" i="118"/>
  <c r="C61" i="118"/>
  <c r="J61" i="118"/>
  <c r="H61" i="118"/>
  <c r="I61" i="118" s="1"/>
  <c r="J69" i="118"/>
  <c r="H69" i="118"/>
  <c r="I69" i="118" s="1"/>
  <c r="C69" i="118"/>
  <c r="H60" i="118"/>
  <c r="I60" i="118" s="1"/>
  <c r="C60" i="118"/>
  <c r="J60" i="118"/>
  <c r="J68" i="118"/>
  <c r="H68" i="118"/>
  <c r="I68" i="118" s="1"/>
  <c r="C68" i="118"/>
  <c r="J66" i="118"/>
  <c r="H66" i="118"/>
  <c r="I66" i="118" s="1"/>
  <c r="C66" i="118"/>
  <c r="H59" i="118"/>
  <c r="I59" i="118" s="1"/>
  <c r="C59" i="118"/>
  <c r="J59" i="118"/>
  <c r="H76" i="118"/>
  <c r="I76" i="118" s="1"/>
  <c r="C76" i="118"/>
  <c r="J76" i="118"/>
  <c r="C65" i="118"/>
  <c r="J65" i="118"/>
  <c r="H65" i="118"/>
  <c r="I65" i="118" s="1"/>
  <c r="H60" i="117"/>
  <c r="I60" i="117" s="1"/>
  <c r="C60" i="117"/>
  <c r="J60" i="117"/>
  <c r="J62" i="117"/>
  <c r="H62" i="117"/>
  <c r="I62" i="117" s="1"/>
  <c r="C62" i="117"/>
  <c r="H74" i="117"/>
  <c r="I74" i="117" s="1"/>
  <c r="C74" i="117"/>
  <c r="J74" i="117"/>
  <c r="C57" i="117"/>
  <c r="U60" i="117"/>
  <c r="J57" i="117"/>
  <c r="H57" i="117"/>
  <c r="I57" i="117" s="1"/>
  <c r="U57" i="117"/>
  <c r="J70" i="117"/>
  <c r="H70" i="117"/>
  <c r="I70" i="117" s="1"/>
  <c r="C70" i="117"/>
  <c r="H67" i="117"/>
  <c r="I67" i="117" s="1"/>
  <c r="C67" i="117"/>
  <c r="J67" i="117"/>
  <c r="J66" i="117"/>
  <c r="H66" i="117"/>
  <c r="I66" i="117" s="1"/>
  <c r="C66" i="117"/>
  <c r="H58" i="117"/>
  <c r="I58" i="117" s="1"/>
  <c r="C58" i="117"/>
  <c r="J58" i="117"/>
  <c r="H75" i="117"/>
  <c r="I75" i="117" s="1"/>
  <c r="C75" i="117"/>
  <c r="J75" i="117"/>
  <c r="C61" i="117"/>
  <c r="J61" i="117"/>
  <c r="H61" i="117"/>
  <c r="I61" i="117" s="1"/>
  <c r="H73" i="117"/>
  <c r="I73" i="117" s="1"/>
  <c r="C73" i="117"/>
  <c r="J73" i="117"/>
  <c r="H64" i="117"/>
  <c r="I64" i="117" s="1"/>
  <c r="C64" i="117"/>
  <c r="J64" i="117"/>
  <c r="J71" i="117"/>
  <c r="H71" i="117"/>
  <c r="I71" i="117" s="1"/>
  <c r="C71" i="117"/>
  <c r="J69" i="117"/>
  <c r="H69" i="117"/>
  <c r="I69" i="117" s="1"/>
  <c r="C69" i="117"/>
  <c r="J72" i="117"/>
  <c r="H72" i="117"/>
  <c r="I72" i="117" s="1"/>
  <c r="C72" i="117"/>
  <c r="H59" i="117"/>
  <c r="I59" i="117" s="1"/>
  <c r="C59" i="117"/>
  <c r="J59" i="117"/>
  <c r="H76" i="117"/>
  <c r="I76" i="117" s="1"/>
  <c r="C76" i="117"/>
  <c r="J76" i="117"/>
  <c r="C65" i="117"/>
  <c r="J65" i="117"/>
  <c r="H65" i="117"/>
  <c r="I65" i="117" s="1"/>
  <c r="H73" i="116"/>
  <c r="I73" i="116" s="1"/>
  <c r="C73" i="116"/>
  <c r="J73" i="116"/>
  <c r="H64" i="116"/>
  <c r="I64" i="116" s="1"/>
  <c r="C64" i="116"/>
  <c r="J64" i="116"/>
  <c r="J72" i="116"/>
  <c r="H72" i="116"/>
  <c r="I72" i="116" s="1"/>
  <c r="C72" i="116"/>
  <c r="H74" i="116"/>
  <c r="I74" i="116" s="1"/>
  <c r="C74" i="116"/>
  <c r="J74" i="116"/>
  <c r="C57" i="116"/>
  <c r="U60" i="116"/>
  <c r="J57" i="116"/>
  <c r="U57" i="116"/>
  <c r="H57" i="116"/>
  <c r="I57" i="116" s="1"/>
  <c r="J63" i="116"/>
  <c r="H63" i="116"/>
  <c r="I63" i="116" s="1"/>
  <c r="C63" i="116"/>
  <c r="H60" i="116"/>
  <c r="I60" i="116" s="1"/>
  <c r="C60" i="116"/>
  <c r="J60" i="116"/>
  <c r="J70" i="116"/>
  <c r="H70" i="116"/>
  <c r="I70" i="116" s="1"/>
  <c r="C70" i="116"/>
  <c r="H58" i="116"/>
  <c r="I58" i="116" s="1"/>
  <c r="C58" i="116"/>
  <c r="J58" i="116"/>
  <c r="H75" i="116"/>
  <c r="I75" i="116" s="1"/>
  <c r="C75" i="116"/>
  <c r="J75" i="116"/>
  <c r="C61" i="116"/>
  <c r="J61" i="116"/>
  <c r="H61" i="116"/>
  <c r="I61" i="116" s="1"/>
  <c r="J66" i="116"/>
  <c r="H66" i="116"/>
  <c r="I66" i="116" s="1"/>
  <c r="C66" i="116"/>
  <c r="H67" i="116"/>
  <c r="I67" i="116" s="1"/>
  <c r="C67" i="116"/>
  <c r="J67" i="116"/>
  <c r="J71" i="116"/>
  <c r="H71" i="116"/>
  <c r="I71" i="116" s="1"/>
  <c r="C71" i="116"/>
  <c r="H59" i="116"/>
  <c r="I59" i="116" s="1"/>
  <c r="C59" i="116"/>
  <c r="J59" i="116"/>
  <c r="H76" i="116"/>
  <c r="I76" i="116" s="1"/>
  <c r="C76" i="116"/>
  <c r="J76" i="116"/>
  <c r="C65" i="116"/>
  <c r="J65" i="116"/>
  <c r="H65" i="116"/>
  <c r="I65" i="116" s="1"/>
  <c r="H76" i="115"/>
  <c r="I76" i="115" s="1"/>
  <c r="C76" i="115"/>
  <c r="J76" i="115"/>
  <c r="J69" i="115"/>
  <c r="H69" i="115"/>
  <c r="I69" i="115" s="1"/>
  <c r="C69" i="115"/>
  <c r="J70" i="115"/>
  <c r="H70" i="115"/>
  <c r="I70" i="115" s="1"/>
  <c r="C70" i="115"/>
  <c r="H60" i="115"/>
  <c r="I60" i="115" s="1"/>
  <c r="C60" i="115"/>
  <c r="J60" i="115"/>
  <c r="H67" i="115"/>
  <c r="I67" i="115" s="1"/>
  <c r="C67" i="115"/>
  <c r="J67" i="115"/>
  <c r="H73" i="115"/>
  <c r="I73" i="115" s="1"/>
  <c r="C73" i="115"/>
  <c r="J73" i="115"/>
  <c r="H64" i="115"/>
  <c r="I64" i="115" s="1"/>
  <c r="C64" i="115"/>
  <c r="J64" i="115"/>
  <c r="J63" i="115"/>
  <c r="H63" i="115"/>
  <c r="I63" i="115" s="1"/>
  <c r="C63" i="115"/>
  <c r="J62" i="115"/>
  <c r="H62" i="115"/>
  <c r="I62" i="115" s="1"/>
  <c r="C62" i="115"/>
  <c r="H59" i="115"/>
  <c r="I59" i="115" s="1"/>
  <c r="C59" i="115"/>
  <c r="J59" i="115"/>
  <c r="C65" i="115"/>
  <c r="J65" i="115"/>
  <c r="H65" i="115"/>
  <c r="I65" i="115" s="1"/>
  <c r="H74" i="115"/>
  <c r="I74" i="115" s="1"/>
  <c r="C74" i="115"/>
  <c r="J74" i="115"/>
  <c r="C57" i="115"/>
  <c r="U60" i="115"/>
  <c r="J57" i="115"/>
  <c r="U57" i="115"/>
  <c r="H57" i="115"/>
  <c r="I57" i="115" s="1"/>
  <c r="J72" i="115"/>
  <c r="H72" i="115"/>
  <c r="I72" i="115" s="1"/>
  <c r="C72" i="115"/>
  <c r="H58" i="115"/>
  <c r="I58" i="115" s="1"/>
  <c r="C58" i="115"/>
  <c r="J58" i="115"/>
  <c r="H75" i="115"/>
  <c r="I75" i="115" s="1"/>
  <c r="C75" i="115"/>
  <c r="J75" i="115"/>
  <c r="C61" i="115"/>
  <c r="J61" i="115"/>
  <c r="H61" i="115"/>
  <c r="I61" i="115" s="1"/>
  <c r="H58" i="114"/>
  <c r="I58" i="114" s="1"/>
  <c r="C58" i="114"/>
  <c r="J58" i="114"/>
  <c r="J71" i="114"/>
  <c r="H71" i="114"/>
  <c r="I71" i="114" s="1"/>
  <c r="C71" i="114"/>
  <c r="J62" i="114"/>
  <c r="H62" i="114"/>
  <c r="I62" i="114" s="1"/>
  <c r="C62" i="114"/>
  <c r="J72" i="114"/>
  <c r="H72" i="114"/>
  <c r="I72" i="114" s="1"/>
  <c r="C72" i="114"/>
  <c r="H59" i="114"/>
  <c r="I59" i="114" s="1"/>
  <c r="C59" i="114"/>
  <c r="J59" i="114"/>
  <c r="H76" i="114"/>
  <c r="I76" i="114" s="1"/>
  <c r="C76" i="114"/>
  <c r="J76" i="114"/>
  <c r="C65" i="114"/>
  <c r="J65" i="114"/>
  <c r="H65" i="114"/>
  <c r="I65" i="114" s="1"/>
  <c r="J69" i="114"/>
  <c r="H69" i="114"/>
  <c r="I69" i="114" s="1"/>
  <c r="C69" i="114"/>
  <c r="H74" i="114"/>
  <c r="I74" i="114" s="1"/>
  <c r="C74" i="114"/>
  <c r="J74" i="114"/>
  <c r="C57" i="114"/>
  <c r="U60" i="114"/>
  <c r="J57" i="114"/>
  <c r="H57" i="114"/>
  <c r="I57" i="114" s="1"/>
  <c r="U57" i="114"/>
  <c r="J66" i="114"/>
  <c r="H66" i="114"/>
  <c r="I66" i="114" s="1"/>
  <c r="C66" i="114"/>
  <c r="H75" i="114"/>
  <c r="I75" i="114" s="1"/>
  <c r="C75" i="114"/>
  <c r="J75" i="114"/>
  <c r="C61" i="114"/>
  <c r="J61" i="114"/>
  <c r="H61" i="114"/>
  <c r="I61" i="114" s="1"/>
  <c r="J70" i="114"/>
  <c r="H70" i="114"/>
  <c r="I70" i="114" s="1"/>
  <c r="C70" i="114"/>
  <c r="H60" i="114"/>
  <c r="I60" i="114" s="1"/>
  <c r="C60" i="114"/>
  <c r="J60" i="114"/>
  <c r="H67" i="114"/>
  <c r="I67" i="114" s="1"/>
  <c r="C67" i="114"/>
  <c r="J67" i="114"/>
  <c r="H73" i="114"/>
  <c r="I73" i="114" s="1"/>
  <c r="C73" i="114"/>
  <c r="J73" i="114"/>
  <c r="H64" i="114"/>
  <c r="I64" i="114" s="1"/>
  <c r="C64" i="114"/>
  <c r="J64" i="114"/>
  <c r="H76" i="113"/>
  <c r="I76" i="113" s="1"/>
  <c r="C76" i="113"/>
  <c r="J76" i="113"/>
  <c r="C65" i="113"/>
  <c r="J65" i="113"/>
  <c r="H65" i="113"/>
  <c r="I65" i="113" s="1"/>
  <c r="J66" i="113"/>
  <c r="H66" i="113"/>
  <c r="I66" i="113" s="1"/>
  <c r="C66" i="113"/>
  <c r="J70" i="113"/>
  <c r="H70" i="113"/>
  <c r="I70" i="113" s="1"/>
  <c r="C70" i="113"/>
  <c r="H60" i="113"/>
  <c r="I60" i="113" s="1"/>
  <c r="C60" i="113"/>
  <c r="J60" i="113"/>
  <c r="H67" i="113"/>
  <c r="I67" i="113" s="1"/>
  <c r="C67" i="113"/>
  <c r="J67" i="113"/>
  <c r="H73" i="113"/>
  <c r="I73" i="113" s="1"/>
  <c r="C73" i="113"/>
  <c r="J73" i="113"/>
  <c r="H64" i="113"/>
  <c r="I64" i="113" s="1"/>
  <c r="C64" i="113"/>
  <c r="J64" i="113"/>
  <c r="J62" i="113"/>
  <c r="H62" i="113"/>
  <c r="I62" i="113" s="1"/>
  <c r="C62" i="113"/>
  <c r="H59" i="113"/>
  <c r="I59" i="113" s="1"/>
  <c r="C59" i="113"/>
  <c r="J59" i="113"/>
  <c r="J71" i="113"/>
  <c r="H71" i="113"/>
  <c r="I71" i="113" s="1"/>
  <c r="C71" i="113"/>
  <c r="J69" i="113"/>
  <c r="H69" i="113"/>
  <c r="I69" i="113" s="1"/>
  <c r="C69" i="113"/>
  <c r="H74" i="113"/>
  <c r="I74" i="113" s="1"/>
  <c r="C74" i="113"/>
  <c r="J74" i="113"/>
  <c r="C57" i="113"/>
  <c r="U60" i="113"/>
  <c r="J57" i="113"/>
  <c r="H57" i="113"/>
  <c r="I57" i="113" s="1"/>
  <c r="U57" i="113"/>
  <c r="J72" i="113"/>
  <c r="H72" i="113"/>
  <c r="I72" i="113" s="1"/>
  <c r="C72" i="113"/>
  <c r="H58" i="113"/>
  <c r="I58" i="113" s="1"/>
  <c r="C58" i="113"/>
  <c r="J58" i="113"/>
  <c r="H75" i="113"/>
  <c r="I75" i="113" s="1"/>
  <c r="C75" i="113"/>
  <c r="J75" i="113"/>
  <c r="C61" i="113"/>
  <c r="J61" i="113"/>
  <c r="H61" i="113"/>
  <c r="I61" i="113" s="1"/>
  <c r="J69" i="112"/>
  <c r="H69" i="112"/>
  <c r="I69" i="112" s="1"/>
  <c r="C69" i="112"/>
  <c r="J72" i="112"/>
  <c r="H72" i="112"/>
  <c r="I72" i="112" s="1"/>
  <c r="C72" i="112"/>
  <c r="H59" i="112"/>
  <c r="I59" i="112" s="1"/>
  <c r="C59" i="112"/>
  <c r="J59" i="112"/>
  <c r="H76" i="112"/>
  <c r="I76" i="112" s="1"/>
  <c r="C76" i="112"/>
  <c r="J76" i="112"/>
  <c r="C65" i="112"/>
  <c r="J65" i="112"/>
  <c r="H65" i="112"/>
  <c r="I65" i="112" s="1"/>
  <c r="J66" i="112"/>
  <c r="H66" i="112"/>
  <c r="I66" i="112" s="1"/>
  <c r="C66" i="112"/>
  <c r="J70" i="112"/>
  <c r="H70" i="112"/>
  <c r="I70" i="112" s="1"/>
  <c r="C70" i="112"/>
  <c r="H60" i="112"/>
  <c r="I60" i="112" s="1"/>
  <c r="C60" i="112"/>
  <c r="J60" i="112"/>
  <c r="H67" i="112"/>
  <c r="I67" i="112" s="1"/>
  <c r="C67" i="112"/>
  <c r="J67" i="112"/>
  <c r="H73" i="112"/>
  <c r="I73" i="112" s="1"/>
  <c r="C73" i="112"/>
  <c r="J73" i="112"/>
  <c r="H64" i="112"/>
  <c r="I64" i="112" s="1"/>
  <c r="C64" i="112"/>
  <c r="J64" i="112"/>
  <c r="J71" i="112"/>
  <c r="H71" i="112"/>
  <c r="I71" i="112" s="1"/>
  <c r="C71" i="112"/>
  <c r="J62" i="112"/>
  <c r="H62" i="112"/>
  <c r="I62" i="112" s="1"/>
  <c r="C62" i="112"/>
  <c r="H74" i="112"/>
  <c r="I74" i="112" s="1"/>
  <c r="C74" i="112"/>
  <c r="J74" i="112"/>
  <c r="C57" i="112"/>
  <c r="U60" i="112"/>
  <c r="J57" i="112"/>
  <c r="H57" i="112"/>
  <c r="I57" i="112" s="1"/>
  <c r="U57" i="112"/>
  <c r="H58" i="112"/>
  <c r="I58" i="112" s="1"/>
  <c r="C58" i="112"/>
  <c r="J58" i="112"/>
  <c r="H75" i="112"/>
  <c r="I75" i="112" s="1"/>
  <c r="C75" i="112"/>
  <c r="J75" i="112"/>
  <c r="C61" i="112"/>
  <c r="J61" i="112"/>
  <c r="H61" i="112"/>
  <c r="I61" i="112" s="1"/>
  <c r="H59" i="111"/>
  <c r="I59" i="111" s="1"/>
  <c r="C59" i="111"/>
  <c r="J59" i="111"/>
  <c r="H73" i="111"/>
  <c r="I73" i="111" s="1"/>
  <c r="J73" i="111"/>
  <c r="C73" i="111"/>
  <c r="H64" i="111"/>
  <c r="I64" i="111" s="1"/>
  <c r="C64" i="111"/>
  <c r="J64" i="111"/>
  <c r="H75" i="111"/>
  <c r="I75" i="111" s="1"/>
  <c r="J75" i="111"/>
  <c r="C75" i="111"/>
  <c r="J70" i="111"/>
  <c r="C70" i="111"/>
  <c r="H70" i="111"/>
  <c r="I70" i="111" s="1"/>
  <c r="C57" i="111"/>
  <c r="U60" i="111"/>
  <c r="J57" i="111"/>
  <c r="H57" i="111"/>
  <c r="I57" i="111" s="1"/>
  <c r="U57" i="111"/>
  <c r="H74" i="111"/>
  <c r="I74" i="111" s="1"/>
  <c r="C74" i="111"/>
  <c r="J74" i="111"/>
  <c r="J63" i="111"/>
  <c r="C63" i="111"/>
  <c r="H63" i="111"/>
  <c r="I63" i="111" s="1"/>
  <c r="J68" i="111"/>
  <c r="C68" i="111"/>
  <c r="H68" i="111"/>
  <c r="I68" i="111" s="1"/>
  <c r="H58" i="111"/>
  <c r="I58" i="111" s="1"/>
  <c r="J58" i="111"/>
  <c r="C58" i="111"/>
  <c r="H67" i="111"/>
  <c r="I67" i="111" s="1"/>
  <c r="J67" i="111"/>
  <c r="C67" i="111"/>
  <c r="J66" i="111"/>
  <c r="C66" i="111"/>
  <c r="H66" i="111"/>
  <c r="I66" i="111" s="1"/>
  <c r="J71" i="111"/>
  <c r="H71" i="111"/>
  <c r="I71" i="111" s="1"/>
  <c r="C71" i="111"/>
  <c r="C61" i="111"/>
  <c r="J61" i="111"/>
  <c r="H61" i="111"/>
  <c r="I61" i="111" s="1"/>
  <c r="J62" i="111"/>
  <c r="C62" i="111"/>
  <c r="H62" i="111"/>
  <c r="I62" i="111" s="1"/>
  <c r="J69" i="111"/>
  <c r="C69" i="111"/>
  <c r="H69" i="111"/>
  <c r="I69" i="111" s="1"/>
  <c r="H60" i="111"/>
  <c r="I60" i="111" s="1"/>
  <c r="J60" i="111"/>
  <c r="C60" i="111"/>
  <c r="J72" i="111"/>
  <c r="C72" i="111"/>
  <c r="H72" i="111"/>
  <c r="I72" i="111" s="1"/>
  <c r="H76" i="111"/>
  <c r="I76" i="111" s="1"/>
  <c r="C76" i="111"/>
  <c r="J76" i="111"/>
  <c r="C65" i="111"/>
  <c r="J65" i="111"/>
  <c r="H65" i="111"/>
  <c r="I65" i="111" s="1"/>
  <c r="J62" i="110"/>
  <c r="H62" i="110"/>
  <c r="I62" i="110" s="1"/>
  <c r="C62" i="110"/>
  <c r="J70" i="110"/>
  <c r="H70" i="110"/>
  <c r="I70" i="110" s="1"/>
  <c r="C70" i="110"/>
  <c r="H60" i="110"/>
  <c r="I60" i="110" s="1"/>
  <c r="C60" i="110"/>
  <c r="J60" i="110"/>
  <c r="H67" i="110"/>
  <c r="I67" i="110" s="1"/>
  <c r="C67" i="110"/>
  <c r="J67" i="110"/>
  <c r="H73" i="110"/>
  <c r="I73" i="110" s="1"/>
  <c r="C73" i="110"/>
  <c r="J73" i="110"/>
  <c r="J66" i="110"/>
  <c r="H66" i="110"/>
  <c r="I66" i="110" s="1"/>
  <c r="C66" i="110"/>
  <c r="H74" i="110"/>
  <c r="I74" i="110" s="1"/>
  <c r="C74" i="110"/>
  <c r="J74" i="110"/>
  <c r="C57" i="110"/>
  <c r="U60" i="110"/>
  <c r="J57" i="110"/>
  <c r="H57" i="110"/>
  <c r="I57" i="110" s="1"/>
  <c r="U57" i="110"/>
  <c r="H64" i="110"/>
  <c r="I64" i="110" s="1"/>
  <c r="C64" i="110"/>
  <c r="J64" i="110"/>
  <c r="J71" i="110"/>
  <c r="H71" i="110"/>
  <c r="I71" i="110" s="1"/>
  <c r="C71" i="110"/>
  <c r="J69" i="110"/>
  <c r="H69" i="110"/>
  <c r="I69" i="110" s="1"/>
  <c r="C69" i="110"/>
  <c r="H58" i="110"/>
  <c r="I58" i="110" s="1"/>
  <c r="C58" i="110"/>
  <c r="J58" i="110"/>
  <c r="H75" i="110"/>
  <c r="I75" i="110" s="1"/>
  <c r="C75" i="110"/>
  <c r="J75" i="110"/>
  <c r="C61" i="110"/>
  <c r="J61" i="110"/>
  <c r="H61" i="110"/>
  <c r="I61" i="110" s="1"/>
  <c r="J72" i="110"/>
  <c r="H72" i="110"/>
  <c r="I72" i="110" s="1"/>
  <c r="C72" i="110"/>
  <c r="H59" i="110"/>
  <c r="I59" i="110" s="1"/>
  <c r="C59" i="110"/>
  <c r="J59" i="110"/>
  <c r="H76" i="110"/>
  <c r="I76" i="110" s="1"/>
  <c r="C76" i="110"/>
  <c r="J76" i="110"/>
  <c r="C65" i="110"/>
  <c r="J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D64" i="109"/>
  <c r="F63" i="109"/>
  <c r="F62" i="109"/>
  <c r="P61" i="109"/>
  <c r="G61" i="109"/>
  <c r="E60" i="109"/>
  <c r="E59" i="109"/>
  <c r="E58" i="109"/>
  <c r="P57" i="109"/>
  <c r="G57" i="109"/>
  <c r="U28" i="109"/>
  <c r="G76" i="109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G73" i="109"/>
  <c r="D69" i="109"/>
  <c r="G67" i="109"/>
  <c r="E61" i="109"/>
  <c r="G58" i="109"/>
  <c r="E76" i="109"/>
  <c r="F75" i="109"/>
  <c r="F73" i="109"/>
  <c r="G72" i="109"/>
  <c r="G70" i="109"/>
  <c r="F67" i="109"/>
  <c r="G66" i="109"/>
  <c r="D61" i="109"/>
  <c r="F59" i="109"/>
  <c r="U72" i="109"/>
  <c r="G69" i="109"/>
  <c r="G68" i="109"/>
  <c r="U66" i="109"/>
  <c r="D65" i="109"/>
  <c r="E64" i="109"/>
  <c r="G63" i="109"/>
  <c r="G62" i="109"/>
  <c r="D57" i="109"/>
  <c r="U38" i="109"/>
  <c r="G75" i="109"/>
  <c r="R69" i="109"/>
  <c r="D68" i="109"/>
  <c r="D63" i="109"/>
  <c r="D62" i="109"/>
  <c r="G60" i="109"/>
  <c r="G59" i="109"/>
  <c r="F74" i="109"/>
  <c r="G71" i="109"/>
  <c r="P69" i="109"/>
  <c r="F60" i="109"/>
  <c r="F58" i="109"/>
  <c r="H73" i="108"/>
  <c r="I73" i="108" s="1"/>
  <c r="C73" i="108"/>
  <c r="J73" i="108"/>
  <c r="J66" i="108"/>
  <c r="H66" i="108"/>
  <c r="I66" i="108" s="1"/>
  <c r="C66" i="108"/>
  <c r="J62" i="108"/>
  <c r="H62" i="108"/>
  <c r="I62" i="108" s="1"/>
  <c r="C62" i="108"/>
  <c r="H74" i="108"/>
  <c r="I74" i="108" s="1"/>
  <c r="C74" i="108"/>
  <c r="J74" i="108"/>
  <c r="C57" i="108"/>
  <c r="U60" i="108"/>
  <c r="J57" i="108"/>
  <c r="U57" i="108"/>
  <c r="H57" i="108"/>
  <c r="I57" i="108" s="1"/>
  <c r="H67" i="108"/>
  <c r="I67" i="108" s="1"/>
  <c r="C67" i="108"/>
  <c r="J67" i="108"/>
  <c r="H64" i="108"/>
  <c r="I64" i="108" s="1"/>
  <c r="C64" i="108"/>
  <c r="J64" i="108"/>
  <c r="J63" i="108"/>
  <c r="H63" i="108"/>
  <c r="I63" i="108" s="1"/>
  <c r="C63" i="108"/>
  <c r="J72" i="108"/>
  <c r="H72" i="108"/>
  <c r="I72" i="108" s="1"/>
  <c r="C72" i="108"/>
  <c r="H58" i="108"/>
  <c r="I58" i="108" s="1"/>
  <c r="C58" i="108"/>
  <c r="J58" i="108"/>
  <c r="H75" i="108"/>
  <c r="I75" i="108" s="1"/>
  <c r="C75" i="108"/>
  <c r="J75" i="108"/>
  <c r="C61" i="108"/>
  <c r="J61" i="108"/>
  <c r="H61" i="108"/>
  <c r="I61" i="108" s="1"/>
  <c r="H60" i="108"/>
  <c r="I60" i="108" s="1"/>
  <c r="C60" i="108"/>
  <c r="J60" i="108"/>
  <c r="J68" i="108"/>
  <c r="H68" i="108"/>
  <c r="I68" i="108" s="1"/>
  <c r="C68" i="108"/>
  <c r="J70" i="108"/>
  <c r="H70" i="108"/>
  <c r="I70" i="108" s="1"/>
  <c r="C70" i="108"/>
  <c r="J71" i="108"/>
  <c r="H71" i="108"/>
  <c r="I71" i="108" s="1"/>
  <c r="C71" i="108"/>
  <c r="J69" i="108"/>
  <c r="H69" i="108"/>
  <c r="I69" i="108" s="1"/>
  <c r="C69" i="108"/>
  <c r="H59" i="108"/>
  <c r="I59" i="108" s="1"/>
  <c r="C59" i="108"/>
  <c r="J59" i="108"/>
  <c r="H76" i="108"/>
  <c r="I76" i="108" s="1"/>
  <c r="C76" i="108"/>
  <c r="J76" i="108"/>
  <c r="C65" i="108"/>
  <c r="J65" i="108"/>
  <c r="H65" i="108"/>
  <c r="I65" i="108" s="1"/>
  <c r="J62" i="107"/>
  <c r="H62" i="107"/>
  <c r="I62" i="107" s="1"/>
  <c r="C62" i="107"/>
  <c r="H59" i="107"/>
  <c r="I59" i="107" s="1"/>
  <c r="C59" i="107"/>
  <c r="J59" i="107"/>
  <c r="C65" i="107"/>
  <c r="J65" i="107"/>
  <c r="H65" i="107"/>
  <c r="I65" i="107" s="1"/>
  <c r="J69" i="107"/>
  <c r="H69" i="107"/>
  <c r="I69" i="107" s="1"/>
  <c r="C69" i="107"/>
  <c r="J70" i="107"/>
  <c r="H70" i="107"/>
  <c r="I70" i="107" s="1"/>
  <c r="C70" i="107"/>
  <c r="H60" i="107"/>
  <c r="I60" i="107" s="1"/>
  <c r="C60" i="107"/>
  <c r="J60" i="107"/>
  <c r="H67" i="107"/>
  <c r="I67" i="107" s="1"/>
  <c r="C67" i="107"/>
  <c r="J67" i="107"/>
  <c r="H73" i="107"/>
  <c r="I73" i="107" s="1"/>
  <c r="C73" i="107"/>
  <c r="J73" i="107"/>
  <c r="H64" i="107"/>
  <c r="I64" i="107" s="1"/>
  <c r="C64" i="107"/>
  <c r="J64" i="107"/>
  <c r="J72" i="107"/>
  <c r="H72" i="107"/>
  <c r="I72" i="107" s="1"/>
  <c r="C72" i="107"/>
  <c r="H74" i="107"/>
  <c r="I74" i="107" s="1"/>
  <c r="C74" i="107"/>
  <c r="J74" i="107"/>
  <c r="C57" i="107"/>
  <c r="U60" i="107"/>
  <c r="J57" i="107"/>
  <c r="H57" i="107"/>
  <c r="I57" i="107" s="1"/>
  <c r="U57" i="107"/>
  <c r="H76" i="107"/>
  <c r="I76" i="107" s="1"/>
  <c r="C76" i="107"/>
  <c r="J76" i="107"/>
  <c r="H58" i="107"/>
  <c r="I58" i="107" s="1"/>
  <c r="C58" i="107"/>
  <c r="J58" i="107"/>
  <c r="H75" i="107"/>
  <c r="I75" i="107" s="1"/>
  <c r="C75" i="107"/>
  <c r="J75" i="107"/>
  <c r="C61" i="107"/>
  <c r="J61" i="107"/>
  <c r="H61" i="107"/>
  <c r="I61" i="107" s="1"/>
  <c r="J63" i="107"/>
  <c r="H63" i="107"/>
  <c r="I63" i="107" s="1"/>
  <c r="C63" i="107"/>
  <c r="J69" i="106"/>
  <c r="H69" i="106"/>
  <c r="I69" i="106" s="1"/>
  <c r="C69" i="106"/>
  <c r="H58" i="106"/>
  <c r="I58" i="106" s="1"/>
  <c r="C58" i="106"/>
  <c r="J58" i="106"/>
  <c r="H75" i="106"/>
  <c r="I75" i="106" s="1"/>
  <c r="C75" i="106"/>
  <c r="J75" i="106"/>
  <c r="C61" i="106"/>
  <c r="J61" i="106"/>
  <c r="H61" i="106"/>
  <c r="I61" i="106" s="1"/>
  <c r="J63" i="106"/>
  <c r="H63" i="106"/>
  <c r="I63" i="106" s="1"/>
  <c r="C63" i="106"/>
  <c r="J72" i="106"/>
  <c r="H72" i="106"/>
  <c r="I72" i="106" s="1"/>
  <c r="C72" i="106"/>
  <c r="H59" i="106"/>
  <c r="I59" i="106" s="1"/>
  <c r="C59" i="106"/>
  <c r="J59" i="106"/>
  <c r="H76" i="106"/>
  <c r="I76" i="106" s="1"/>
  <c r="C76" i="106"/>
  <c r="J76" i="106"/>
  <c r="C65" i="106"/>
  <c r="J65" i="106"/>
  <c r="H65" i="106"/>
  <c r="I65" i="106" s="1"/>
  <c r="J62" i="106"/>
  <c r="H62" i="106"/>
  <c r="I62" i="106" s="1"/>
  <c r="C62" i="106"/>
  <c r="H74" i="106"/>
  <c r="I74" i="106" s="1"/>
  <c r="C74" i="106"/>
  <c r="J74" i="106"/>
  <c r="C57" i="106"/>
  <c r="U60" i="106"/>
  <c r="J57" i="106"/>
  <c r="U57" i="106"/>
  <c r="H57" i="106"/>
  <c r="J70" i="106"/>
  <c r="H70" i="106"/>
  <c r="I70" i="106" s="1"/>
  <c r="C70" i="106"/>
  <c r="H60" i="106"/>
  <c r="I60" i="106" s="1"/>
  <c r="C60" i="106"/>
  <c r="J60" i="106"/>
  <c r="H67" i="106"/>
  <c r="I67" i="106" s="1"/>
  <c r="C67" i="106"/>
  <c r="J67" i="106"/>
  <c r="H73" i="106"/>
  <c r="I73" i="106" s="1"/>
  <c r="C73" i="106"/>
  <c r="J73" i="106"/>
  <c r="H64" i="106"/>
  <c r="I64" i="106" s="1"/>
  <c r="C64" i="106"/>
  <c r="J64" i="106"/>
  <c r="H67" i="105"/>
  <c r="I67" i="105" s="1"/>
  <c r="C67" i="105"/>
  <c r="J67" i="105"/>
  <c r="J72" i="105"/>
  <c r="H72" i="105"/>
  <c r="I72" i="105" s="1"/>
  <c r="C72" i="105"/>
  <c r="H74" i="105"/>
  <c r="I74" i="105" s="1"/>
  <c r="C74" i="105"/>
  <c r="J74" i="105"/>
  <c r="C57" i="105"/>
  <c r="U60" i="105"/>
  <c r="J57" i="105"/>
  <c r="U57" i="105"/>
  <c r="H57" i="105"/>
  <c r="I57" i="105" s="1"/>
  <c r="H60" i="105"/>
  <c r="I60" i="105" s="1"/>
  <c r="J60" i="105" s="1"/>
  <c r="C60" i="105"/>
  <c r="H73" i="105"/>
  <c r="I73" i="105" s="1"/>
  <c r="C73" i="105"/>
  <c r="J73" i="105"/>
  <c r="H64" i="105"/>
  <c r="I64" i="105" s="1"/>
  <c r="C64" i="105"/>
  <c r="J64" i="105"/>
  <c r="J70" i="105"/>
  <c r="H70" i="105"/>
  <c r="I70" i="105" s="1"/>
  <c r="C70" i="105"/>
  <c r="H58" i="105"/>
  <c r="I58" i="105" s="1"/>
  <c r="J58" i="105" s="1"/>
  <c r="C58" i="105"/>
  <c r="H75" i="105"/>
  <c r="I75" i="105" s="1"/>
  <c r="C75" i="105"/>
  <c r="J75" i="105"/>
  <c r="C61" i="105"/>
  <c r="H61" i="105"/>
  <c r="I61" i="105" s="1"/>
  <c r="J61" i="105" s="1"/>
  <c r="H59" i="105"/>
  <c r="I59" i="105" s="1"/>
  <c r="J59" i="105" s="1"/>
  <c r="C59" i="105"/>
  <c r="H76" i="105"/>
  <c r="I76" i="105" s="1"/>
  <c r="C76" i="105"/>
  <c r="J76" i="105"/>
  <c r="C65" i="105"/>
  <c r="J65" i="105"/>
  <c r="H65" i="105"/>
  <c r="I65" i="105" s="1"/>
  <c r="J63" i="105"/>
  <c r="H63" i="105"/>
  <c r="I63" i="105" s="1"/>
  <c r="C63" i="105"/>
  <c r="H67" i="104"/>
  <c r="I67" i="104" s="1"/>
  <c r="C67" i="104"/>
  <c r="J67" i="104"/>
  <c r="J72" i="104"/>
  <c r="H72" i="104"/>
  <c r="I72" i="104" s="1"/>
  <c r="C72" i="104"/>
  <c r="H74" i="104"/>
  <c r="I74" i="104" s="1"/>
  <c r="C74" i="104"/>
  <c r="J74" i="104"/>
  <c r="C57" i="104"/>
  <c r="U60" i="104"/>
  <c r="J57" i="104"/>
  <c r="U57" i="104"/>
  <c r="H57" i="104"/>
  <c r="I57" i="104" s="1"/>
  <c r="J70" i="104"/>
  <c r="H70" i="104"/>
  <c r="I70" i="104" s="1"/>
  <c r="C70" i="104"/>
  <c r="H58" i="104"/>
  <c r="I58" i="104" s="1"/>
  <c r="C58" i="104"/>
  <c r="J58" i="104"/>
  <c r="H75" i="104"/>
  <c r="I75" i="104" s="1"/>
  <c r="C75" i="104"/>
  <c r="J75" i="104"/>
  <c r="C61" i="104"/>
  <c r="J61" i="104"/>
  <c r="H61" i="104"/>
  <c r="I61" i="104" s="1"/>
  <c r="J63" i="104"/>
  <c r="H63" i="104"/>
  <c r="I63" i="104" s="1"/>
  <c r="C63" i="104"/>
  <c r="H60" i="104"/>
  <c r="I60" i="104" s="1"/>
  <c r="C60" i="104"/>
  <c r="J60" i="104"/>
  <c r="H73" i="104"/>
  <c r="I73" i="104" s="1"/>
  <c r="C73" i="104"/>
  <c r="J73" i="104"/>
  <c r="H64" i="104"/>
  <c r="I64" i="104" s="1"/>
  <c r="C64" i="104"/>
  <c r="J64" i="104"/>
  <c r="H59" i="104"/>
  <c r="I59" i="104" s="1"/>
  <c r="C59" i="104"/>
  <c r="J59" i="104"/>
  <c r="H76" i="104"/>
  <c r="I76" i="104" s="1"/>
  <c r="C76" i="104"/>
  <c r="J76" i="104"/>
  <c r="C65" i="104"/>
  <c r="J65" i="104"/>
  <c r="H65" i="104"/>
  <c r="I65" i="104" s="1"/>
  <c r="J70" i="103"/>
  <c r="H70" i="103"/>
  <c r="I70" i="103" s="1"/>
  <c r="C70" i="103"/>
  <c r="J62" i="103"/>
  <c r="H62" i="103"/>
  <c r="I62" i="103" s="1"/>
  <c r="C62" i="103"/>
  <c r="H58" i="103"/>
  <c r="I58" i="103" s="1"/>
  <c r="C58" i="103"/>
  <c r="J58" i="103"/>
  <c r="J71" i="103"/>
  <c r="H71" i="103"/>
  <c r="I71" i="103" s="1"/>
  <c r="C71" i="103"/>
  <c r="H59" i="103"/>
  <c r="I59" i="103" s="1"/>
  <c r="C59" i="103"/>
  <c r="J59" i="103"/>
  <c r="H76" i="103"/>
  <c r="I76" i="103" s="1"/>
  <c r="C76" i="103"/>
  <c r="J76" i="103"/>
  <c r="C65" i="103"/>
  <c r="J65" i="103"/>
  <c r="H65" i="103"/>
  <c r="I65" i="103" s="1"/>
  <c r="J72" i="103"/>
  <c r="H72" i="103"/>
  <c r="I72" i="103" s="1"/>
  <c r="C72" i="103"/>
  <c r="H74" i="103"/>
  <c r="I74" i="103" s="1"/>
  <c r="C74" i="103"/>
  <c r="J74" i="103"/>
  <c r="C57" i="103"/>
  <c r="U60" i="103"/>
  <c r="J57" i="103"/>
  <c r="H57" i="103"/>
  <c r="U57" i="103"/>
  <c r="J66" i="103"/>
  <c r="H66" i="103"/>
  <c r="I66" i="103" s="1"/>
  <c r="C66" i="103"/>
  <c r="H75" i="103"/>
  <c r="I75" i="103" s="1"/>
  <c r="C75" i="103"/>
  <c r="J75" i="103"/>
  <c r="C61" i="103"/>
  <c r="J61" i="103"/>
  <c r="H61" i="103"/>
  <c r="I61" i="103" s="1"/>
  <c r="J69" i="103"/>
  <c r="H69" i="103"/>
  <c r="I69" i="103" s="1"/>
  <c r="C69" i="103"/>
  <c r="H60" i="103"/>
  <c r="I60" i="103" s="1"/>
  <c r="C60" i="103"/>
  <c r="J60" i="103"/>
  <c r="H67" i="103"/>
  <c r="I67" i="103" s="1"/>
  <c r="C67" i="103"/>
  <c r="J67" i="103"/>
  <c r="H73" i="103"/>
  <c r="I73" i="103" s="1"/>
  <c r="C73" i="103"/>
  <c r="J73" i="103"/>
  <c r="H64" i="103"/>
  <c r="I64" i="103" s="1"/>
  <c r="C64" i="103"/>
  <c r="J64" i="103"/>
  <c r="J62" i="102"/>
  <c r="H62" i="102"/>
  <c r="I62" i="102" s="1"/>
  <c r="C62" i="102"/>
  <c r="H59" i="102"/>
  <c r="I59" i="102" s="1"/>
  <c r="C59" i="102"/>
  <c r="J59" i="102"/>
  <c r="J69" i="102"/>
  <c r="H69" i="102"/>
  <c r="I69" i="102" s="1"/>
  <c r="C69" i="102"/>
  <c r="J70" i="102"/>
  <c r="H70" i="102"/>
  <c r="I70" i="102" s="1"/>
  <c r="C70" i="102"/>
  <c r="H60" i="102"/>
  <c r="I60" i="102" s="1"/>
  <c r="C60" i="102"/>
  <c r="J60" i="102"/>
  <c r="H67" i="102"/>
  <c r="I67" i="102" s="1"/>
  <c r="C67" i="102"/>
  <c r="J67" i="102"/>
  <c r="H73" i="102"/>
  <c r="I73" i="102" s="1"/>
  <c r="C73" i="102"/>
  <c r="J73" i="102"/>
  <c r="H64" i="102"/>
  <c r="I64" i="102" s="1"/>
  <c r="C64" i="102"/>
  <c r="J64" i="102"/>
  <c r="J72" i="102"/>
  <c r="H72" i="102"/>
  <c r="I72" i="102" s="1"/>
  <c r="C72" i="102"/>
  <c r="C65" i="102"/>
  <c r="J65" i="102"/>
  <c r="H65" i="102"/>
  <c r="I65" i="102" s="1"/>
  <c r="H74" i="102"/>
  <c r="I74" i="102" s="1"/>
  <c r="C74" i="102"/>
  <c r="J74" i="102"/>
  <c r="C57" i="102"/>
  <c r="U60" i="102"/>
  <c r="J57" i="102"/>
  <c r="U57" i="102"/>
  <c r="H57" i="102"/>
  <c r="I57" i="102" s="1"/>
  <c r="H76" i="102"/>
  <c r="I76" i="102" s="1"/>
  <c r="C76" i="102"/>
  <c r="J76" i="102"/>
  <c r="H58" i="102"/>
  <c r="I58" i="102" s="1"/>
  <c r="C58" i="102"/>
  <c r="J58" i="102"/>
  <c r="H75" i="102"/>
  <c r="I75" i="102" s="1"/>
  <c r="C75" i="102"/>
  <c r="J75" i="102"/>
  <c r="C61" i="102"/>
  <c r="J61" i="102"/>
  <c r="H61" i="102"/>
  <c r="I61" i="102" s="1"/>
  <c r="J63" i="102"/>
  <c r="H63" i="102"/>
  <c r="I63" i="102" s="1"/>
  <c r="C63" i="102"/>
  <c r="J62" i="101"/>
  <c r="H62" i="101"/>
  <c r="I62" i="101" s="1"/>
  <c r="C62" i="101"/>
  <c r="H67" i="101"/>
  <c r="I67" i="101" s="1"/>
  <c r="C67" i="101"/>
  <c r="J67" i="101"/>
  <c r="J71" i="101"/>
  <c r="H71" i="101"/>
  <c r="I71" i="101" s="1"/>
  <c r="C71" i="101"/>
  <c r="H74" i="101"/>
  <c r="I74" i="101" s="1"/>
  <c r="C74" i="101"/>
  <c r="J74" i="101"/>
  <c r="C57" i="101"/>
  <c r="U60" i="101"/>
  <c r="J57" i="101"/>
  <c r="U57" i="101"/>
  <c r="H57" i="101"/>
  <c r="I57" i="101" s="1"/>
  <c r="J63" i="101"/>
  <c r="H63" i="101"/>
  <c r="I63" i="101" s="1"/>
  <c r="C63" i="101"/>
  <c r="J69" i="101"/>
  <c r="H69" i="101"/>
  <c r="I69" i="101" s="1"/>
  <c r="C69" i="101"/>
  <c r="J70" i="101"/>
  <c r="H70" i="101"/>
  <c r="I70" i="101" s="1"/>
  <c r="C70" i="101"/>
  <c r="H58" i="101"/>
  <c r="I58" i="101" s="1"/>
  <c r="C58" i="101"/>
  <c r="J58" i="101"/>
  <c r="H75" i="101"/>
  <c r="I75" i="101" s="1"/>
  <c r="C75" i="101"/>
  <c r="J75" i="101"/>
  <c r="C61" i="101"/>
  <c r="J61" i="101"/>
  <c r="H61" i="101"/>
  <c r="I61" i="101" s="1"/>
  <c r="J72" i="101"/>
  <c r="H72" i="101"/>
  <c r="I72" i="101" s="1"/>
  <c r="C72" i="101"/>
  <c r="H60" i="101"/>
  <c r="I60" i="101" s="1"/>
  <c r="C60" i="101"/>
  <c r="J60" i="101"/>
  <c r="H73" i="101"/>
  <c r="I73" i="101" s="1"/>
  <c r="C73" i="101"/>
  <c r="J73" i="101"/>
  <c r="H64" i="101"/>
  <c r="I64" i="101" s="1"/>
  <c r="C64" i="101"/>
  <c r="J64" i="101"/>
  <c r="J68" i="101"/>
  <c r="H68" i="101"/>
  <c r="I68" i="101" s="1"/>
  <c r="C68" i="101"/>
  <c r="J66" i="101"/>
  <c r="H66" i="101"/>
  <c r="I66" i="101" s="1"/>
  <c r="C66" i="101"/>
  <c r="H59" i="101"/>
  <c r="I59" i="101" s="1"/>
  <c r="C59" i="101"/>
  <c r="J59" i="101"/>
  <c r="H76" i="101"/>
  <c r="I76" i="101" s="1"/>
  <c r="C76" i="101"/>
  <c r="J76" i="101"/>
  <c r="C65" i="101"/>
  <c r="J65" i="101"/>
  <c r="H65" i="101"/>
  <c r="I65" i="101" s="1"/>
  <c r="J62" i="100"/>
  <c r="H62" i="100"/>
  <c r="I62" i="100" s="1"/>
  <c r="C62" i="100"/>
  <c r="J72" i="100"/>
  <c r="H72" i="100"/>
  <c r="I72" i="100" s="1"/>
  <c r="C72" i="100"/>
  <c r="H59" i="100"/>
  <c r="I59" i="100" s="1"/>
  <c r="C59" i="100"/>
  <c r="J59" i="100"/>
  <c r="H76" i="100"/>
  <c r="I76" i="100" s="1"/>
  <c r="C76" i="100"/>
  <c r="J76" i="100"/>
  <c r="C65" i="100"/>
  <c r="J65" i="100"/>
  <c r="H65" i="100"/>
  <c r="I65" i="100" s="1"/>
  <c r="J66" i="100"/>
  <c r="H66" i="100"/>
  <c r="I66" i="100" s="1"/>
  <c r="C66" i="100"/>
  <c r="J70" i="100"/>
  <c r="H70" i="100"/>
  <c r="I70" i="100" s="1"/>
  <c r="C70" i="100"/>
  <c r="H60" i="100"/>
  <c r="I60" i="100" s="1"/>
  <c r="C60" i="100"/>
  <c r="J60" i="100"/>
  <c r="H67" i="100"/>
  <c r="I67" i="100" s="1"/>
  <c r="C67" i="100"/>
  <c r="J67" i="100"/>
  <c r="H73" i="100"/>
  <c r="I73" i="100" s="1"/>
  <c r="C73" i="100"/>
  <c r="J73" i="100"/>
  <c r="H64" i="100"/>
  <c r="I64" i="100" s="1"/>
  <c r="C64" i="100"/>
  <c r="J64" i="100"/>
  <c r="J71" i="100"/>
  <c r="H71" i="100"/>
  <c r="I71" i="100" s="1"/>
  <c r="C71" i="100"/>
  <c r="J69" i="100"/>
  <c r="H69" i="100"/>
  <c r="I69" i="100" s="1"/>
  <c r="C69" i="100"/>
  <c r="H74" i="100"/>
  <c r="I74" i="100" s="1"/>
  <c r="C74" i="100"/>
  <c r="J74" i="100"/>
  <c r="C57" i="100"/>
  <c r="U60" i="100"/>
  <c r="J57" i="100"/>
  <c r="H57" i="100"/>
  <c r="I57" i="100" s="1"/>
  <c r="H58" i="100"/>
  <c r="I58" i="100" s="1"/>
  <c r="C58" i="100"/>
  <c r="J58" i="100"/>
  <c r="H75" i="100"/>
  <c r="I75" i="100" s="1"/>
  <c r="C75" i="100"/>
  <c r="J75" i="100"/>
  <c r="C61" i="100"/>
  <c r="J61" i="100"/>
  <c r="H61" i="100"/>
  <c r="I61" i="100" s="1"/>
  <c r="J66" i="99"/>
  <c r="H66" i="99"/>
  <c r="I66" i="99" s="1"/>
  <c r="C66" i="99"/>
  <c r="H75" i="99"/>
  <c r="I75" i="99" s="1"/>
  <c r="C75" i="99"/>
  <c r="J75" i="99"/>
  <c r="C61" i="99"/>
  <c r="J61" i="99"/>
  <c r="H61" i="99"/>
  <c r="I61" i="99" s="1"/>
  <c r="J62" i="99"/>
  <c r="H62" i="99"/>
  <c r="I62" i="99" s="1"/>
  <c r="C62" i="99"/>
  <c r="J71" i="99"/>
  <c r="H71" i="99"/>
  <c r="I71" i="99" s="1"/>
  <c r="C71" i="99"/>
  <c r="J69" i="99"/>
  <c r="H69" i="99"/>
  <c r="I69" i="99" s="1"/>
  <c r="C69" i="99"/>
  <c r="J72" i="99"/>
  <c r="H72" i="99"/>
  <c r="I72" i="99" s="1"/>
  <c r="C72" i="99"/>
  <c r="H59" i="99"/>
  <c r="I59" i="99" s="1"/>
  <c r="J59" i="99" s="1"/>
  <c r="C59" i="99"/>
  <c r="H76" i="99"/>
  <c r="I76" i="99" s="1"/>
  <c r="C76" i="99"/>
  <c r="J76" i="99"/>
  <c r="C65" i="99"/>
  <c r="J65" i="99"/>
  <c r="H65" i="99"/>
  <c r="I65" i="99" s="1"/>
  <c r="H74" i="99"/>
  <c r="I74" i="99" s="1"/>
  <c r="C74" i="99"/>
  <c r="J74" i="99"/>
  <c r="C57" i="99"/>
  <c r="J70" i="99"/>
  <c r="H70" i="99"/>
  <c r="I70" i="99" s="1"/>
  <c r="C70" i="99"/>
  <c r="C60" i="99"/>
  <c r="H67" i="99"/>
  <c r="I67" i="99" s="1"/>
  <c r="C67" i="99"/>
  <c r="J67" i="99"/>
  <c r="H73" i="99"/>
  <c r="I73" i="99" s="1"/>
  <c r="C73" i="99"/>
  <c r="J73" i="99"/>
  <c r="H64" i="99"/>
  <c r="I64" i="99" s="1"/>
  <c r="C64" i="99"/>
  <c r="J64" i="99"/>
  <c r="J62" i="98"/>
  <c r="H62" i="98"/>
  <c r="I62" i="98" s="1"/>
  <c r="C62" i="98"/>
  <c r="H59" i="98"/>
  <c r="I59" i="98" s="1"/>
  <c r="C59" i="98"/>
  <c r="J59" i="98"/>
  <c r="C65" i="98"/>
  <c r="J65" i="98"/>
  <c r="H65" i="98"/>
  <c r="I65" i="98" s="1"/>
  <c r="J66" i="98"/>
  <c r="H66" i="98"/>
  <c r="I66" i="98" s="1"/>
  <c r="C66" i="98"/>
  <c r="J70" i="98"/>
  <c r="H70" i="98"/>
  <c r="I70" i="98" s="1"/>
  <c r="C70" i="98"/>
  <c r="H60" i="98"/>
  <c r="I60" i="98" s="1"/>
  <c r="C60" i="98"/>
  <c r="J60" i="98"/>
  <c r="H67" i="98"/>
  <c r="I67" i="98" s="1"/>
  <c r="C67" i="98"/>
  <c r="J67" i="98"/>
  <c r="H73" i="98"/>
  <c r="I73" i="98" s="1"/>
  <c r="C73" i="98"/>
  <c r="J73" i="98"/>
  <c r="H64" i="98"/>
  <c r="I64" i="98" s="1"/>
  <c r="C64" i="98"/>
  <c r="J64" i="98"/>
  <c r="J72" i="98"/>
  <c r="H72" i="98"/>
  <c r="I72" i="98" s="1"/>
  <c r="C72" i="98"/>
  <c r="J71" i="98"/>
  <c r="H71" i="98"/>
  <c r="I71" i="98" s="1"/>
  <c r="C71" i="98"/>
  <c r="J69" i="98"/>
  <c r="H69" i="98"/>
  <c r="I69" i="98" s="1"/>
  <c r="C69" i="98"/>
  <c r="H74" i="98"/>
  <c r="I74" i="98" s="1"/>
  <c r="C74" i="98"/>
  <c r="J74" i="98"/>
  <c r="C57" i="98"/>
  <c r="U60" i="98"/>
  <c r="J57" i="98"/>
  <c r="H57" i="98"/>
  <c r="I57" i="98" s="1"/>
  <c r="U57" i="98"/>
  <c r="H76" i="98"/>
  <c r="I76" i="98" s="1"/>
  <c r="C76" i="98"/>
  <c r="J76" i="98"/>
  <c r="H58" i="98"/>
  <c r="I58" i="98" s="1"/>
  <c r="C58" i="98"/>
  <c r="J58" i="98"/>
  <c r="H75" i="98"/>
  <c r="I75" i="98" s="1"/>
  <c r="C75" i="98"/>
  <c r="J75" i="98"/>
  <c r="C61" i="98"/>
  <c r="J61" i="98"/>
  <c r="H61" i="98"/>
  <c r="I61" i="98" s="1"/>
  <c r="D76" i="97"/>
  <c r="E75" i="97"/>
  <c r="E74" i="97"/>
  <c r="E73" i="97"/>
  <c r="F72" i="97"/>
  <c r="F71" i="97"/>
  <c r="F70" i="97"/>
  <c r="F69" i="97"/>
  <c r="F68" i="97"/>
  <c r="T67" i="97"/>
  <c r="E67" i="97"/>
  <c r="F66" i="97"/>
  <c r="G65" i="97"/>
  <c r="D64" i="97"/>
  <c r="F63" i="97"/>
  <c r="F62" i="97"/>
  <c r="P61" i="97"/>
  <c r="G61" i="97"/>
  <c r="E60" i="97"/>
  <c r="E59" i="97"/>
  <c r="E58" i="97"/>
  <c r="P57" i="97"/>
  <c r="G57" i="97"/>
  <c r="R69" i="97"/>
  <c r="G76" i="97"/>
  <c r="D75" i="97"/>
  <c r="D74" i="97"/>
  <c r="D73" i="97"/>
  <c r="E72" i="97"/>
  <c r="E71" i="97"/>
  <c r="E70" i="97"/>
  <c r="T69" i="97"/>
  <c r="E69" i="97"/>
  <c r="E68" i="97"/>
  <c r="R67" i="97"/>
  <c r="D67" i="97"/>
  <c r="E66" i="97"/>
  <c r="F65" i="97"/>
  <c r="Q64" i="97"/>
  <c r="Q65" i="97" s="1"/>
  <c r="G64" i="97"/>
  <c r="E63" i="97"/>
  <c r="E62" i="97"/>
  <c r="F61" i="97"/>
  <c r="D60" i="97"/>
  <c r="D59" i="97"/>
  <c r="D58" i="97"/>
  <c r="F57" i="97"/>
  <c r="C55" i="97"/>
  <c r="G75" i="97"/>
  <c r="G67" i="97"/>
  <c r="D66" i="97"/>
  <c r="F76" i="97"/>
  <c r="G74" i="97"/>
  <c r="G73" i="97"/>
  <c r="D72" i="97"/>
  <c r="D71" i="97"/>
  <c r="D70" i="97"/>
  <c r="D69" i="97"/>
  <c r="D68" i="97"/>
  <c r="P67" i="97"/>
  <c r="F75" i="97"/>
  <c r="F73" i="97"/>
  <c r="G71" i="97"/>
  <c r="P69" i="97"/>
  <c r="G66" i="97"/>
  <c r="E65" i="97"/>
  <c r="F64" i="97"/>
  <c r="P60" i="97"/>
  <c r="E57" i="97"/>
  <c r="D61" i="97"/>
  <c r="F59" i="97"/>
  <c r="U72" i="97"/>
  <c r="G69" i="97"/>
  <c r="D65" i="97"/>
  <c r="E64" i="97"/>
  <c r="G63" i="97"/>
  <c r="G62" i="97"/>
  <c r="D57" i="97"/>
  <c r="U38" i="97"/>
  <c r="U28" i="97" s="1"/>
  <c r="G68" i="97"/>
  <c r="U66" i="97"/>
  <c r="F60" i="97"/>
  <c r="E76" i="97"/>
  <c r="F74" i="97"/>
  <c r="G72" i="97"/>
  <c r="G70" i="97"/>
  <c r="F67" i="97"/>
  <c r="D63" i="97"/>
  <c r="D62" i="97"/>
  <c r="E61" i="97"/>
  <c r="G60" i="97"/>
  <c r="G59" i="97"/>
  <c r="G58" i="97"/>
  <c r="F58" i="97"/>
  <c r="J66" i="96"/>
  <c r="H66" i="96"/>
  <c r="I66" i="96" s="1"/>
  <c r="C66" i="96"/>
  <c r="H58" i="96"/>
  <c r="I58" i="96" s="1"/>
  <c r="C58" i="96"/>
  <c r="J58" i="96"/>
  <c r="H75" i="96"/>
  <c r="I75" i="96" s="1"/>
  <c r="C75" i="96"/>
  <c r="J75" i="96"/>
  <c r="C61" i="96"/>
  <c r="J61" i="96"/>
  <c r="H61" i="96"/>
  <c r="I61" i="96" s="1"/>
  <c r="J62" i="96"/>
  <c r="H62" i="96"/>
  <c r="I62" i="96" s="1"/>
  <c r="C62" i="96"/>
  <c r="H74" i="96"/>
  <c r="I74" i="96" s="1"/>
  <c r="C74" i="96"/>
  <c r="J74" i="96"/>
  <c r="J71" i="96"/>
  <c r="H71" i="96"/>
  <c r="I71" i="96" s="1"/>
  <c r="C71" i="96"/>
  <c r="J69" i="96"/>
  <c r="H69" i="96"/>
  <c r="I69" i="96" s="1"/>
  <c r="C69" i="96"/>
  <c r="J72" i="96"/>
  <c r="H72" i="96"/>
  <c r="I72" i="96" s="1"/>
  <c r="C72" i="96"/>
  <c r="H59" i="96"/>
  <c r="I59" i="96" s="1"/>
  <c r="C59" i="96"/>
  <c r="J59" i="96"/>
  <c r="H76" i="96"/>
  <c r="I76" i="96" s="1"/>
  <c r="C76" i="96"/>
  <c r="J76" i="96"/>
  <c r="C65" i="96"/>
  <c r="J65" i="96"/>
  <c r="H65" i="96"/>
  <c r="I65" i="96" s="1"/>
  <c r="C57" i="96"/>
  <c r="U60" i="96"/>
  <c r="J57" i="96"/>
  <c r="H57" i="96"/>
  <c r="I57" i="96" s="1"/>
  <c r="U57" i="96"/>
  <c r="J70" i="96"/>
  <c r="H70" i="96"/>
  <c r="I70" i="96" s="1"/>
  <c r="C70" i="96"/>
  <c r="H60" i="96"/>
  <c r="I60" i="96" s="1"/>
  <c r="C60" i="96"/>
  <c r="J60" i="96"/>
  <c r="H67" i="96"/>
  <c r="I67" i="96" s="1"/>
  <c r="C67" i="96"/>
  <c r="J67" i="96"/>
  <c r="H73" i="96"/>
  <c r="I73" i="96" s="1"/>
  <c r="C73" i="96"/>
  <c r="J73" i="96"/>
  <c r="H64" i="96"/>
  <c r="I64" i="96" s="1"/>
  <c r="C64" i="96"/>
  <c r="J64" i="96"/>
  <c r="H74" i="95"/>
  <c r="I74" i="95" s="1"/>
  <c r="J74" i="95"/>
  <c r="C74" i="95"/>
  <c r="H67" i="95"/>
  <c r="I67" i="95" s="1"/>
  <c r="J67" i="95"/>
  <c r="C67" i="95"/>
  <c r="J62" i="95"/>
  <c r="H62" i="95"/>
  <c r="I62" i="95" s="1"/>
  <c r="C62" i="95"/>
  <c r="C61" i="95"/>
  <c r="H73" i="95"/>
  <c r="I73" i="95" s="1"/>
  <c r="J73" i="95"/>
  <c r="C73" i="95"/>
  <c r="C60" i="95"/>
  <c r="J63" i="95"/>
  <c r="C63" i="95"/>
  <c r="H63" i="95"/>
  <c r="I63" i="95" s="1"/>
  <c r="C57" i="95"/>
  <c r="J69" i="95"/>
  <c r="C69" i="95"/>
  <c r="H69" i="95"/>
  <c r="I69" i="95" s="1"/>
  <c r="H76" i="95"/>
  <c r="I76" i="95" s="1"/>
  <c r="C76" i="95"/>
  <c r="J76" i="95"/>
  <c r="C65" i="95"/>
  <c r="J65" i="95"/>
  <c r="H65" i="95"/>
  <c r="I65" i="95" s="1"/>
  <c r="J68" i="95"/>
  <c r="H68" i="95"/>
  <c r="I68" i="95" s="1"/>
  <c r="C68" i="95"/>
  <c r="H64" i="95"/>
  <c r="I64" i="95" s="1"/>
  <c r="C64" i="95"/>
  <c r="J64" i="95"/>
  <c r="H75" i="95"/>
  <c r="I75" i="95" s="1"/>
  <c r="J75" i="95"/>
  <c r="C75" i="95"/>
  <c r="C58" i="95"/>
  <c r="H62" i="94"/>
  <c r="I62" i="94" s="1"/>
  <c r="J62" i="94"/>
  <c r="C62" i="94"/>
  <c r="C76" i="94"/>
  <c r="J76" i="94"/>
  <c r="H76" i="94"/>
  <c r="I76" i="94" s="1"/>
  <c r="H69" i="94"/>
  <c r="I69" i="94" s="1"/>
  <c r="J69" i="94"/>
  <c r="C69" i="94"/>
  <c r="H71" i="94"/>
  <c r="I71" i="94" s="1"/>
  <c r="J71" i="94"/>
  <c r="C71" i="94"/>
  <c r="H60" i="94"/>
  <c r="I60" i="94" s="1"/>
  <c r="C60" i="94"/>
  <c r="J60" i="94"/>
  <c r="H67" i="94"/>
  <c r="I67" i="94" s="1"/>
  <c r="C67" i="94"/>
  <c r="J67" i="94"/>
  <c r="H73" i="94"/>
  <c r="I73" i="94" s="1"/>
  <c r="C73" i="94"/>
  <c r="J73" i="94"/>
  <c r="C64" i="94"/>
  <c r="J64" i="94"/>
  <c r="H64" i="94"/>
  <c r="I64" i="94" s="1"/>
  <c r="H70" i="94"/>
  <c r="I70" i="94" s="1"/>
  <c r="J70" i="94"/>
  <c r="C70" i="94"/>
  <c r="H66" i="94"/>
  <c r="I66" i="94" s="1"/>
  <c r="C66" i="94"/>
  <c r="J66" i="94"/>
  <c r="J65" i="94"/>
  <c r="C65" i="94"/>
  <c r="H65" i="94"/>
  <c r="I65" i="94" s="1"/>
  <c r="H58" i="94"/>
  <c r="I58" i="94" s="1"/>
  <c r="C58" i="94"/>
  <c r="J58" i="94"/>
  <c r="H75" i="94"/>
  <c r="I75" i="94" s="1"/>
  <c r="C75" i="94"/>
  <c r="J75" i="94"/>
  <c r="H72" i="94"/>
  <c r="I72" i="94" s="1"/>
  <c r="J72" i="94"/>
  <c r="C72" i="94"/>
  <c r="H63" i="94"/>
  <c r="I63" i="94" s="1"/>
  <c r="J63" i="94"/>
  <c r="C63" i="94"/>
  <c r="H68" i="94"/>
  <c r="I68" i="94" s="1"/>
  <c r="J68" i="94"/>
  <c r="C68" i="94"/>
  <c r="H59" i="94"/>
  <c r="I59" i="94" s="1"/>
  <c r="C59" i="94"/>
  <c r="J59" i="94"/>
  <c r="J61" i="94"/>
  <c r="C61" i="94"/>
  <c r="H61" i="94"/>
  <c r="I61" i="94" s="1"/>
  <c r="U60" i="94"/>
  <c r="J57" i="94"/>
  <c r="C57" i="94"/>
  <c r="U57" i="94"/>
  <c r="H57" i="94"/>
  <c r="I57" i="94" s="1"/>
  <c r="H74" i="94"/>
  <c r="I74" i="94" s="1"/>
  <c r="C74" i="94"/>
  <c r="J74" i="94"/>
  <c r="H67" i="93"/>
  <c r="I67" i="93" s="1"/>
  <c r="C67" i="93"/>
  <c r="J67" i="93"/>
  <c r="J66" i="93"/>
  <c r="H66" i="93"/>
  <c r="I66" i="93" s="1"/>
  <c r="C66" i="93"/>
  <c r="J72" i="93"/>
  <c r="H72" i="93"/>
  <c r="I72" i="93" s="1"/>
  <c r="C72" i="93"/>
  <c r="H74" i="93"/>
  <c r="I74" i="93" s="1"/>
  <c r="C74" i="93"/>
  <c r="J74" i="93"/>
  <c r="C57" i="93"/>
  <c r="U60" i="93"/>
  <c r="J57" i="93"/>
  <c r="U57" i="93"/>
  <c r="H57" i="93"/>
  <c r="I57" i="93" s="1"/>
  <c r="H73" i="93"/>
  <c r="I73" i="93" s="1"/>
  <c r="C73" i="93"/>
  <c r="J73" i="93"/>
  <c r="J70" i="93"/>
  <c r="H70" i="93"/>
  <c r="I70" i="93" s="1"/>
  <c r="C70" i="93"/>
  <c r="H58" i="93"/>
  <c r="I58" i="93" s="1"/>
  <c r="C58" i="93"/>
  <c r="J58" i="93"/>
  <c r="H75" i="93"/>
  <c r="I75" i="93" s="1"/>
  <c r="C75" i="93"/>
  <c r="J75" i="93"/>
  <c r="C61" i="93"/>
  <c r="J61" i="93"/>
  <c r="H61" i="93"/>
  <c r="I61" i="93" s="1"/>
  <c r="J71" i="93"/>
  <c r="H71" i="93"/>
  <c r="I71" i="93" s="1"/>
  <c r="C71" i="93"/>
  <c r="H60" i="93"/>
  <c r="I60" i="93" s="1"/>
  <c r="C60" i="93"/>
  <c r="J60" i="93"/>
  <c r="H64" i="93"/>
  <c r="I64" i="93" s="1"/>
  <c r="C64" i="93"/>
  <c r="J64" i="93"/>
  <c r="H59" i="93"/>
  <c r="I59" i="93" s="1"/>
  <c r="C59" i="93"/>
  <c r="J59" i="93"/>
  <c r="H76" i="93"/>
  <c r="I76" i="93" s="1"/>
  <c r="C76" i="93"/>
  <c r="J76" i="93"/>
  <c r="C65" i="93"/>
  <c r="J65" i="93"/>
  <c r="H65" i="93"/>
  <c r="I65" i="93" s="1"/>
  <c r="J63" i="93"/>
  <c r="H63" i="93"/>
  <c r="I63" i="93" s="1"/>
  <c r="C63" i="93"/>
  <c r="C57" i="92"/>
  <c r="U60" i="92"/>
  <c r="J57" i="92"/>
  <c r="U57" i="92"/>
  <c r="H57" i="92"/>
  <c r="I57" i="92" s="1"/>
  <c r="J72" i="92"/>
  <c r="H72" i="92"/>
  <c r="I72" i="92" s="1"/>
  <c r="C72" i="92"/>
  <c r="H59" i="92"/>
  <c r="I59" i="92" s="1"/>
  <c r="C59" i="92"/>
  <c r="J59" i="92"/>
  <c r="H76" i="92"/>
  <c r="I76" i="92" s="1"/>
  <c r="C76" i="92"/>
  <c r="J76" i="92"/>
  <c r="C65" i="92"/>
  <c r="J65" i="92"/>
  <c r="H65" i="92"/>
  <c r="I65" i="92" s="1"/>
  <c r="J62" i="92"/>
  <c r="H62" i="92"/>
  <c r="I62" i="92" s="1"/>
  <c r="C62" i="92"/>
  <c r="H74" i="92"/>
  <c r="I74" i="92" s="1"/>
  <c r="C74" i="92"/>
  <c r="J74" i="92"/>
  <c r="J69" i="92"/>
  <c r="H69" i="92"/>
  <c r="I69" i="92" s="1"/>
  <c r="C69" i="92"/>
  <c r="H58" i="92"/>
  <c r="I58" i="92" s="1"/>
  <c r="C58" i="92"/>
  <c r="J58" i="92"/>
  <c r="H75" i="92"/>
  <c r="I75" i="92" s="1"/>
  <c r="C75" i="92"/>
  <c r="J75" i="92"/>
  <c r="C61" i="92"/>
  <c r="J61" i="92"/>
  <c r="H61" i="92"/>
  <c r="I61" i="92" s="1"/>
  <c r="J70" i="92"/>
  <c r="H70" i="92"/>
  <c r="I70" i="92" s="1"/>
  <c r="C70" i="92"/>
  <c r="H60" i="92"/>
  <c r="I60" i="92" s="1"/>
  <c r="C60" i="92"/>
  <c r="J60" i="92"/>
  <c r="H67" i="92"/>
  <c r="I67" i="92" s="1"/>
  <c r="C67" i="92"/>
  <c r="J67" i="92"/>
  <c r="H73" i="92"/>
  <c r="I73" i="92" s="1"/>
  <c r="C73" i="92"/>
  <c r="J73" i="92"/>
  <c r="H64" i="92"/>
  <c r="I64" i="92" s="1"/>
  <c r="C64" i="92"/>
  <c r="J64" i="92"/>
  <c r="H73" i="91"/>
  <c r="I73" i="91" s="1"/>
  <c r="J73" i="91"/>
  <c r="C73" i="91"/>
  <c r="H67" i="91"/>
  <c r="I67" i="91" s="1"/>
  <c r="J67" i="91"/>
  <c r="C67" i="91"/>
  <c r="H59" i="91"/>
  <c r="I59" i="91" s="1"/>
  <c r="J59" i="91" s="1"/>
  <c r="C59" i="91"/>
  <c r="J70" i="91"/>
  <c r="H70" i="91"/>
  <c r="I70" i="91" s="1"/>
  <c r="C70" i="91"/>
  <c r="C57" i="91"/>
  <c r="U60" i="91"/>
  <c r="U57" i="91"/>
  <c r="P61" i="91" s="1"/>
  <c r="H57" i="91"/>
  <c r="I57" i="91" s="1"/>
  <c r="J57" i="91" s="1"/>
  <c r="J66" i="91"/>
  <c r="H66" i="91"/>
  <c r="I66" i="91" s="1"/>
  <c r="C66" i="91"/>
  <c r="H64" i="91"/>
  <c r="I64" i="91" s="1"/>
  <c r="C64" i="91"/>
  <c r="J64" i="91"/>
  <c r="H75" i="91"/>
  <c r="I75" i="91" s="1"/>
  <c r="C75" i="91"/>
  <c r="J75" i="91"/>
  <c r="H58" i="91"/>
  <c r="I58" i="91" s="1"/>
  <c r="J58" i="91" s="1"/>
  <c r="C58" i="91"/>
  <c r="J69" i="91"/>
  <c r="C69" i="91"/>
  <c r="H69" i="91"/>
  <c r="I69" i="91" s="1"/>
  <c r="C61" i="91"/>
  <c r="J61" i="91"/>
  <c r="H61" i="91"/>
  <c r="I61" i="91" s="1"/>
  <c r="H60" i="91"/>
  <c r="I60" i="91" s="1"/>
  <c r="J60" i="91"/>
  <c r="C60" i="91"/>
  <c r="J71" i="91"/>
  <c r="H71" i="91"/>
  <c r="I71" i="91" s="1"/>
  <c r="C71" i="91"/>
  <c r="H74" i="91"/>
  <c r="I74" i="91" s="1"/>
  <c r="J74" i="91"/>
  <c r="C74" i="91"/>
  <c r="J72" i="91"/>
  <c r="H72" i="91"/>
  <c r="I72" i="91" s="1"/>
  <c r="C72" i="91"/>
  <c r="J62" i="91"/>
  <c r="C62" i="91"/>
  <c r="H62" i="91"/>
  <c r="I62" i="91" s="1"/>
  <c r="J68" i="91"/>
  <c r="C68" i="91"/>
  <c r="H68" i="91"/>
  <c r="I68" i="91" s="1"/>
  <c r="J63" i="91"/>
  <c r="C63" i="91"/>
  <c r="H63" i="91"/>
  <c r="I63" i="91" s="1"/>
  <c r="H76" i="91"/>
  <c r="I76" i="91" s="1"/>
  <c r="C76" i="91"/>
  <c r="J76" i="91"/>
  <c r="C65" i="91"/>
  <c r="J65" i="91"/>
  <c r="H65" i="91"/>
  <c r="I65" i="91" s="1"/>
  <c r="H67" i="90"/>
  <c r="I67" i="90" s="1"/>
  <c r="C67" i="90"/>
  <c r="J67" i="90"/>
  <c r="H74" i="90"/>
  <c r="I74" i="90" s="1"/>
  <c r="C74" i="90"/>
  <c r="J74" i="90"/>
  <c r="C57" i="90"/>
  <c r="U60" i="90"/>
  <c r="U57" i="90"/>
  <c r="P61" i="90" s="1"/>
  <c r="H57" i="90"/>
  <c r="I57" i="90" s="1"/>
  <c r="J57" i="90" s="1"/>
  <c r="J71" i="90"/>
  <c r="H71" i="90"/>
  <c r="I71" i="90" s="1"/>
  <c r="C71" i="90"/>
  <c r="H62" i="90"/>
  <c r="I62" i="90" s="1"/>
  <c r="J62" i="90" s="1"/>
  <c r="C62" i="90"/>
  <c r="H60" i="90"/>
  <c r="I60" i="90" s="1"/>
  <c r="J60" i="90" s="1"/>
  <c r="C60" i="90"/>
  <c r="J63" i="90"/>
  <c r="H63" i="90"/>
  <c r="I63" i="90" s="1"/>
  <c r="C63" i="90"/>
  <c r="J66" i="90"/>
  <c r="H66" i="90"/>
  <c r="I66" i="90" s="1"/>
  <c r="C66" i="90"/>
  <c r="J69" i="90"/>
  <c r="H69" i="90"/>
  <c r="I69" i="90" s="1"/>
  <c r="C69" i="90"/>
  <c r="H58" i="90"/>
  <c r="I58" i="90" s="1"/>
  <c r="C58" i="90"/>
  <c r="J58" i="90"/>
  <c r="H75" i="90"/>
  <c r="I75" i="90" s="1"/>
  <c r="C75" i="90"/>
  <c r="J75" i="90"/>
  <c r="C61" i="90"/>
  <c r="H61" i="90"/>
  <c r="I61" i="90" s="1"/>
  <c r="J61" i="90" s="1"/>
  <c r="H73" i="90"/>
  <c r="I73" i="90" s="1"/>
  <c r="C73" i="90"/>
  <c r="J73" i="90"/>
  <c r="H64" i="90"/>
  <c r="I64" i="90" s="1"/>
  <c r="C64" i="90"/>
  <c r="J64" i="90"/>
  <c r="J68" i="90"/>
  <c r="H68" i="90"/>
  <c r="I68" i="90" s="1"/>
  <c r="C68" i="90"/>
  <c r="J72" i="90"/>
  <c r="H72" i="90"/>
  <c r="I72" i="90" s="1"/>
  <c r="C72" i="90"/>
  <c r="J70" i="90"/>
  <c r="H70" i="90"/>
  <c r="I70" i="90" s="1"/>
  <c r="C70" i="90"/>
  <c r="H59" i="90"/>
  <c r="I59" i="90" s="1"/>
  <c r="C59" i="90"/>
  <c r="J59" i="90"/>
  <c r="H76" i="90"/>
  <c r="I76" i="90" s="1"/>
  <c r="C76" i="90"/>
  <c r="J76" i="90"/>
  <c r="C65" i="90"/>
  <c r="J65" i="90"/>
  <c r="H65" i="90"/>
  <c r="I65" i="90" s="1"/>
  <c r="J70" i="89"/>
  <c r="H70" i="89"/>
  <c r="I70" i="89" s="1"/>
  <c r="C70" i="89"/>
  <c r="J69" i="89"/>
  <c r="H69" i="89"/>
  <c r="I69" i="89" s="1"/>
  <c r="C69" i="89"/>
  <c r="H60" i="89"/>
  <c r="I60" i="89" s="1"/>
  <c r="C60" i="89"/>
  <c r="J60" i="89"/>
  <c r="H67" i="89"/>
  <c r="I67" i="89" s="1"/>
  <c r="C67" i="89"/>
  <c r="J67" i="89"/>
  <c r="H73" i="89"/>
  <c r="I73" i="89" s="1"/>
  <c r="C73" i="89"/>
  <c r="J73" i="89"/>
  <c r="H64" i="89"/>
  <c r="I64" i="89" s="1"/>
  <c r="C64" i="89"/>
  <c r="J64" i="89"/>
  <c r="J66" i="89"/>
  <c r="H66" i="89"/>
  <c r="I66" i="89" s="1"/>
  <c r="C66" i="89"/>
  <c r="H76" i="89"/>
  <c r="I76" i="89" s="1"/>
  <c r="C76" i="89"/>
  <c r="J76" i="89"/>
  <c r="C65" i="89"/>
  <c r="J65" i="89"/>
  <c r="H65" i="89"/>
  <c r="I65" i="89" s="1"/>
  <c r="H74" i="89"/>
  <c r="I74" i="89" s="1"/>
  <c r="C74" i="89"/>
  <c r="J74" i="89"/>
  <c r="C57" i="89"/>
  <c r="U60" i="89"/>
  <c r="U57" i="89"/>
  <c r="P61" i="89" s="1"/>
  <c r="H57" i="89"/>
  <c r="I57" i="89" s="1"/>
  <c r="J57" i="89" s="1"/>
  <c r="H59" i="89"/>
  <c r="I59" i="89" s="1"/>
  <c r="J59" i="89" s="1"/>
  <c r="C59" i="89"/>
  <c r="J72" i="89"/>
  <c r="H72" i="89"/>
  <c r="I72" i="89" s="1"/>
  <c r="C72" i="89"/>
  <c r="H58" i="89"/>
  <c r="I58" i="89" s="1"/>
  <c r="C58" i="89"/>
  <c r="J58" i="89"/>
  <c r="H75" i="89"/>
  <c r="I75" i="89" s="1"/>
  <c r="C75" i="89"/>
  <c r="J75" i="89"/>
  <c r="C61" i="89"/>
  <c r="J61" i="89"/>
  <c r="H61" i="89"/>
  <c r="I61" i="89" s="1"/>
  <c r="J63" i="89"/>
  <c r="H63" i="89"/>
  <c r="I63" i="89" s="1"/>
  <c r="C63" i="89"/>
  <c r="J71" i="89"/>
  <c r="H71" i="89"/>
  <c r="I71" i="89" s="1"/>
  <c r="C71" i="89"/>
  <c r="J68" i="88"/>
  <c r="H68" i="88"/>
  <c r="I68" i="88" s="1"/>
  <c r="C68" i="88"/>
  <c r="H74" i="88"/>
  <c r="I74" i="88" s="1"/>
  <c r="C74" i="88"/>
  <c r="J74" i="88"/>
  <c r="C57" i="88"/>
  <c r="U60" i="88"/>
  <c r="U57" i="88"/>
  <c r="P61" i="88" s="1"/>
  <c r="H57" i="88"/>
  <c r="I57" i="88" s="1"/>
  <c r="J57" i="88" s="1"/>
  <c r="J71" i="88"/>
  <c r="H71" i="88"/>
  <c r="I71" i="88" s="1"/>
  <c r="C71" i="88"/>
  <c r="J69" i="88"/>
  <c r="H69" i="88"/>
  <c r="I69" i="88" s="1"/>
  <c r="C69" i="88"/>
  <c r="H58" i="88"/>
  <c r="I58" i="88" s="1"/>
  <c r="J58" i="88" s="1"/>
  <c r="C58" i="88"/>
  <c r="H75" i="88"/>
  <c r="I75" i="88" s="1"/>
  <c r="C75" i="88"/>
  <c r="J75" i="88"/>
  <c r="C61" i="88"/>
  <c r="J61" i="88"/>
  <c r="H61" i="88"/>
  <c r="I61" i="88" s="1"/>
  <c r="H59" i="88"/>
  <c r="I59" i="88" s="1"/>
  <c r="J59" i="88" s="1"/>
  <c r="C59" i="88"/>
  <c r="H76" i="88"/>
  <c r="I76" i="88" s="1"/>
  <c r="C76" i="88"/>
  <c r="J76" i="88"/>
  <c r="C65" i="88"/>
  <c r="J65" i="88"/>
  <c r="H65" i="88"/>
  <c r="I65" i="88" s="1"/>
  <c r="J66" i="88"/>
  <c r="H66" i="88"/>
  <c r="I66" i="88" s="1"/>
  <c r="C66" i="88"/>
  <c r="J62" i="88"/>
  <c r="H62" i="88"/>
  <c r="I62" i="88" s="1"/>
  <c r="C62" i="88"/>
  <c r="J72" i="88"/>
  <c r="H72" i="88"/>
  <c r="I72" i="88" s="1"/>
  <c r="C72" i="88"/>
  <c r="J63" i="88"/>
  <c r="H63" i="88"/>
  <c r="I63" i="88" s="1"/>
  <c r="C63" i="88"/>
  <c r="H60" i="88"/>
  <c r="I60" i="88" s="1"/>
  <c r="C60" i="88"/>
  <c r="J60" i="88"/>
  <c r="H67" i="88"/>
  <c r="I67" i="88" s="1"/>
  <c r="C67" i="88"/>
  <c r="J67" i="88"/>
  <c r="H73" i="88"/>
  <c r="I73" i="88" s="1"/>
  <c r="C73" i="88"/>
  <c r="J73" i="88"/>
  <c r="H64" i="88"/>
  <c r="I64" i="88" s="1"/>
  <c r="C64" i="88"/>
  <c r="J64" i="88"/>
  <c r="J70" i="88"/>
  <c r="H70" i="88"/>
  <c r="I70" i="88" s="1"/>
  <c r="C70" i="88"/>
  <c r="J70" i="87"/>
  <c r="H70" i="87"/>
  <c r="I70" i="87" s="1"/>
  <c r="C70" i="87"/>
  <c r="H73" i="87"/>
  <c r="I73" i="87" s="1"/>
  <c r="C73" i="87"/>
  <c r="J73" i="87"/>
  <c r="H64" i="87"/>
  <c r="I64" i="87" s="1"/>
  <c r="C64" i="87"/>
  <c r="J64" i="87"/>
  <c r="J71" i="87"/>
  <c r="H71" i="87"/>
  <c r="I71" i="87" s="1"/>
  <c r="C71" i="87"/>
  <c r="H74" i="87"/>
  <c r="I74" i="87" s="1"/>
  <c r="C74" i="87"/>
  <c r="J74" i="87"/>
  <c r="C57" i="87"/>
  <c r="U60" i="87"/>
  <c r="U57" i="87"/>
  <c r="H57" i="87"/>
  <c r="I57" i="87" s="1"/>
  <c r="J57" i="87" s="1"/>
  <c r="H67" i="87"/>
  <c r="I67" i="87" s="1"/>
  <c r="C67" i="87"/>
  <c r="J67" i="87"/>
  <c r="J62" i="87"/>
  <c r="H62" i="87"/>
  <c r="I62" i="87" s="1"/>
  <c r="C62" i="87"/>
  <c r="H58" i="87"/>
  <c r="I58" i="87" s="1"/>
  <c r="J58" i="87" s="1"/>
  <c r="C58" i="87"/>
  <c r="H75" i="87"/>
  <c r="I75" i="87" s="1"/>
  <c r="C75" i="87"/>
  <c r="J75" i="87"/>
  <c r="C61" i="87"/>
  <c r="J61" i="87"/>
  <c r="H61" i="87"/>
  <c r="I61" i="87" s="1"/>
  <c r="J63" i="87"/>
  <c r="H63" i="87"/>
  <c r="I63" i="87" s="1"/>
  <c r="C63" i="87"/>
  <c r="J66" i="87"/>
  <c r="H66" i="87"/>
  <c r="I66" i="87" s="1"/>
  <c r="C66" i="87"/>
  <c r="H60" i="87"/>
  <c r="I60" i="87" s="1"/>
  <c r="C60" i="87"/>
  <c r="J60" i="87"/>
  <c r="J72" i="87"/>
  <c r="H72" i="87"/>
  <c r="I72" i="87" s="1"/>
  <c r="C72" i="87"/>
  <c r="H59" i="87"/>
  <c r="I59" i="87" s="1"/>
  <c r="J59" i="87" s="1"/>
  <c r="C59" i="87"/>
  <c r="H76" i="87"/>
  <c r="I76" i="87" s="1"/>
  <c r="C76" i="87"/>
  <c r="J76" i="87"/>
  <c r="C65" i="87"/>
  <c r="J65" i="87"/>
  <c r="H65" i="87"/>
  <c r="I65" i="87" s="1"/>
  <c r="J69" i="87"/>
  <c r="H69" i="87"/>
  <c r="I69" i="87" s="1"/>
  <c r="C69" i="87"/>
  <c r="D76" i="86"/>
  <c r="E75" i="86"/>
  <c r="E74" i="86"/>
  <c r="E73" i="86"/>
  <c r="F72" i="86"/>
  <c r="F71" i="86"/>
  <c r="F70" i="86"/>
  <c r="F69" i="86"/>
  <c r="F68" i="86"/>
  <c r="E67" i="86"/>
  <c r="F66" i="86"/>
  <c r="G65" i="86"/>
  <c r="D64" i="86"/>
  <c r="F63" i="86"/>
  <c r="F62" i="86"/>
  <c r="G61" i="86"/>
  <c r="E60" i="86"/>
  <c r="E59" i="86"/>
  <c r="E58" i="86"/>
  <c r="G57" i="86"/>
  <c r="G76" i="86"/>
  <c r="D75" i="86"/>
  <c r="D74" i="86"/>
  <c r="D73" i="86"/>
  <c r="E72" i="86"/>
  <c r="E71" i="86"/>
  <c r="E70" i="86"/>
  <c r="E69" i="86"/>
  <c r="E68" i="86"/>
  <c r="D67" i="86"/>
  <c r="E66" i="86"/>
  <c r="F65" i="86"/>
  <c r="G64" i="86"/>
  <c r="E63" i="86"/>
  <c r="E62" i="86"/>
  <c r="F61" i="86"/>
  <c r="D60" i="86"/>
  <c r="D59" i="86"/>
  <c r="D58" i="86"/>
  <c r="F57" i="86"/>
  <c r="C55" i="86"/>
  <c r="E76" i="86"/>
  <c r="F75" i="86"/>
  <c r="F74" i="86"/>
  <c r="F73" i="86"/>
  <c r="G72" i="86"/>
  <c r="G71" i="86"/>
  <c r="G70" i="86"/>
  <c r="G69" i="86"/>
  <c r="G68" i="86"/>
  <c r="F67" i="86"/>
  <c r="G66" i="86"/>
  <c r="D65" i="86"/>
  <c r="E64" i="86"/>
  <c r="G63" i="86"/>
  <c r="G62" i="86"/>
  <c r="D61" i="86"/>
  <c r="F60" i="86"/>
  <c r="F59" i="86"/>
  <c r="F58" i="86"/>
  <c r="D57" i="86"/>
  <c r="G75" i="86"/>
  <c r="G73" i="86"/>
  <c r="D68" i="86"/>
  <c r="D63" i="86"/>
  <c r="E61" i="86"/>
  <c r="G59" i="86"/>
  <c r="U38" i="86"/>
  <c r="G60" i="86"/>
  <c r="D72" i="86"/>
  <c r="D70" i="86"/>
  <c r="E65" i="86"/>
  <c r="D71" i="86"/>
  <c r="D66" i="86"/>
  <c r="F64" i="86"/>
  <c r="E57" i="86"/>
  <c r="F76" i="86"/>
  <c r="G74" i="86"/>
  <c r="D69" i="86"/>
  <c r="G67" i="86"/>
  <c r="D62" i="86"/>
  <c r="G58" i="86"/>
  <c r="H58" i="119" l="1"/>
  <c r="I58" i="119" s="1"/>
  <c r="J58" i="119" s="1"/>
  <c r="H59" i="119"/>
  <c r="I59" i="119" s="1"/>
  <c r="J59" i="119" s="1"/>
  <c r="C63" i="119"/>
  <c r="H61" i="119"/>
  <c r="I61" i="119" s="1"/>
  <c r="J61" i="119" s="1"/>
  <c r="H60" i="119"/>
  <c r="I60" i="119" s="1"/>
  <c r="J60" i="119" s="1"/>
  <c r="U57" i="119"/>
  <c r="P61" i="119" s="1"/>
  <c r="H57" i="119"/>
  <c r="I57" i="119" s="1"/>
  <c r="J62" i="119"/>
  <c r="C62" i="119"/>
  <c r="H62" i="119"/>
  <c r="I62" i="119" s="1"/>
  <c r="J68" i="119"/>
  <c r="H68" i="119"/>
  <c r="I68" i="119" s="1"/>
  <c r="C68" i="119"/>
  <c r="P61" i="105"/>
  <c r="C59" i="95"/>
  <c r="H61" i="95"/>
  <c r="I61" i="95" s="1"/>
  <c r="J61" i="95" s="1"/>
  <c r="H59" i="95"/>
  <c r="I59" i="95" s="1"/>
  <c r="J59" i="95" s="1"/>
  <c r="H57" i="95"/>
  <c r="I57" i="95" s="1"/>
  <c r="J57" i="95" s="1"/>
  <c r="U57" i="95"/>
  <c r="P61" i="95" s="1"/>
  <c r="H60" i="95"/>
  <c r="I60" i="95" s="1"/>
  <c r="J60" i="95" s="1"/>
  <c r="H58" i="95"/>
  <c r="I58" i="95" s="1"/>
  <c r="J58" i="95" s="1"/>
  <c r="U69" i="95" s="1"/>
  <c r="P61" i="87"/>
  <c r="U60" i="99"/>
  <c r="U57" i="99"/>
  <c r="C58" i="99"/>
  <c r="H58" i="99"/>
  <c r="I58" i="99" s="1"/>
  <c r="J58" i="99" s="1"/>
  <c r="U69" i="99" s="1"/>
  <c r="P61" i="99"/>
  <c r="C71" i="123"/>
  <c r="C65" i="123"/>
  <c r="H67" i="123"/>
  <c r="I67" i="123" s="1"/>
  <c r="C72" i="123"/>
  <c r="C67" i="123"/>
  <c r="H75" i="123"/>
  <c r="I75" i="123" s="1"/>
  <c r="J62" i="123"/>
  <c r="C60" i="123"/>
  <c r="J70" i="123"/>
  <c r="H63" i="123"/>
  <c r="I63" i="123" s="1"/>
  <c r="J63" i="123" s="1"/>
  <c r="C74" i="123"/>
  <c r="J64" i="123"/>
  <c r="H64" i="123"/>
  <c r="I64" i="123" s="1"/>
  <c r="J73" i="123"/>
  <c r="C62" i="123"/>
  <c r="H59" i="123"/>
  <c r="I59" i="123" s="1"/>
  <c r="J59" i="123" s="1"/>
  <c r="H72" i="123"/>
  <c r="I72" i="123" s="1"/>
  <c r="J71" i="123"/>
  <c r="H70" i="123"/>
  <c r="I70" i="123" s="1"/>
  <c r="C66" i="123"/>
  <c r="H60" i="123"/>
  <c r="I60" i="123" s="1"/>
  <c r="H74" i="123"/>
  <c r="I74" i="123" s="1"/>
  <c r="H58" i="123"/>
  <c r="I58" i="123" s="1"/>
  <c r="J58" i="123" s="1"/>
  <c r="H65" i="123"/>
  <c r="I65" i="123" s="1"/>
  <c r="H61" i="123"/>
  <c r="I61" i="123" s="1"/>
  <c r="J61" i="123" s="1"/>
  <c r="H57" i="123"/>
  <c r="I57" i="123" s="1"/>
  <c r="J57" i="123" s="1"/>
  <c r="J76" i="123"/>
  <c r="U60" i="123"/>
  <c r="C76" i="123"/>
  <c r="C59" i="123"/>
  <c r="U57" i="123"/>
  <c r="J68" i="123"/>
  <c r="H68" i="123"/>
  <c r="I68" i="123" s="1"/>
  <c r="C68" i="123"/>
  <c r="H66" i="123"/>
  <c r="I66" i="123" s="1"/>
  <c r="J68" i="100"/>
  <c r="C68" i="100"/>
  <c r="H68" i="100"/>
  <c r="I68" i="100" s="1"/>
  <c r="U57" i="100"/>
  <c r="J63" i="100"/>
  <c r="H63" i="100"/>
  <c r="I63" i="100" s="1"/>
  <c r="C63" i="100"/>
  <c r="U69" i="122"/>
  <c r="U75" i="122"/>
  <c r="U69" i="121"/>
  <c r="U75" i="121"/>
  <c r="U69" i="120"/>
  <c r="U75" i="120"/>
  <c r="U69" i="119"/>
  <c r="U75" i="119"/>
  <c r="U69" i="118"/>
  <c r="U75" i="118"/>
  <c r="U69" i="117"/>
  <c r="U75" i="117"/>
  <c r="U69" i="116"/>
  <c r="U75" i="116"/>
  <c r="U69" i="115"/>
  <c r="U75" i="115"/>
  <c r="U69" i="114"/>
  <c r="U75" i="114"/>
  <c r="U69" i="113"/>
  <c r="U75" i="113"/>
  <c r="U69" i="112"/>
  <c r="U75" i="112"/>
  <c r="U69" i="111"/>
  <c r="U75" i="111"/>
  <c r="U69" i="110"/>
  <c r="U75" i="110"/>
  <c r="J63" i="109"/>
  <c r="H63" i="109"/>
  <c r="I63" i="109" s="1"/>
  <c r="C63" i="109"/>
  <c r="J72" i="109"/>
  <c r="H72" i="109"/>
  <c r="I72" i="109" s="1"/>
  <c r="C72" i="109"/>
  <c r="H73" i="109"/>
  <c r="I73" i="109" s="1"/>
  <c r="C73" i="109"/>
  <c r="J73" i="109"/>
  <c r="J69" i="109"/>
  <c r="H69" i="109"/>
  <c r="I69" i="109" s="1"/>
  <c r="C69" i="109"/>
  <c r="H74" i="109"/>
  <c r="I74" i="109" s="1"/>
  <c r="C74" i="109"/>
  <c r="J74" i="109"/>
  <c r="C57" i="109"/>
  <c r="U60" i="109"/>
  <c r="J57" i="109"/>
  <c r="H57" i="109"/>
  <c r="I57" i="109" s="1"/>
  <c r="U57" i="109"/>
  <c r="H59" i="109"/>
  <c r="I59" i="109" s="1"/>
  <c r="C59" i="109"/>
  <c r="J59" i="109"/>
  <c r="H67" i="109"/>
  <c r="I67" i="109" s="1"/>
  <c r="C67" i="109"/>
  <c r="J67" i="109"/>
  <c r="C61" i="109"/>
  <c r="J61" i="109"/>
  <c r="H61" i="109"/>
  <c r="I61" i="109" s="1"/>
  <c r="J71" i="109"/>
  <c r="C71" i="109"/>
  <c r="H71" i="109"/>
  <c r="I71" i="109" s="1"/>
  <c r="H75" i="109"/>
  <c r="I75" i="109" s="1"/>
  <c r="C75" i="109"/>
  <c r="J75" i="109"/>
  <c r="J68" i="109"/>
  <c r="H68" i="109"/>
  <c r="I68" i="109" s="1"/>
  <c r="C68" i="109"/>
  <c r="H58" i="109"/>
  <c r="I58" i="109" s="1"/>
  <c r="C58" i="109"/>
  <c r="J58" i="109"/>
  <c r="H64" i="109"/>
  <c r="I64" i="109" s="1"/>
  <c r="C64" i="109"/>
  <c r="J64" i="109"/>
  <c r="J66" i="109"/>
  <c r="H66" i="109"/>
  <c r="I66" i="109" s="1"/>
  <c r="C66" i="109"/>
  <c r="H60" i="109"/>
  <c r="I60" i="109" s="1"/>
  <c r="C60" i="109"/>
  <c r="J60" i="109"/>
  <c r="J62" i="109"/>
  <c r="H62" i="109"/>
  <c r="I62" i="109" s="1"/>
  <c r="C62" i="109"/>
  <c r="J70" i="109"/>
  <c r="H70" i="109"/>
  <c r="I70" i="109" s="1"/>
  <c r="C70" i="109"/>
  <c r="H76" i="109"/>
  <c r="I76" i="109" s="1"/>
  <c r="C76" i="109"/>
  <c r="J76" i="109"/>
  <c r="C65" i="109"/>
  <c r="J65" i="109"/>
  <c r="H65" i="109"/>
  <c r="I65" i="109" s="1"/>
  <c r="U69" i="108"/>
  <c r="U75" i="108"/>
  <c r="U69" i="107"/>
  <c r="U75" i="107"/>
  <c r="U69" i="106"/>
  <c r="U75" i="106"/>
  <c r="U69" i="105"/>
  <c r="U75" i="105"/>
  <c r="U69" i="104"/>
  <c r="U75" i="104"/>
  <c r="U69" i="103"/>
  <c r="U75" i="103"/>
  <c r="U69" i="102"/>
  <c r="U75" i="102"/>
  <c r="U69" i="101"/>
  <c r="U75" i="101"/>
  <c r="U69" i="100"/>
  <c r="U75" i="100"/>
  <c r="U69" i="98"/>
  <c r="U75" i="98"/>
  <c r="H60" i="97"/>
  <c r="I60" i="97" s="1"/>
  <c r="C60" i="97"/>
  <c r="J60" i="97"/>
  <c r="J70" i="97"/>
  <c r="H70" i="97"/>
  <c r="I70" i="97" s="1"/>
  <c r="C70" i="97"/>
  <c r="H73" i="97"/>
  <c r="I73" i="97" s="1"/>
  <c r="C73" i="97"/>
  <c r="J73" i="97"/>
  <c r="C67" i="97"/>
  <c r="H67" i="97"/>
  <c r="I67" i="97" s="1"/>
  <c r="J67" i="97"/>
  <c r="C57" i="97"/>
  <c r="U60" i="97"/>
  <c r="J57" i="97"/>
  <c r="U57" i="97"/>
  <c r="H57" i="97"/>
  <c r="J71" i="97"/>
  <c r="H71" i="97"/>
  <c r="I71" i="97" s="1"/>
  <c r="C71" i="97"/>
  <c r="H58" i="97"/>
  <c r="I58" i="97" s="1"/>
  <c r="C58" i="97"/>
  <c r="J58" i="97"/>
  <c r="J72" i="97"/>
  <c r="H72" i="97"/>
  <c r="I72" i="97" s="1"/>
  <c r="C72" i="97"/>
  <c r="J62" i="97"/>
  <c r="H62" i="97"/>
  <c r="I62" i="97" s="1"/>
  <c r="C62" i="97"/>
  <c r="J69" i="97"/>
  <c r="H69" i="97"/>
  <c r="I69" i="97" s="1"/>
  <c r="C69" i="97"/>
  <c r="J66" i="97"/>
  <c r="H66" i="97"/>
  <c r="I66" i="97" s="1"/>
  <c r="C66" i="97"/>
  <c r="H74" i="97"/>
  <c r="I74" i="97" s="1"/>
  <c r="C74" i="97"/>
  <c r="J74" i="97"/>
  <c r="C75" i="97"/>
  <c r="H75" i="97"/>
  <c r="I75" i="97" s="1"/>
  <c r="J75" i="97"/>
  <c r="H76" i="97"/>
  <c r="I76" i="97" s="1"/>
  <c r="C76" i="97"/>
  <c r="J76" i="97"/>
  <c r="C61" i="97"/>
  <c r="J61" i="97"/>
  <c r="H61" i="97"/>
  <c r="I61" i="97" s="1"/>
  <c r="H59" i="97"/>
  <c r="I59" i="97" s="1"/>
  <c r="C59" i="97"/>
  <c r="J59" i="97"/>
  <c r="J68" i="97"/>
  <c r="H68" i="97"/>
  <c r="I68" i="97" s="1"/>
  <c r="C68" i="97"/>
  <c r="J63" i="97"/>
  <c r="H63" i="97"/>
  <c r="I63" i="97" s="1"/>
  <c r="C63" i="97"/>
  <c r="H64" i="97"/>
  <c r="I64" i="97" s="1"/>
  <c r="C64" i="97"/>
  <c r="J64" i="97"/>
  <c r="C65" i="97"/>
  <c r="J65" i="97"/>
  <c r="H65" i="97"/>
  <c r="I65" i="97" s="1"/>
  <c r="U69" i="96"/>
  <c r="U75" i="96"/>
  <c r="U75" i="94"/>
  <c r="U69" i="94"/>
  <c r="U69" i="93"/>
  <c r="U75" i="93"/>
  <c r="U69" i="92"/>
  <c r="U75" i="92"/>
  <c r="U69" i="91"/>
  <c r="U75" i="91"/>
  <c r="U69" i="90"/>
  <c r="U75" i="90"/>
  <c r="U69" i="89"/>
  <c r="U75" i="89"/>
  <c r="U69" i="88"/>
  <c r="U75" i="88"/>
  <c r="U69" i="87"/>
  <c r="U75" i="87"/>
  <c r="H58" i="86"/>
  <c r="I58" i="86" s="1"/>
  <c r="J58" i="86" s="1"/>
  <c r="C58" i="86"/>
  <c r="H74" i="86"/>
  <c r="I74" i="86" s="1"/>
  <c r="J74" i="86"/>
  <c r="C74" i="86"/>
  <c r="H60" i="86"/>
  <c r="I60" i="86" s="1"/>
  <c r="J60" i="86" s="1"/>
  <c r="C60" i="86"/>
  <c r="H75" i="86"/>
  <c r="I75" i="86" s="1"/>
  <c r="J75" i="86"/>
  <c r="C75" i="86"/>
  <c r="H76" i="86"/>
  <c r="I76" i="86" s="1"/>
  <c r="C76" i="86"/>
  <c r="J76" i="86"/>
  <c r="J70" i="86"/>
  <c r="C70" i="86"/>
  <c r="H70" i="86"/>
  <c r="I70" i="86" s="1"/>
  <c r="H64" i="86"/>
  <c r="I64" i="86" s="1"/>
  <c r="C64" i="86"/>
  <c r="J64" i="86"/>
  <c r="C57" i="86"/>
  <c r="U60" i="86"/>
  <c r="J57" i="86"/>
  <c r="U57" i="86"/>
  <c r="H57" i="86"/>
  <c r="I57" i="86" s="1"/>
  <c r="H67" i="86"/>
  <c r="I67" i="86" s="1"/>
  <c r="J67" i="86"/>
  <c r="C67" i="86"/>
  <c r="H59" i="86"/>
  <c r="I59" i="86" s="1"/>
  <c r="J59" i="86"/>
  <c r="C59" i="86"/>
  <c r="C62" i="86"/>
  <c r="H62" i="86"/>
  <c r="I62" i="86" s="1"/>
  <c r="J62" i="86" s="1"/>
  <c r="J68" i="86"/>
  <c r="C68" i="86"/>
  <c r="H68" i="86"/>
  <c r="I68" i="86" s="1"/>
  <c r="J71" i="86"/>
  <c r="C71" i="86"/>
  <c r="H71" i="86"/>
  <c r="I71" i="86" s="1"/>
  <c r="C61" i="86"/>
  <c r="J61" i="86"/>
  <c r="H61" i="86"/>
  <c r="I61" i="86" s="1"/>
  <c r="H73" i="86"/>
  <c r="I73" i="86" s="1"/>
  <c r="J73" i="86"/>
  <c r="C73" i="86"/>
  <c r="J63" i="86"/>
  <c r="C63" i="86"/>
  <c r="H63" i="86"/>
  <c r="I63" i="86" s="1"/>
  <c r="J66" i="86"/>
  <c r="C66" i="86"/>
  <c r="H66" i="86"/>
  <c r="I66" i="86" s="1"/>
  <c r="J69" i="86"/>
  <c r="C69" i="86"/>
  <c r="H69" i="86"/>
  <c r="I69" i="86" s="1"/>
  <c r="J72" i="86"/>
  <c r="C72" i="86"/>
  <c r="H72" i="86"/>
  <c r="I72" i="86" s="1"/>
  <c r="C65" i="86"/>
  <c r="J65" i="86"/>
  <c r="H65" i="86"/>
  <c r="I65" i="86" s="1"/>
  <c r="M51" i="85"/>
  <c r="N51" i="85" s="1"/>
  <c r="L51" i="85"/>
  <c r="J51" i="85"/>
  <c r="M50" i="85"/>
  <c r="N50" i="85" s="1"/>
  <c r="L50" i="85"/>
  <c r="J50" i="85"/>
  <c r="M49" i="85"/>
  <c r="N49" i="85" s="1"/>
  <c r="L49" i="85"/>
  <c r="J49" i="85"/>
  <c r="M48" i="85"/>
  <c r="N48" i="85" s="1"/>
  <c r="L48" i="85"/>
  <c r="J48" i="85"/>
  <c r="U47" i="85"/>
  <c r="M47" i="85"/>
  <c r="N47" i="85" s="1"/>
  <c r="L47" i="85"/>
  <c r="J47" i="85"/>
  <c r="M46" i="85"/>
  <c r="N46" i="85" s="1"/>
  <c r="L46" i="85"/>
  <c r="J46" i="85"/>
  <c r="M45" i="85"/>
  <c r="N45" i="85" s="1"/>
  <c r="L45" i="85"/>
  <c r="J45" i="85"/>
  <c r="T44" i="85"/>
  <c r="R44" i="85"/>
  <c r="P44" i="85"/>
  <c r="M44" i="85"/>
  <c r="N44" i="85" s="1"/>
  <c r="L44" i="85"/>
  <c r="J44" i="85"/>
  <c r="M43" i="85"/>
  <c r="N43" i="85" s="1"/>
  <c r="L43" i="85"/>
  <c r="J43" i="85"/>
  <c r="T42" i="85"/>
  <c r="R42" i="85"/>
  <c r="P42" i="85"/>
  <c r="M42" i="85"/>
  <c r="N42" i="85" s="1"/>
  <c r="L42" i="85"/>
  <c r="J42" i="85"/>
  <c r="U41" i="85"/>
  <c r="M41" i="85"/>
  <c r="N41" i="85" s="1"/>
  <c r="L41" i="85"/>
  <c r="J41" i="85"/>
  <c r="Q40" i="85"/>
  <c r="M40" i="85"/>
  <c r="N40" i="85" s="1"/>
  <c r="L40" i="85"/>
  <c r="J40" i="85"/>
  <c r="Q39" i="85"/>
  <c r="M39" i="85"/>
  <c r="N39" i="85" s="1"/>
  <c r="L39" i="85"/>
  <c r="J39" i="85"/>
  <c r="M38" i="85"/>
  <c r="N38" i="85" s="1"/>
  <c r="L38" i="85"/>
  <c r="J38" i="85"/>
  <c r="M37" i="85"/>
  <c r="N37" i="85" s="1"/>
  <c r="L37" i="85"/>
  <c r="J37" i="85"/>
  <c r="M36" i="85"/>
  <c r="N36" i="85" s="1"/>
  <c r="L36" i="85"/>
  <c r="J36" i="85"/>
  <c r="L35" i="85"/>
  <c r="L34" i="85"/>
  <c r="L33" i="85"/>
  <c r="M35" i="85" s="1"/>
  <c r="N35" i="85" s="1"/>
  <c r="J35" i="85" s="1"/>
  <c r="L32" i="85"/>
  <c r="U25" i="85"/>
  <c r="U44" i="85" s="1"/>
  <c r="M51" i="84"/>
  <c r="N51" i="84" s="1"/>
  <c r="L51" i="84"/>
  <c r="J51" i="84"/>
  <c r="M50" i="84"/>
  <c r="N50" i="84" s="1"/>
  <c r="L50" i="84"/>
  <c r="J50" i="84"/>
  <c r="M49" i="84"/>
  <c r="N49" i="84" s="1"/>
  <c r="L49" i="84"/>
  <c r="J49" i="84"/>
  <c r="M48" i="84"/>
  <c r="N48" i="84" s="1"/>
  <c r="L48" i="84"/>
  <c r="J48" i="84"/>
  <c r="U47" i="84"/>
  <c r="M47" i="84"/>
  <c r="N47" i="84" s="1"/>
  <c r="L47" i="84"/>
  <c r="J47" i="84"/>
  <c r="M46" i="84"/>
  <c r="N46" i="84" s="1"/>
  <c r="L46" i="84"/>
  <c r="J46" i="84"/>
  <c r="M45" i="84"/>
  <c r="N45" i="84" s="1"/>
  <c r="L45" i="84"/>
  <c r="J45" i="84"/>
  <c r="T44" i="84"/>
  <c r="R44" i="84"/>
  <c r="P44" i="84"/>
  <c r="M44" i="84"/>
  <c r="N44" i="84" s="1"/>
  <c r="L44" i="84"/>
  <c r="J44" i="84"/>
  <c r="M43" i="84"/>
  <c r="N43" i="84" s="1"/>
  <c r="L43" i="84"/>
  <c r="J43" i="84"/>
  <c r="T42" i="84"/>
  <c r="R42" i="84"/>
  <c r="P42" i="84"/>
  <c r="M42" i="84"/>
  <c r="N42" i="84" s="1"/>
  <c r="L42" i="84"/>
  <c r="J42" i="84"/>
  <c r="U41" i="84"/>
  <c r="M41" i="84"/>
  <c r="N41" i="84" s="1"/>
  <c r="L41" i="84"/>
  <c r="J41" i="84"/>
  <c r="Q40" i="84"/>
  <c r="M40" i="84"/>
  <c r="N40" i="84" s="1"/>
  <c r="L40" i="84"/>
  <c r="J40" i="84"/>
  <c r="Q39" i="84"/>
  <c r="M39" i="84"/>
  <c r="N39" i="84" s="1"/>
  <c r="L39" i="84"/>
  <c r="J39" i="84"/>
  <c r="M38" i="84"/>
  <c r="N38" i="84" s="1"/>
  <c r="L38" i="84"/>
  <c r="J38" i="84"/>
  <c r="M37" i="84"/>
  <c r="N37" i="84" s="1"/>
  <c r="L37" i="84"/>
  <c r="J37" i="84"/>
  <c r="L36" i="84"/>
  <c r="L35" i="84"/>
  <c r="L34" i="84"/>
  <c r="L33" i="84"/>
  <c r="L32" i="84"/>
  <c r="M36" i="84" s="1"/>
  <c r="N36" i="84" s="1"/>
  <c r="J36" i="84" s="1"/>
  <c r="U25" i="84"/>
  <c r="C27" i="84" s="1"/>
  <c r="M51" i="83"/>
  <c r="N51" i="83" s="1"/>
  <c r="L51" i="83"/>
  <c r="J51" i="83"/>
  <c r="N50" i="83"/>
  <c r="M50" i="83"/>
  <c r="L50" i="83"/>
  <c r="J50" i="83"/>
  <c r="M49" i="83"/>
  <c r="N49" i="83" s="1"/>
  <c r="L49" i="83"/>
  <c r="J49" i="83"/>
  <c r="M48" i="83"/>
  <c r="N48" i="83" s="1"/>
  <c r="L48" i="83"/>
  <c r="J48" i="83"/>
  <c r="U47" i="83"/>
  <c r="N47" i="83"/>
  <c r="M47" i="83"/>
  <c r="L47" i="83"/>
  <c r="J47" i="83"/>
  <c r="M46" i="83"/>
  <c r="N46" i="83" s="1"/>
  <c r="L46" i="83"/>
  <c r="J46" i="83"/>
  <c r="M45" i="83"/>
  <c r="N45" i="83" s="1"/>
  <c r="L45" i="83"/>
  <c r="J45" i="83"/>
  <c r="T44" i="83"/>
  <c r="R44" i="83"/>
  <c r="P44" i="83"/>
  <c r="N44" i="83"/>
  <c r="M44" i="83"/>
  <c r="L44" i="83"/>
  <c r="J44" i="83"/>
  <c r="M43" i="83"/>
  <c r="N43" i="83" s="1"/>
  <c r="L43" i="83"/>
  <c r="J43" i="83"/>
  <c r="T42" i="83"/>
  <c r="R42" i="83"/>
  <c r="P42" i="83"/>
  <c r="N42" i="83"/>
  <c r="M42" i="83"/>
  <c r="L42" i="83"/>
  <c r="J42" i="83"/>
  <c r="U41" i="83"/>
  <c r="M41" i="83"/>
  <c r="N41" i="83" s="1"/>
  <c r="L41" i="83"/>
  <c r="J41" i="83"/>
  <c r="Q40" i="83"/>
  <c r="M40" i="83"/>
  <c r="N40" i="83" s="1"/>
  <c r="L40" i="83"/>
  <c r="J40" i="83"/>
  <c r="Q39" i="83"/>
  <c r="M39" i="83"/>
  <c r="N39" i="83" s="1"/>
  <c r="L39" i="83"/>
  <c r="J39" i="83"/>
  <c r="M38" i="83"/>
  <c r="N38" i="83" s="1"/>
  <c r="L38" i="83"/>
  <c r="J38" i="83"/>
  <c r="M37" i="83"/>
  <c r="N37" i="83" s="1"/>
  <c r="L37" i="83"/>
  <c r="J37" i="83"/>
  <c r="N36" i="83"/>
  <c r="M36" i="83"/>
  <c r="L36" i="83"/>
  <c r="J36" i="83"/>
  <c r="L35" i="83"/>
  <c r="L34" i="83"/>
  <c r="L33" i="83"/>
  <c r="L32" i="83"/>
  <c r="M32" i="83" s="1"/>
  <c r="N32" i="83" s="1"/>
  <c r="J32" i="83" s="1"/>
  <c r="U25" i="83"/>
  <c r="M51" i="82"/>
  <c r="N51" i="82" s="1"/>
  <c r="L51" i="82"/>
  <c r="J51" i="82"/>
  <c r="M50" i="82"/>
  <c r="N50" i="82" s="1"/>
  <c r="L50" i="82"/>
  <c r="J50" i="82"/>
  <c r="M49" i="82"/>
  <c r="N49" i="82" s="1"/>
  <c r="L49" i="82"/>
  <c r="J49" i="82"/>
  <c r="M48" i="82"/>
  <c r="N48" i="82" s="1"/>
  <c r="L48" i="82"/>
  <c r="J48" i="82"/>
  <c r="U47" i="82"/>
  <c r="M47" i="82"/>
  <c r="N47" i="82" s="1"/>
  <c r="L47" i="82"/>
  <c r="J47" i="82"/>
  <c r="M46" i="82"/>
  <c r="N46" i="82" s="1"/>
  <c r="L46" i="82"/>
  <c r="J46" i="82"/>
  <c r="M45" i="82"/>
  <c r="N45" i="82" s="1"/>
  <c r="L45" i="82"/>
  <c r="J45" i="82"/>
  <c r="T44" i="82"/>
  <c r="R44" i="82"/>
  <c r="P44" i="82"/>
  <c r="M44" i="82"/>
  <c r="N44" i="82" s="1"/>
  <c r="L44" i="82"/>
  <c r="J44" i="82"/>
  <c r="M43" i="82"/>
  <c r="N43" i="82" s="1"/>
  <c r="L43" i="82"/>
  <c r="J43" i="82"/>
  <c r="T42" i="82"/>
  <c r="R42" i="82"/>
  <c r="P42" i="82"/>
  <c r="M42" i="82"/>
  <c r="N42" i="82" s="1"/>
  <c r="L42" i="82"/>
  <c r="J42" i="82"/>
  <c r="U41" i="82"/>
  <c r="M41" i="82"/>
  <c r="N41" i="82" s="1"/>
  <c r="L41" i="82"/>
  <c r="J41" i="82"/>
  <c r="Q40" i="82"/>
  <c r="M40" i="82"/>
  <c r="N40" i="82" s="1"/>
  <c r="L40" i="82"/>
  <c r="J40" i="82"/>
  <c r="Q39" i="82"/>
  <c r="M39" i="82"/>
  <c r="N39" i="82" s="1"/>
  <c r="L39" i="82"/>
  <c r="J39" i="82"/>
  <c r="M38" i="82"/>
  <c r="N38" i="82" s="1"/>
  <c r="L38" i="82"/>
  <c r="J38" i="82"/>
  <c r="M37" i="82"/>
  <c r="N37" i="82" s="1"/>
  <c r="L37" i="82"/>
  <c r="J37" i="82"/>
  <c r="M36" i="82"/>
  <c r="N36" i="82" s="1"/>
  <c r="L36" i="82"/>
  <c r="J36" i="82"/>
  <c r="L35" i="82"/>
  <c r="L34" i="82"/>
  <c r="L33" i="82"/>
  <c r="L32" i="82"/>
  <c r="M33" i="82" s="1"/>
  <c r="N33" i="82" s="1"/>
  <c r="J33" i="82" s="1"/>
  <c r="U25" i="82"/>
  <c r="M51" i="81"/>
  <c r="N51" i="81" s="1"/>
  <c r="L51" i="81"/>
  <c r="J51" i="81"/>
  <c r="M50" i="81"/>
  <c r="N50" i="81" s="1"/>
  <c r="L50" i="81"/>
  <c r="J50" i="81"/>
  <c r="M49" i="81"/>
  <c r="N49" i="81" s="1"/>
  <c r="L49" i="81"/>
  <c r="J49" i="81"/>
  <c r="N48" i="81"/>
  <c r="M48" i="81"/>
  <c r="L48" i="81"/>
  <c r="J48" i="81"/>
  <c r="U47" i="81"/>
  <c r="M47" i="81"/>
  <c r="N47" i="81" s="1"/>
  <c r="L47" i="81"/>
  <c r="J47" i="81"/>
  <c r="M46" i="81"/>
  <c r="N46" i="81" s="1"/>
  <c r="L46" i="81"/>
  <c r="J46" i="81"/>
  <c r="M45" i="81"/>
  <c r="N45" i="81" s="1"/>
  <c r="L45" i="81"/>
  <c r="J45" i="81"/>
  <c r="T44" i="81"/>
  <c r="R44" i="81"/>
  <c r="P44" i="81"/>
  <c r="M44" i="81"/>
  <c r="N44" i="81" s="1"/>
  <c r="L44" i="81"/>
  <c r="J44" i="81"/>
  <c r="M43" i="81"/>
  <c r="N43" i="81" s="1"/>
  <c r="L43" i="81"/>
  <c r="J43" i="81"/>
  <c r="T42" i="81"/>
  <c r="R42" i="81"/>
  <c r="P42" i="81"/>
  <c r="M42" i="81"/>
  <c r="N42" i="81" s="1"/>
  <c r="L42" i="81"/>
  <c r="J42" i="81"/>
  <c r="U41" i="81"/>
  <c r="M41" i="81"/>
  <c r="N41" i="81" s="1"/>
  <c r="L41" i="81"/>
  <c r="J41" i="81"/>
  <c r="Q40" i="81"/>
  <c r="M40" i="81"/>
  <c r="N40" i="81" s="1"/>
  <c r="L40" i="81"/>
  <c r="J40" i="81"/>
  <c r="Q39" i="81"/>
  <c r="M39" i="81"/>
  <c r="N39" i="81" s="1"/>
  <c r="L39" i="81"/>
  <c r="J39" i="81"/>
  <c r="M38" i="81"/>
  <c r="N38" i="81" s="1"/>
  <c r="L38" i="81"/>
  <c r="J38" i="81"/>
  <c r="M37" i="81"/>
  <c r="N37" i="81" s="1"/>
  <c r="L37" i="81"/>
  <c r="J37" i="81"/>
  <c r="L36" i="81"/>
  <c r="L35" i="81"/>
  <c r="L34" i="81"/>
  <c r="L33" i="81"/>
  <c r="L32" i="81"/>
  <c r="U25" i="81"/>
  <c r="U44" i="81" s="1"/>
  <c r="M51" i="80"/>
  <c r="N51" i="80" s="1"/>
  <c r="L51" i="80"/>
  <c r="J51" i="80"/>
  <c r="M50" i="80"/>
  <c r="N50" i="80" s="1"/>
  <c r="L50" i="80"/>
  <c r="J50" i="80"/>
  <c r="M49" i="80"/>
  <c r="N49" i="80" s="1"/>
  <c r="L49" i="80"/>
  <c r="J49" i="80"/>
  <c r="M48" i="80"/>
  <c r="N48" i="80" s="1"/>
  <c r="L48" i="80"/>
  <c r="J48" i="80"/>
  <c r="U47" i="80"/>
  <c r="M47" i="80"/>
  <c r="N47" i="80" s="1"/>
  <c r="L47" i="80"/>
  <c r="J47" i="80"/>
  <c r="M46" i="80"/>
  <c r="N46" i="80" s="1"/>
  <c r="L46" i="80"/>
  <c r="J46" i="80"/>
  <c r="M45" i="80"/>
  <c r="N45" i="80" s="1"/>
  <c r="L45" i="80"/>
  <c r="J45" i="80"/>
  <c r="T44" i="80"/>
  <c r="R44" i="80"/>
  <c r="P44" i="80"/>
  <c r="M44" i="80"/>
  <c r="N44" i="80" s="1"/>
  <c r="L44" i="80"/>
  <c r="J44" i="80"/>
  <c r="M43" i="80"/>
  <c r="N43" i="80" s="1"/>
  <c r="L43" i="80"/>
  <c r="J43" i="80"/>
  <c r="T42" i="80"/>
  <c r="R42" i="80"/>
  <c r="P42" i="80"/>
  <c r="M42" i="80"/>
  <c r="N42" i="80" s="1"/>
  <c r="L42" i="80"/>
  <c r="J42" i="80"/>
  <c r="U41" i="80"/>
  <c r="M41" i="80"/>
  <c r="N41" i="80" s="1"/>
  <c r="L41" i="80"/>
  <c r="J41" i="80"/>
  <c r="Q40" i="80"/>
  <c r="M40" i="80"/>
  <c r="N40" i="80" s="1"/>
  <c r="L40" i="80"/>
  <c r="J40" i="80"/>
  <c r="Q39" i="80"/>
  <c r="M39" i="80"/>
  <c r="N39" i="80" s="1"/>
  <c r="L39" i="80"/>
  <c r="J39" i="80"/>
  <c r="M38" i="80"/>
  <c r="N38" i="80" s="1"/>
  <c r="L38" i="80"/>
  <c r="J38" i="80"/>
  <c r="L37" i="80"/>
  <c r="L36" i="80"/>
  <c r="L35" i="80"/>
  <c r="L34" i="80"/>
  <c r="L33" i="80"/>
  <c r="L32" i="80"/>
  <c r="U25" i="80"/>
  <c r="U44" i="80" s="1"/>
  <c r="M51" i="79"/>
  <c r="N51" i="79" s="1"/>
  <c r="L51" i="79"/>
  <c r="J51" i="79"/>
  <c r="M50" i="79"/>
  <c r="N50" i="79" s="1"/>
  <c r="L50" i="79"/>
  <c r="J50" i="79"/>
  <c r="M49" i="79"/>
  <c r="N49" i="79" s="1"/>
  <c r="L49" i="79"/>
  <c r="J49" i="79"/>
  <c r="M48" i="79"/>
  <c r="N48" i="79" s="1"/>
  <c r="L48" i="79"/>
  <c r="J48" i="79"/>
  <c r="U47" i="79"/>
  <c r="M47" i="79"/>
  <c r="N47" i="79" s="1"/>
  <c r="L47" i="79"/>
  <c r="J47" i="79"/>
  <c r="M46" i="79"/>
  <c r="N46" i="79" s="1"/>
  <c r="L46" i="79"/>
  <c r="J46" i="79"/>
  <c r="M45" i="79"/>
  <c r="N45" i="79" s="1"/>
  <c r="L45" i="79"/>
  <c r="J45" i="79"/>
  <c r="T44" i="79"/>
  <c r="R44" i="79"/>
  <c r="P44" i="79"/>
  <c r="M44" i="79"/>
  <c r="N44" i="79" s="1"/>
  <c r="L44" i="79"/>
  <c r="J44" i="79"/>
  <c r="M43" i="79"/>
  <c r="N43" i="79" s="1"/>
  <c r="L43" i="79"/>
  <c r="J43" i="79"/>
  <c r="T42" i="79"/>
  <c r="R42" i="79"/>
  <c r="P42" i="79"/>
  <c r="M42" i="79"/>
  <c r="N42" i="79" s="1"/>
  <c r="L42" i="79"/>
  <c r="J42" i="79"/>
  <c r="U41" i="79"/>
  <c r="M41" i="79"/>
  <c r="N41" i="79" s="1"/>
  <c r="L41" i="79"/>
  <c r="J41" i="79"/>
  <c r="Q40" i="79"/>
  <c r="M40" i="79"/>
  <c r="N40" i="79" s="1"/>
  <c r="L40" i="79"/>
  <c r="J40" i="79"/>
  <c r="Q39" i="79"/>
  <c r="M39" i="79"/>
  <c r="N39" i="79" s="1"/>
  <c r="L39" i="79"/>
  <c r="J39" i="79"/>
  <c r="M38" i="79"/>
  <c r="N38" i="79" s="1"/>
  <c r="L38" i="79"/>
  <c r="J38" i="79"/>
  <c r="L37" i="79"/>
  <c r="L36" i="79"/>
  <c r="L35" i="79"/>
  <c r="L34" i="79"/>
  <c r="L33" i="79"/>
  <c r="L32" i="79"/>
  <c r="U25" i="79"/>
  <c r="M51" i="78"/>
  <c r="N51" i="78" s="1"/>
  <c r="L51" i="78"/>
  <c r="J51" i="78"/>
  <c r="M50" i="78"/>
  <c r="N50" i="78" s="1"/>
  <c r="L50" i="78"/>
  <c r="J50" i="78"/>
  <c r="M49" i="78"/>
  <c r="N49" i="78" s="1"/>
  <c r="L49" i="78"/>
  <c r="J49" i="78"/>
  <c r="M48" i="78"/>
  <c r="N48" i="78" s="1"/>
  <c r="L48" i="78"/>
  <c r="J48" i="78"/>
  <c r="U47" i="78"/>
  <c r="M47" i="78"/>
  <c r="N47" i="78" s="1"/>
  <c r="L47" i="78"/>
  <c r="J47" i="78"/>
  <c r="M46" i="78"/>
  <c r="N46" i="78" s="1"/>
  <c r="L46" i="78"/>
  <c r="J46" i="78"/>
  <c r="M45" i="78"/>
  <c r="N45" i="78" s="1"/>
  <c r="L45" i="78"/>
  <c r="J45" i="78"/>
  <c r="T44" i="78"/>
  <c r="R44" i="78"/>
  <c r="P44" i="78"/>
  <c r="M44" i="78"/>
  <c r="N44" i="78" s="1"/>
  <c r="L44" i="78"/>
  <c r="J44" i="78"/>
  <c r="M43" i="78"/>
  <c r="N43" i="78" s="1"/>
  <c r="L43" i="78"/>
  <c r="J43" i="78"/>
  <c r="T42" i="78"/>
  <c r="R42" i="78"/>
  <c r="P42" i="78"/>
  <c r="M42" i="78"/>
  <c r="N42" i="78" s="1"/>
  <c r="L42" i="78"/>
  <c r="J42" i="78"/>
  <c r="U41" i="78"/>
  <c r="M41" i="78"/>
  <c r="N41" i="78" s="1"/>
  <c r="L41" i="78"/>
  <c r="J41" i="78"/>
  <c r="Q40" i="78"/>
  <c r="M40" i="78"/>
  <c r="N40" i="78" s="1"/>
  <c r="L40" i="78"/>
  <c r="J40" i="78"/>
  <c r="Q39" i="78"/>
  <c r="M39" i="78"/>
  <c r="N39" i="78" s="1"/>
  <c r="L39" i="78"/>
  <c r="J39" i="78"/>
  <c r="M38" i="78"/>
  <c r="N38" i="78" s="1"/>
  <c r="L38" i="78"/>
  <c r="J38" i="78"/>
  <c r="L37" i="78"/>
  <c r="L36" i="78"/>
  <c r="L35" i="78"/>
  <c r="L34" i="78"/>
  <c r="L33" i="78"/>
  <c r="L32" i="78"/>
  <c r="U25" i="78"/>
  <c r="M51" i="77"/>
  <c r="N51" i="77" s="1"/>
  <c r="L51" i="77"/>
  <c r="J51" i="77"/>
  <c r="I51" i="77"/>
  <c r="M50" i="77"/>
  <c r="N50" i="77" s="1"/>
  <c r="L50" i="77"/>
  <c r="J50" i="77"/>
  <c r="I50" i="77"/>
  <c r="M49" i="77"/>
  <c r="N49" i="77" s="1"/>
  <c r="L49" i="77"/>
  <c r="J49" i="77"/>
  <c r="I49" i="77"/>
  <c r="M48" i="77"/>
  <c r="N48" i="77" s="1"/>
  <c r="L48" i="77"/>
  <c r="J48" i="77"/>
  <c r="I48" i="77"/>
  <c r="U47" i="77"/>
  <c r="M47" i="77"/>
  <c r="N47" i="77" s="1"/>
  <c r="L47" i="77"/>
  <c r="J47" i="77"/>
  <c r="I47" i="77"/>
  <c r="M46" i="77"/>
  <c r="N46" i="77" s="1"/>
  <c r="L46" i="77"/>
  <c r="J46" i="77"/>
  <c r="I46" i="77"/>
  <c r="M45" i="77"/>
  <c r="N45" i="77" s="1"/>
  <c r="L45" i="77"/>
  <c r="J45" i="77"/>
  <c r="I45" i="77"/>
  <c r="T44" i="77"/>
  <c r="R44" i="77"/>
  <c r="P44" i="77"/>
  <c r="M44" i="77"/>
  <c r="N44" i="77" s="1"/>
  <c r="L44" i="77"/>
  <c r="J44" i="77"/>
  <c r="I44" i="77"/>
  <c r="M43" i="77"/>
  <c r="N43" i="77" s="1"/>
  <c r="L43" i="77"/>
  <c r="J43" i="77"/>
  <c r="I43" i="77"/>
  <c r="T42" i="77"/>
  <c r="R42" i="77"/>
  <c r="P42" i="77"/>
  <c r="M42" i="77"/>
  <c r="N42" i="77" s="1"/>
  <c r="L42" i="77"/>
  <c r="J42" i="77"/>
  <c r="I42" i="77"/>
  <c r="U41" i="77"/>
  <c r="M41" i="77"/>
  <c r="N41" i="77" s="1"/>
  <c r="L41" i="77"/>
  <c r="J41" i="77"/>
  <c r="I41" i="77"/>
  <c r="Q40" i="77"/>
  <c r="M40" i="77"/>
  <c r="N40" i="77" s="1"/>
  <c r="L40" i="77"/>
  <c r="J40" i="77"/>
  <c r="I40" i="77"/>
  <c r="Q39" i="77"/>
  <c r="M39" i="77"/>
  <c r="N39" i="77" s="1"/>
  <c r="L39" i="77"/>
  <c r="J39" i="77"/>
  <c r="I39" i="77"/>
  <c r="L38" i="77"/>
  <c r="I38" i="77"/>
  <c r="L37" i="77"/>
  <c r="I37" i="77"/>
  <c r="L36" i="77"/>
  <c r="M38" i="77" s="1"/>
  <c r="N38" i="77" s="1"/>
  <c r="J38" i="77" s="1"/>
  <c r="I36" i="77"/>
  <c r="L35" i="77"/>
  <c r="M33" i="77" s="1"/>
  <c r="N33" i="77" s="1"/>
  <c r="J33" i="77" s="1"/>
  <c r="I35" i="77"/>
  <c r="L34" i="77"/>
  <c r="I34" i="77"/>
  <c r="L33" i="77"/>
  <c r="I33" i="77"/>
  <c r="L32" i="77"/>
  <c r="U25" i="77"/>
  <c r="M51" i="76"/>
  <c r="N51" i="76" s="1"/>
  <c r="L51" i="76"/>
  <c r="J51" i="76"/>
  <c r="M50" i="76"/>
  <c r="N50" i="76" s="1"/>
  <c r="L50" i="76"/>
  <c r="J50" i="76"/>
  <c r="M49" i="76"/>
  <c r="N49" i="76" s="1"/>
  <c r="L49" i="76"/>
  <c r="J49" i="76"/>
  <c r="M48" i="76"/>
  <c r="N48" i="76" s="1"/>
  <c r="L48" i="76"/>
  <c r="J48" i="76"/>
  <c r="U47" i="76"/>
  <c r="M47" i="76"/>
  <c r="N47" i="76" s="1"/>
  <c r="L47" i="76"/>
  <c r="J47" i="76"/>
  <c r="M46" i="76"/>
  <c r="N46" i="76" s="1"/>
  <c r="L46" i="76"/>
  <c r="J46" i="76"/>
  <c r="M45" i="76"/>
  <c r="N45" i="76" s="1"/>
  <c r="L45" i="76"/>
  <c r="J45" i="76"/>
  <c r="T44" i="76"/>
  <c r="R44" i="76"/>
  <c r="P44" i="76"/>
  <c r="M44" i="76"/>
  <c r="N44" i="76" s="1"/>
  <c r="L44" i="76"/>
  <c r="J44" i="76"/>
  <c r="M43" i="76"/>
  <c r="N43" i="76" s="1"/>
  <c r="L43" i="76"/>
  <c r="J43" i="76"/>
  <c r="T42" i="76"/>
  <c r="R42" i="76"/>
  <c r="P42" i="76"/>
  <c r="M42" i="76"/>
  <c r="N42" i="76" s="1"/>
  <c r="L42" i="76"/>
  <c r="J42" i="76"/>
  <c r="U41" i="76"/>
  <c r="M41" i="76"/>
  <c r="N41" i="76" s="1"/>
  <c r="L41" i="76"/>
  <c r="J41" i="76"/>
  <c r="Q40" i="76"/>
  <c r="M40" i="76"/>
  <c r="N40" i="76" s="1"/>
  <c r="L40" i="76"/>
  <c r="J40" i="76"/>
  <c r="Q39" i="76"/>
  <c r="M39" i="76"/>
  <c r="N39" i="76" s="1"/>
  <c r="L39" i="76"/>
  <c r="J39" i="76"/>
  <c r="L38" i="76"/>
  <c r="L37" i="76"/>
  <c r="L36" i="76"/>
  <c r="L35" i="76"/>
  <c r="L34" i="76"/>
  <c r="L33" i="76"/>
  <c r="L32" i="76"/>
  <c r="U25" i="76"/>
  <c r="C27" i="76" s="1"/>
  <c r="M51" i="75"/>
  <c r="N51" i="75" s="1"/>
  <c r="L51" i="75"/>
  <c r="J51" i="75"/>
  <c r="M50" i="75"/>
  <c r="N50" i="75" s="1"/>
  <c r="L50" i="75"/>
  <c r="J50" i="75"/>
  <c r="M49" i="75"/>
  <c r="N49" i="75" s="1"/>
  <c r="L49" i="75"/>
  <c r="J49" i="75"/>
  <c r="M48" i="75"/>
  <c r="N48" i="75" s="1"/>
  <c r="L48" i="75"/>
  <c r="J48" i="75"/>
  <c r="U47" i="75"/>
  <c r="M47" i="75"/>
  <c r="N47" i="75" s="1"/>
  <c r="L47" i="75"/>
  <c r="J47" i="75"/>
  <c r="M46" i="75"/>
  <c r="N46" i="75" s="1"/>
  <c r="L46" i="75"/>
  <c r="J46" i="75"/>
  <c r="M45" i="75"/>
  <c r="N45" i="75" s="1"/>
  <c r="L45" i="75"/>
  <c r="J45" i="75"/>
  <c r="T44" i="75"/>
  <c r="R44" i="75"/>
  <c r="P44" i="75"/>
  <c r="M44" i="75"/>
  <c r="N44" i="75" s="1"/>
  <c r="L44" i="75"/>
  <c r="J44" i="75"/>
  <c r="M43" i="75"/>
  <c r="N43" i="75" s="1"/>
  <c r="L43" i="75"/>
  <c r="J43" i="75"/>
  <c r="T42" i="75"/>
  <c r="R42" i="75"/>
  <c r="P42" i="75"/>
  <c r="M42" i="75"/>
  <c r="N42" i="75" s="1"/>
  <c r="L42" i="75"/>
  <c r="J42" i="75"/>
  <c r="U41" i="75"/>
  <c r="M41" i="75"/>
  <c r="N41" i="75" s="1"/>
  <c r="L41" i="75"/>
  <c r="J41" i="75"/>
  <c r="Q40" i="75"/>
  <c r="M40" i="75"/>
  <c r="N40" i="75" s="1"/>
  <c r="L40" i="75"/>
  <c r="J40" i="75"/>
  <c r="Q39" i="75"/>
  <c r="M39" i="75"/>
  <c r="N39" i="75" s="1"/>
  <c r="L39" i="75"/>
  <c r="J39" i="75"/>
  <c r="M38" i="75"/>
  <c r="N38" i="75" s="1"/>
  <c r="L38" i="75"/>
  <c r="J38" i="75"/>
  <c r="L37" i="75"/>
  <c r="L36" i="75"/>
  <c r="L35" i="75"/>
  <c r="L34" i="75"/>
  <c r="L33" i="75"/>
  <c r="L32" i="75"/>
  <c r="U25" i="75"/>
  <c r="U44" i="75" s="1"/>
  <c r="F75" i="75" s="1"/>
  <c r="E19" i="1"/>
  <c r="G19" i="1"/>
  <c r="F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M37" i="79" l="1"/>
  <c r="N37" i="79" s="1"/>
  <c r="J37" i="79" s="1"/>
  <c r="R69" i="119"/>
  <c r="P69" i="119"/>
  <c r="U72" i="119" s="1"/>
  <c r="P57" i="119"/>
  <c r="Q64" i="119"/>
  <c r="T69" i="119"/>
  <c r="P67" i="119"/>
  <c r="T67" i="119"/>
  <c r="R67" i="119"/>
  <c r="U66" i="119"/>
  <c r="P60" i="119"/>
  <c r="P57" i="105"/>
  <c r="P69" i="105"/>
  <c r="U72" i="105" s="1"/>
  <c r="Q64" i="105"/>
  <c r="T67" i="105"/>
  <c r="T69" i="105"/>
  <c r="R69" i="105"/>
  <c r="U66" i="105"/>
  <c r="R67" i="105"/>
  <c r="P67" i="105"/>
  <c r="P60" i="105"/>
  <c r="U75" i="95"/>
  <c r="T69" i="95"/>
  <c r="P69" i="95"/>
  <c r="R69" i="95"/>
  <c r="T67" i="95"/>
  <c r="R67" i="95"/>
  <c r="P67" i="95"/>
  <c r="U72" i="95"/>
  <c r="P57" i="95"/>
  <c r="P60" i="95"/>
  <c r="Q64" i="95"/>
  <c r="Q65" i="95" s="1"/>
  <c r="U66" i="95"/>
  <c r="T69" i="88"/>
  <c r="R69" i="88"/>
  <c r="T67" i="88"/>
  <c r="U66" i="88"/>
  <c r="R67" i="88"/>
  <c r="P67" i="88"/>
  <c r="P60" i="88"/>
  <c r="P69" i="88"/>
  <c r="U72" i="88" s="1"/>
  <c r="P57" i="88"/>
  <c r="Q64" i="88"/>
  <c r="U66" i="91"/>
  <c r="P67" i="91"/>
  <c r="R69" i="91"/>
  <c r="P57" i="91"/>
  <c r="Q64" i="91"/>
  <c r="T69" i="91"/>
  <c r="P60" i="91"/>
  <c r="P69" i="91"/>
  <c r="U72" i="91" s="1"/>
  <c r="T67" i="91"/>
  <c r="R67" i="91"/>
  <c r="U72" i="89"/>
  <c r="P57" i="89"/>
  <c r="R69" i="89"/>
  <c r="Q64" i="89"/>
  <c r="Q65" i="89" s="1"/>
  <c r="U66" i="89"/>
  <c r="T69" i="89"/>
  <c r="P69" i="89"/>
  <c r="T67" i="89"/>
  <c r="R67" i="89"/>
  <c r="P67" i="89"/>
  <c r="P60" i="89"/>
  <c r="P57" i="90"/>
  <c r="U66" i="90"/>
  <c r="T69" i="90"/>
  <c r="T67" i="90"/>
  <c r="Q64" i="90"/>
  <c r="Q65" i="90" s="1"/>
  <c r="R69" i="90"/>
  <c r="R67" i="90"/>
  <c r="P67" i="90"/>
  <c r="P60" i="90"/>
  <c r="P69" i="90"/>
  <c r="U72" i="90"/>
  <c r="T67" i="87"/>
  <c r="P60" i="87"/>
  <c r="P67" i="87"/>
  <c r="P57" i="87"/>
  <c r="Q64" i="87"/>
  <c r="P69" i="87"/>
  <c r="U72" i="87" s="1"/>
  <c r="U66" i="87"/>
  <c r="T69" i="87"/>
  <c r="R69" i="87"/>
  <c r="R67" i="87"/>
  <c r="P61" i="86"/>
  <c r="M32" i="85"/>
  <c r="N32" i="85" s="1"/>
  <c r="J32" i="85" s="1"/>
  <c r="D57" i="85" s="1"/>
  <c r="D76" i="85"/>
  <c r="E64" i="85"/>
  <c r="G62" i="85"/>
  <c r="H62" i="85" s="1"/>
  <c r="I62" i="85" s="1"/>
  <c r="G69" i="85"/>
  <c r="H69" i="85" s="1"/>
  <c r="I69" i="85" s="1"/>
  <c r="G68" i="85"/>
  <c r="H68" i="85" s="1"/>
  <c r="I68" i="85" s="1"/>
  <c r="D65" i="85"/>
  <c r="M33" i="85"/>
  <c r="N33" i="85" s="1"/>
  <c r="J33" i="85" s="1"/>
  <c r="U50" i="85" s="1"/>
  <c r="P31" i="85" s="1"/>
  <c r="G63" i="85"/>
  <c r="M34" i="85"/>
  <c r="N34" i="85" s="1"/>
  <c r="J34" i="85" s="1"/>
  <c r="Q35" i="85"/>
  <c r="M34" i="84"/>
  <c r="N34" i="84" s="1"/>
  <c r="J34" i="84" s="1"/>
  <c r="U32" i="84"/>
  <c r="M32" i="84"/>
  <c r="N32" i="84" s="1"/>
  <c r="J32" i="84" s="1"/>
  <c r="M35" i="84"/>
  <c r="N35" i="84" s="1"/>
  <c r="J35" i="84" s="1"/>
  <c r="M33" i="84"/>
  <c r="N33" i="84" s="1"/>
  <c r="J33" i="84" s="1"/>
  <c r="D58" i="84" s="1"/>
  <c r="U44" i="84"/>
  <c r="Q35" i="84" s="1"/>
  <c r="M33" i="83"/>
  <c r="N33" i="83" s="1"/>
  <c r="J33" i="83" s="1"/>
  <c r="M35" i="83"/>
  <c r="N35" i="83" s="1"/>
  <c r="J35" i="83" s="1"/>
  <c r="C27" i="83"/>
  <c r="U32" i="83"/>
  <c r="M34" i="83"/>
  <c r="N34" i="83" s="1"/>
  <c r="J34" i="83" s="1"/>
  <c r="F59" i="83" s="1"/>
  <c r="U44" i="83"/>
  <c r="Q35" i="83" s="1"/>
  <c r="M35" i="82"/>
  <c r="N35" i="82" s="1"/>
  <c r="J35" i="82" s="1"/>
  <c r="M34" i="82"/>
  <c r="N34" i="82" s="1"/>
  <c r="J34" i="82" s="1"/>
  <c r="M32" i="82"/>
  <c r="N32" i="82" s="1"/>
  <c r="J32" i="82" s="1"/>
  <c r="U50" i="82"/>
  <c r="P31" i="82" s="1"/>
  <c r="M36" i="81"/>
  <c r="N36" i="81" s="1"/>
  <c r="J36" i="81" s="1"/>
  <c r="M35" i="81"/>
  <c r="N35" i="81" s="1"/>
  <c r="J35" i="81" s="1"/>
  <c r="M33" i="81"/>
  <c r="N33" i="81" s="1"/>
  <c r="J33" i="81" s="1"/>
  <c r="U35" i="81"/>
  <c r="M32" i="81"/>
  <c r="N32" i="81" s="1"/>
  <c r="J32" i="81" s="1"/>
  <c r="U50" i="81" s="1"/>
  <c r="M34" i="81"/>
  <c r="N34" i="81" s="1"/>
  <c r="J34" i="81" s="1"/>
  <c r="M37" i="80"/>
  <c r="N37" i="80" s="1"/>
  <c r="J37" i="80" s="1"/>
  <c r="G62" i="80" s="1"/>
  <c r="C62" i="80" s="1"/>
  <c r="M35" i="80"/>
  <c r="N35" i="80" s="1"/>
  <c r="J35" i="80" s="1"/>
  <c r="M33" i="80"/>
  <c r="N33" i="80" s="1"/>
  <c r="J33" i="80" s="1"/>
  <c r="G68" i="80"/>
  <c r="F73" i="80"/>
  <c r="E64" i="80"/>
  <c r="G71" i="80"/>
  <c r="C71" i="80" s="1"/>
  <c r="G69" i="80"/>
  <c r="U38" i="80"/>
  <c r="G66" i="80"/>
  <c r="C66" i="80" s="1"/>
  <c r="F75" i="80"/>
  <c r="M36" i="80"/>
  <c r="N36" i="80" s="1"/>
  <c r="J36" i="80" s="1"/>
  <c r="D61" i="80" s="1"/>
  <c r="M34" i="80"/>
  <c r="N34" i="80" s="1"/>
  <c r="J34" i="80" s="1"/>
  <c r="F59" i="80" s="1"/>
  <c r="M32" i="80"/>
  <c r="N32" i="80" s="1"/>
  <c r="J32" i="80" s="1"/>
  <c r="D57" i="80" s="1"/>
  <c r="Q35" i="80"/>
  <c r="M34" i="79"/>
  <c r="N34" i="79" s="1"/>
  <c r="J34" i="79" s="1"/>
  <c r="M32" i="79"/>
  <c r="N32" i="79" s="1"/>
  <c r="J32" i="79" s="1"/>
  <c r="M36" i="79"/>
  <c r="N36" i="79" s="1"/>
  <c r="J36" i="79" s="1"/>
  <c r="M33" i="79"/>
  <c r="N33" i="79" s="1"/>
  <c r="J33" i="79" s="1"/>
  <c r="M35" i="79"/>
  <c r="N35" i="79" s="1"/>
  <c r="J35" i="79" s="1"/>
  <c r="U35" i="78"/>
  <c r="M34" i="78"/>
  <c r="N34" i="78" s="1"/>
  <c r="J34" i="78" s="1"/>
  <c r="M37" i="78"/>
  <c r="N37" i="78" s="1"/>
  <c r="J37" i="78" s="1"/>
  <c r="M33" i="78"/>
  <c r="N33" i="78" s="1"/>
  <c r="J33" i="78" s="1"/>
  <c r="G58" i="78" s="1"/>
  <c r="M35" i="78"/>
  <c r="N35" i="78" s="1"/>
  <c r="J35" i="78" s="1"/>
  <c r="M36" i="78"/>
  <c r="N36" i="78" s="1"/>
  <c r="J36" i="78" s="1"/>
  <c r="U44" i="78"/>
  <c r="Q35" i="78" s="1"/>
  <c r="M32" i="78"/>
  <c r="N32" i="78" s="1"/>
  <c r="J32" i="78" s="1"/>
  <c r="M38" i="76"/>
  <c r="N38" i="76" s="1"/>
  <c r="J38" i="76" s="1"/>
  <c r="M37" i="76"/>
  <c r="N37" i="76" s="1"/>
  <c r="J37" i="76" s="1"/>
  <c r="M36" i="75"/>
  <c r="N36" i="75" s="1"/>
  <c r="J36" i="75" s="1"/>
  <c r="M35" i="77"/>
  <c r="N35" i="77" s="1"/>
  <c r="J35" i="77" s="1"/>
  <c r="M32" i="77"/>
  <c r="N32" i="77" s="1"/>
  <c r="J32" i="77" s="1"/>
  <c r="U35" i="77"/>
  <c r="M37" i="77"/>
  <c r="N37" i="77" s="1"/>
  <c r="J37" i="77" s="1"/>
  <c r="M34" i="77"/>
  <c r="N34" i="77" s="1"/>
  <c r="J34" i="77" s="1"/>
  <c r="M36" i="77"/>
  <c r="N36" i="77" s="1"/>
  <c r="J36" i="77" s="1"/>
  <c r="U44" i="77"/>
  <c r="Q35" i="77" s="1"/>
  <c r="U35" i="76"/>
  <c r="M34" i="76"/>
  <c r="N34" i="76" s="1"/>
  <c r="J34" i="76" s="1"/>
  <c r="M32" i="76"/>
  <c r="N32" i="76" s="1"/>
  <c r="J32" i="76" s="1"/>
  <c r="M33" i="76"/>
  <c r="N33" i="76" s="1"/>
  <c r="J33" i="76" s="1"/>
  <c r="M35" i="76"/>
  <c r="N35" i="76" s="1"/>
  <c r="J35" i="76" s="1"/>
  <c r="U44" i="76"/>
  <c r="F67" i="76" s="1"/>
  <c r="M36" i="76"/>
  <c r="N36" i="76" s="1"/>
  <c r="J36" i="76" s="1"/>
  <c r="U35" i="75"/>
  <c r="Q35" i="75"/>
  <c r="M34" i="75"/>
  <c r="N34" i="75" s="1"/>
  <c r="J34" i="75" s="1"/>
  <c r="M32" i="75"/>
  <c r="N32" i="75" s="1"/>
  <c r="J32" i="75" s="1"/>
  <c r="M37" i="75"/>
  <c r="N37" i="75" s="1"/>
  <c r="J37" i="75" s="1"/>
  <c r="M33" i="75"/>
  <c r="N33" i="75" s="1"/>
  <c r="J33" i="75" s="1"/>
  <c r="E58" i="75" s="1"/>
  <c r="M35" i="75"/>
  <c r="N35" i="75" s="1"/>
  <c r="J35" i="75" s="1"/>
  <c r="G60" i="75" s="1"/>
  <c r="U75" i="99"/>
  <c r="P69" i="99"/>
  <c r="P60" i="99"/>
  <c r="T69" i="99"/>
  <c r="R69" i="99"/>
  <c r="U66" i="99"/>
  <c r="T67" i="99"/>
  <c r="P57" i="99"/>
  <c r="R67" i="99"/>
  <c r="P67" i="99"/>
  <c r="U72" i="99"/>
  <c r="Q64" i="99"/>
  <c r="U69" i="123"/>
  <c r="T67" i="123" s="1"/>
  <c r="P61" i="123"/>
  <c r="U75" i="123"/>
  <c r="U72" i="123"/>
  <c r="G99" i="122"/>
  <c r="C99" i="122" s="1"/>
  <c r="D98" i="122"/>
  <c r="E97" i="122"/>
  <c r="F96" i="122"/>
  <c r="U95" i="122"/>
  <c r="O19" i="122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U28" i="119" s="1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5"/>
  <c r="C99" i="115" s="1"/>
  <c r="D98" i="115"/>
  <c r="E97" i="115"/>
  <c r="F96" i="115"/>
  <c r="U95" i="115"/>
  <c r="O19" i="115" s="1"/>
  <c r="D95" i="115"/>
  <c r="E94" i="115"/>
  <c r="F93" i="115"/>
  <c r="T92" i="115"/>
  <c r="F92" i="115"/>
  <c r="T91" i="115"/>
  <c r="F91" i="115"/>
  <c r="G90" i="115"/>
  <c r="C90" i="115" s="1"/>
  <c r="E89" i="115"/>
  <c r="G88" i="115"/>
  <c r="C88" i="115" s="1"/>
  <c r="E87" i="115"/>
  <c r="S86" i="115"/>
  <c r="D86" i="115"/>
  <c r="F85" i="115"/>
  <c r="G84" i="115"/>
  <c r="C84" i="115" s="1"/>
  <c r="F83" i="115"/>
  <c r="G82" i="115"/>
  <c r="C82" i="115" s="1"/>
  <c r="D81" i="115"/>
  <c r="G80" i="115"/>
  <c r="F97" i="115"/>
  <c r="G96" i="115"/>
  <c r="C96" i="115" s="1"/>
  <c r="F94" i="115"/>
  <c r="G93" i="115"/>
  <c r="C93" i="115" s="1"/>
  <c r="G92" i="115"/>
  <c r="C92" i="115" s="1"/>
  <c r="F99" i="115"/>
  <c r="G98" i="115"/>
  <c r="C98" i="115" s="1"/>
  <c r="D97" i="115"/>
  <c r="E96" i="115"/>
  <c r="G95" i="115"/>
  <c r="C95" i="115" s="1"/>
  <c r="D94" i="115"/>
  <c r="E93" i="115"/>
  <c r="R92" i="115"/>
  <c r="E92" i="115"/>
  <c r="R91" i="115"/>
  <c r="E91" i="115"/>
  <c r="F90" i="115"/>
  <c r="U89" i="115"/>
  <c r="D89" i="115"/>
  <c r="F88" i="115"/>
  <c r="Q87" i="115"/>
  <c r="Q88" i="115" s="1"/>
  <c r="D87" i="115"/>
  <c r="G86" i="115"/>
  <c r="C86" i="115" s="1"/>
  <c r="E85" i="115"/>
  <c r="F84" i="115"/>
  <c r="E83" i="115"/>
  <c r="F82" i="115"/>
  <c r="G81" i="115"/>
  <c r="C81" i="115" s="1"/>
  <c r="F80" i="115"/>
  <c r="C78" i="115"/>
  <c r="P80" i="115" s="1"/>
  <c r="Q83" i="115" s="1"/>
  <c r="Q85" i="115" s="1"/>
  <c r="E98" i="115"/>
  <c r="E95" i="115"/>
  <c r="E99" i="115"/>
  <c r="F98" i="115"/>
  <c r="G97" i="115"/>
  <c r="C97" i="115" s="1"/>
  <c r="D96" i="115"/>
  <c r="F95" i="115"/>
  <c r="G94" i="115"/>
  <c r="C94" i="115" s="1"/>
  <c r="D93" i="115"/>
  <c r="P92" i="115"/>
  <c r="D92" i="115"/>
  <c r="P91" i="115"/>
  <c r="D91" i="115"/>
  <c r="E90" i="115"/>
  <c r="G89" i="115"/>
  <c r="C89" i="115" s="1"/>
  <c r="E88" i="115"/>
  <c r="G87" i="115"/>
  <c r="C87" i="115" s="1"/>
  <c r="F86" i="115"/>
  <c r="D85" i="115"/>
  <c r="E84" i="115"/>
  <c r="D83" i="115"/>
  <c r="E82" i="115"/>
  <c r="F81" i="115"/>
  <c r="E80" i="115"/>
  <c r="U63" i="115"/>
  <c r="D99" i="115"/>
  <c r="G91" i="115"/>
  <c r="C91" i="115" s="1"/>
  <c r="D90" i="115"/>
  <c r="F87" i="115"/>
  <c r="D82" i="115"/>
  <c r="G85" i="115"/>
  <c r="C85" i="115" s="1"/>
  <c r="F89" i="115"/>
  <c r="U86" i="115"/>
  <c r="D84" i="115"/>
  <c r="E81" i="115"/>
  <c r="E86" i="115"/>
  <c r="G83" i="115"/>
  <c r="C83" i="115" s="1"/>
  <c r="D88" i="115"/>
  <c r="D80" i="115"/>
  <c r="R63" i="115"/>
  <c r="G99" i="114"/>
  <c r="C99" i="114" s="1"/>
  <c r="D98" i="114"/>
  <c r="E97" i="114"/>
  <c r="F96" i="114"/>
  <c r="U95" i="114"/>
  <c r="O19" i="114" s="1"/>
  <c r="D95" i="114"/>
  <c r="E94" i="114"/>
  <c r="F93" i="114"/>
  <c r="T92" i="114"/>
  <c r="F92" i="114"/>
  <c r="T91" i="114"/>
  <c r="F91" i="114"/>
  <c r="G90" i="114"/>
  <c r="C90" i="114" s="1"/>
  <c r="E89" i="114"/>
  <c r="G88" i="114"/>
  <c r="C88" i="114" s="1"/>
  <c r="E87" i="114"/>
  <c r="S86" i="114"/>
  <c r="D86" i="114"/>
  <c r="F85" i="114"/>
  <c r="G84" i="114"/>
  <c r="C84" i="114" s="1"/>
  <c r="F83" i="114"/>
  <c r="G82" i="114"/>
  <c r="C82" i="114" s="1"/>
  <c r="D81" i="114"/>
  <c r="G80" i="114"/>
  <c r="E98" i="114"/>
  <c r="G93" i="114"/>
  <c r="C93" i="114" s="1"/>
  <c r="G92" i="114"/>
  <c r="C92" i="114" s="1"/>
  <c r="G91" i="114"/>
  <c r="C91" i="114" s="1"/>
  <c r="F99" i="114"/>
  <c r="G98" i="114"/>
  <c r="C98" i="114" s="1"/>
  <c r="D97" i="114"/>
  <c r="E96" i="114"/>
  <c r="G95" i="114"/>
  <c r="C95" i="114" s="1"/>
  <c r="D94" i="114"/>
  <c r="E93" i="114"/>
  <c r="R92" i="114"/>
  <c r="E92" i="114"/>
  <c r="R91" i="114"/>
  <c r="E91" i="114"/>
  <c r="F90" i="114"/>
  <c r="U89" i="114"/>
  <c r="D89" i="114"/>
  <c r="F88" i="114"/>
  <c r="Q87" i="114"/>
  <c r="Q88" i="114" s="1"/>
  <c r="D87" i="114"/>
  <c r="G86" i="114"/>
  <c r="C86" i="114" s="1"/>
  <c r="E85" i="114"/>
  <c r="F84" i="114"/>
  <c r="E83" i="114"/>
  <c r="F82" i="114"/>
  <c r="G81" i="114"/>
  <c r="C81" i="114" s="1"/>
  <c r="F80" i="114"/>
  <c r="C78" i="114"/>
  <c r="P80" i="114" s="1"/>
  <c r="Q83" i="114" s="1"/>
  <c r="Q85" i="114" s="1"/>
  <c r="F97" i="114"/>
  <c r="E95" i="114"/>
  <c r="F94" i="114"/>
  <c r="E99" i="114"/>
  <c r="F98" i="114"/>
  <c r="G97" i="114"/>
  <c r="C97" i="114" s="1"/>
  <c r="D96" i="114"/>
  <c r="F95" i="114"/>
  <c r="G94" i="114"/>
  <c r="C94" i="114" s="1"/>
  <c r="D93" i="114"/>
  <c r="P92" i="114"/>
  <c r="D92" i="114"/>
  <c r="P91" i="114"/>
  <c r="D91" i="114"/>
  <c r="E90" i="114"/>
  <c r="G89" i="114"/>
  <c r="C89" i="114" s="1"/>
  <c r="E88" i="114"/>
  <c r="G87" i="114"/>
  <c r="C87" i="114" s="1"/>
  <c r="F86" i="114"/>
  <c r="D85" i="114"/>
  <c r="E84" i="114"/>
  <c r="D83" i="114"/>
  <c r="E82" i="114"/>
  <c r="F81" i="114"/>
  <c r="E80" i="114"/>
  <c r="U63" i="114"/>
  <c r="D99" i="114"/>
  <c r="G96" i="114"/>
  <c r="C96" i="114" s="1"/>
  <c r="D88" i="114"/>
  <c r="G85" i="114"/>
  <c r="C85" i="114" s="1"/>
  <c r="D80" i="114"/>
  <c r="D90" i="114"/>
  <c r="F87" i="114"/>
  <c r="D82" i="114"/>
  <c r="F89" i="114"/>
  <c r="U86" i="114"/>
  <c r="D84" i="114"/>
  <c r="E81" i="114"/>
  <c r="G83" i="114"/>
  <c r="C83" i="114" s="1"/>
  <c r="E86" i="114"/>
  <c r="R63" i="114"/>
  <c r="G99" i="113"/>
  <c r="C99" i="113" s="1"/>
  <c r="D98" i="113"/>
  <c r="E97" i="113"/>
  <c r="F96" i="113"/>
  <c r="U95" i="113"/>
  <c r="O19" i="113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G99" i="106"/>
  <c r="C99" i="106" s="1"/>
  <c r="D98" i="106"/>
  <c r="E97" i="106"/>
  <c r="F96" i="106"/>
  <c r="U95" i="106"/>
  <c r="O19" i="106" s="1"/>
  <c r="H43" i="1" s="1"/>
  <c r="I43" i="1" s="1"/>
  <c r="D95" i="106"/>
  <c r="E94" i="106"/>
  <c r="F93" i="106"/>
  <c r="T92" i="106"/>
  <c r="F92" i="106"/>
  <c r="T91" i="106"/>
  <c r="F91" i="106"/>
  <c r="G90" i="106"/>
  <c r="C90" i="106" s="1"/>
  <c r="E89" i="106"/>
  <c r="G88" i="106"/>
  <c r="C88" i="106" s="1"/>
  <c r="E87" i="106"/>
  <c r="S86" i="106"/>
  <c r="D86" i="106"/>
  <c r="F85" i="106"/>
  <c r="G84" i="106"/>
  <c r="C84" i="106" s="1"/>
  <c r="F83" i="106"/>
  <c r="G82" i="106"/>
  <c r="C82" i="106" s="1"/>
  <c r="D81" i="106"/>
  <c r="G80" i="106"/>
  <c r="F97" i="106"/>
  <c r="F99" i="106"/>
  <c r="G98" i="106"/>
  <c r="C98" i="106" s="1"/>
  <c r="D97" i="106"/>
  <c r="E96" i="106"/>
  <c r="G95" i="106"/>
  <c r="C95" i="106" s="1"/>
  <c r="D94" i="106"/>
  <c r="E93" i="106"/>
  <c r="R92" i="106"/>
  <c r="E92" i="106"/>
  <c r="R91" i="106"/>
  <c r="E91" i="106"/>
  <c r="F90" i="106"/>
  <c r="U89" i="106"/>
  <c r="D89" i="106"/>
  <c r="F88" i="106"/>
  <c r="Q87" i="106"/>
  <c r="Q88" i="106" s="1"/>
  <c r="D87" i="106"/>
  <c r="G86" i="106"/>
  <c r="C86" i="106" s="1"/>
  <c r="E85" i="106"/>
  <c r="F84" i="106"/>
  <c r="E83" i="106"/>
  <c r="F82" i="106"/>
  <c r="G81" i="106"/>
  <c r="C81" i="106" s="1"/>
  <c r="F80" i="106"/>
  <c r="C78" i="106"/>
  <c r="P80" i="106" s="1"/>
  <c r="Q83" i="106" s="1"/>
  <c r="Q85" i="106" s="1"/>
  <c r="E98" i="106"/>
  <c r="G96" i="106"/>
  <c r="C96" i="106" s="1"/>
  <c r="F94" i="106"/>
  <c r="E99" i="106"/>
  <c r="F98" i="106"/>
  <c r="G97" i="106"/>
  <c r="C97" i="106" s="1"/>
  <c r="D96" i="106"/>
  <c r="F95" i="106"/>
  <c r="G94" i="106"/>
  <c r="C94" i="106" s="1"/>
  <c r="D93" i="106"/>
  <c r="P92" i="106"/>
  <c r="D92" i="106"/>
  <c r="P91" i="106"/>
  <c r="D91" i="106"/>
  <c r="E90" i="106"/>
  <c r="G89" i="106"/>
  <c r="C89" i="106" s="1"/>
  <c r="E88" i="106"/>
  <c r="G87" i="106"/>
  <c r="C87" i="106" s="1"/>
  <c r="F86" i="106"/>
  <c r="D85" i="106"/>
  <c r="E84" i="106"/>
  <c r="D83" i="106"/>
  <c r="E82" i="106"/>
  <c r="F81" i="106"/>
  <c r="E80" i="106"/>
  <c r="U63" i="106"/>
  <c r="D99" i="106"/>
  <c r="E95" i="106"/>
  <c r="G93" i="106"/>
  <c r="C93" i="106" s="1"/>
  <c r="G92" i="106"/>
  <c r="C92" i="106" s="1"/>
  <c r="D90" i="106"/>
  <c r="F87" i="106"/>
  <c r="D82" i="106"/>
  <c r="D88" i="106"/>
  <c r="F89" i="106"/>
  <c r="U86" i="106"/>
  <c r="D84" i="106"/>
  <c r="E81" i="106"/>
  <c r="G85" i="106"/>
  <c r="C85" i="106" s="1"/>
  <c r="G91" i="106"/>
  <c r="C91" i="106" s="1"/>
  <c r="E86" i="106"/>
  <c r="G83" i="106"/>
  <c r="C83" i="106" s="1"/>
  <c r="D80" i="106"/>
  <c r="R63" i="106"/>
  <c r="G99" i="105"/>
  <c r="C99" i="105" s="1"/>
  <c r="D98" i="105"/>
  <c r="E97" i="105"/>
  <c r="F96" i="105"/>
  <c r="D95" i="105"/>
  <c r="E94" i="105"/>
  <c r="F93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E92" i="105"/>
  <c r="R91" i="105"/>
  <c r="E91" i="105"/>
  <c r="F90" i="105"/>
  <c r="D89" i="105"/>
  <c r="F88" i="105"/>
  <c r="Q87" i="105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D99" i="105"/>
  <c r="E99" i="105"/>
  <c r="F98" i="105"/>
  <c r="G97" i="105"/>
  <c r="C97" i="105" s="1"/>
  <c r="D96" i="105"/>
  <c r="F95" i="105"/>
  <c r="G94" i="105"/>
  <c r="C94" i="105" s="1"/>
  <c r="D93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F97" i="105"/>
  <c r="G96" i="105"/>
  <c r="C96" i="105" s="1"/>
  <c r="E95" i="105"/>
  <c r="F89" i="105"/>
  <c r="D84" i="105"/>
  <c r="E81" i="105"/>
  <c r="G92" i="105"/>
  <c r="C92" i="105" s="1"/>
  <c r="G93" i="105"/>
  <c r="C93" i="105" s="1"/>
  <c r="G91" i="105"/>
  <c r="C91" i="105" s="1"/>
  <c r="E86" i="105"/>
  <c r="G83" i="105"/>
  <c r="C83" i="105" s="1"/>
  <c r="D80" i="105"/>
  <c r="D90" i="105"/>
  <c r="D88" i="105"/>
  <c r="G85" i="105"/>
  <c r="C85" i="105" s="1"/>
  <c r="F87" i="105"/>
  <c r="D82" i="105"/>
  <c r="R63" i="105"/>
  <c r="G99" i="104"/>
  <c r="C99" i="104" s="1"/>
  <c r="D98" i="104"/>
  <c r="E97" i="104"/>
  <c r="F96" i="104"/>
  <c r="U95" i="104"/>
  <c r="O19" i="104" s="1"/>
  <c r="D95" i="104"/>
  <c r="E94" i="104"/>
  <c r="F93" i="104"/>
  <c r="T92" i="104"/>
  <c r="F92" i="104"/>
  <c r="T91" i="104"/>
  <c r="F91" i="104"/>
  <c r="G90" i="104"/>
  <c r="C90" i="104" s="1"/>
  <c r="E89" i="104"/>
  <c r="G88" i="104"/>
  <c r="C88" i="104" s="1"/>
  <c r="E87" i="104"/>
  <c r="S86" i="104"/>
  <c r="D86" i="104"/>
  <c r="F85" i="104"/>
  <c r="G84" i="104"/>
  <c r="C84" i="104" s="1"/>
  <c r="F83" i="104"/>
  <c r="G82" i="104"/>
  <c r="C82" i="104" s="1"/>
  <c r="D81" i="104"/>
  <c r="G80" i="104"/>
  <c r="E98" i="104"/>
  <c r="E95" i="104"/>
  <c r="G93" i="104"/>
  <c r="C93" i="104" s="1"/>
  <c r="F99" i="104"/>
  <c r="G98" i="104"/>
  <c r="C98" i="104" s="1"/>
  <c r="D97" i="104"/>
  <c r="E96" i="104"/>
  <c r="G95" i="104"/>
  <c r="C95" i="104" s="1"/>
  <c r="D94" i="104"/>
  <c r="E93" i="104"/>
  <c r="R92" i="104"/>
  <c r="E92" i="104"/>
  <c r="R91" i="104"/>
  <c r="E91" i="104"/>
  <c r="F90" i="104"/>
  <c r="U89" i="104"/>
  <c r="D89" i="104"/>
  <c r="F88" i="104"/>
  <c r="Q87" i="104"/>
  <c r="Q88" i="104" s="1"/>
  <c r="D87" i="104"/>
  <c r="G86" i="104"/>
  <c r="C86" i="104" s="1"/>
  <c r="E85" i="104"/>
  <c r="F84" i="104"/>
  <c r="E83" i="104"/>
  <c r="F82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G97" i="104"/>
  <c r="C97" i="104" s="1"/>
  <c r="D96" i="104"/>
  <c r="F95" i="104"/>
  <c r="G94" i="104"/>
  <c r="C94" i="104" s="1"/>
  <c r="D93" i="104"/>
  <c r="P92" i="104"/>
  <c r="D92" i="104"/>
  <c r="P91" i="104"/>
  <c r="D91" i="104"/>
  <c r="E90" i="104"/>
  <c r="G89" i="104"/>
  <c r="C89" i="104" s="1"/>
  <c r="E88" i="104"/>
  <c r="G87" i="104"/>
  <c r="C87" i="104" s="1"/>
  <c r="F86" i="104"/>
  <c r="D85" i="104"/>
  <c r="E84" i="104"/>
  <c r="D83" i="104"/>
  <c r="E82" i="104"/>
  <c r="F81" i="104"/>
  <c r="E80" i="104"/>
  <c r="U63" i="104"/>
  <c r="D99" i="104"/>
  <c r="G96" i="104"/>
  <c r="C96" i="104" s="1"/>
  <c r="F89" i="104"/>
  <c r="U86" i="104"/>
  <c r="D84" i="104"/>
  <c r="E81" i="104"/>
  <c r="D88" i="104"/>
  <c r="F87" i="104"/>
  <c r="G91" i="104"/>
  <c r="C91" i="104" s="1"/>
  <c r="E86" i="104"/>
  <c r="G83" i="104"/>
  <c r="C83" i="104" s="1"/>
  <c r="G85" i="104"/>
  <c r="C85" i="104" s="1"/>
  <c r="D80" i="104"/>
  <c r="D90" i="104"/>
  <c r="D82" i="104"/>
  <c r="R63" i="104"/>
  <c r="G99" i="103"/>
  <c r="C99" i="103" s="1"/>
  <c r="D98" i="103"/>
  <c r="E97" i="103"/>
  <c r="F96" i="103"/>
  <c r="U95" i="103"/>
  <c r="O19" i="103" s="1"/>
  <c r="H45" i="1" s="1"/>
  <c r="I45" i="1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D95" i="99"/>
  <c r="E94" i="99"/>
  <c r="F93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T92" i="99" s="1"/>
  <c r="E98" i="99"/>
  <c r="F99" i="99"/>
  <c r="G98" i="99"/>
  <c r="C98" i="99" s="1"/>
  <c r="D97" i="99"/>
  <c r="E96" i="99"/>
  <c r="G95" i="99"/>
  <c r="C95" i="99" s="1"/>
  <c r="D94" i="99"/>
  <c r="E93" i="99"/>
  <c r="E92" i="99"/>
  <c r="R91" i="99"/>
  <c r="E91" i="99"/>
  <c r="F90" i="99"/>
  <c r="D89" i="99"/>
  <c r="F88" i="99"/>
  <c r="Q87" i="99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F97" i="99"/>
  <c r="F94" i="99"/>
  <c r="E99" i="99"/>
  <c r="F98" i="99"/>
  <c r="G97" i="99"/>
  <c r="C97" i="99" s="1"/>
  <c r="D96" i="99"/>
  <c r="F95" i="99"/>
  <c r="G94" i="99"/>
  <c r="C94" i="99" s="1"/>
  <c r="D93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D84" i="99"/>
  <c r="E81" i="99"/>
  <c r="E86" i="99"/>
  <c r="R63" i="99"/>
  <c r="G99" i="98"/>
  <c r="C99" i="98" s="1"/>
  <c r="D98" i="98"/>
  <c r="E97" i="98"/>
  <c r="F96" i="98"/>
  <c r="U95" i="98"/>
  <c r="O19" i="98" s="1"/>
  <c r="D95" i="98"/>
  <c r="E94" i="98"/>
  <c r="F93" i="98"/>
  <c r="T92" i="98"/>
  <c r="F92" i="98"/>
  <c r="T91" i="98"/>
  <c r="F91" i="98"/>
  <c r="G90" i="98"/>
  <c r="C90" i="98" s="1"/>
  <c r="E89" i="98"/>
  <c r="G88" i="98"/>
  <c r="C88" i="98" s="1"/>
  <c r="E87" i="98"/>
  <c r="S86" i="98"/>
  <c r="D86" i="98"/>
  <c r="F85" i="98"/>
  <c r="G84" i="98"/>
  <c r="C84" i="98" s="1"/>
  <c r="F83" i="98"/>
  <c r="G82" i="98"/>
  <c r="C82" i="98" s="1"/>
  <c r="D81" i="98"/>
  <c r="G80" i="98"/>
  <c r="E98" i="98"/>
  <c r="F94" i="98"/>
  <c r="F99" i="98"/>
  <c r="G98" i="98"/>
  <c r="C98" i="98" s="1"/>
  <c r="D97" i="98"/>
  <c r="E96" i="98"/>
  <c r="G95" i="98"/>
  <c r="C95" i="98" s="1"/>
  <c r="D94" i="98"/>
  <c r="E93" i="98"/>
  <c r="R92" i="98"/>
  <c r="E92" i="98"/>
  <c r="R91" i="98"/>
  <c r="E91" i="98"/>
  <c r="F90" i="98"/>
  <c r="U89" i="98"/>
  <c r="D89" i="98"/>
  <c r="F88" i="98"/>
  <c r="Q87" i="98"/>
  <c r="Q88" i="98" s="1"/>
  <c r="D87" i="98"/>
  <c r="G86" i="98"/>
  <c r="C86" i="98" s="1"/>
  <c r="E85" i="98"/>
  <c r="F84" i="98"/>
  <c r="E83" i="98"/>
  <c r="F82" i="98"/>
  <c r="G81" i="98"/>
  <c r="C81" i="98" s="1"/>
  <c r="F80" i="98"/>
  <c r="C78" i="98"/>
  <c r="P80" i="98" s="1"/>
  <c r="Q83" i="98" s="1"/>
  <c r="Q85" i="98" s="1"/>
  <c r="F97" i="98"/>
  <c r="E99" i="98"/>
  <c r="F98" i="98"/>
  <c r="G97" i="98"/>
  <c r="C97" i="98" s="1"/>
  <c r="D96" i="98"/>
  <c r="F95" i="98"/>
  <c r="G94" i="98"/>
  <c r="C94" i="98" s="1"/>
  <c r="D93" i="98"/>
  <c r="P92" i="98"/>
  <c r="D92" i="98"/>
  <c r="P91" i="98"/>
  <c r="D91" i="98"/>
  <c r="E90" i="98"/>
  <c r="G89" i="98"/>
  <c r="C89" i="98" s="1"/>
  <c r="E88" i="98"/>
  <c r="G87" i="98"/>
  <c r="C87" i="98" s="1"/>
  <c r="F86" i="98"/>
  <c r="D85" i="98"/>
  <c r="E84" i="98"/>
  <c r="D83" i="98"/>
  <c r="E82" i="98"/>
  <c r="F81" i="98"/>
  <c r="E80" i="98"/>
  <c r="U63" i="98"/>
  <c r="D99" i="98"/>
  <c r="G96" i="98"/>
  <c r="C96" i="98" s="1"/>
  <c r="E95" i="98"/>
  <c r="G93" i="98"/>
  <c r="C93" i="98" s="1"/>
  <c r="D88" i="98"/>
  <c r="G85" i="98"/>
  <c r="C85" i="98" s="1"/>
  <c r="D80" i="98"/>
  <c r="G91" i="98"/>
  <c r="C91" i="98" s="1"/>
  <c r="G92" i="98"/>
  <c r="C92" i="98" s="1"/>
  <c r="D90" i="98"/>
  <c r="F87" i="98"/>
  <c r="D82" i="98"/>
  <c r="F89" i="98"/>
  <c r="U86" i="98"/>
  <c r="D84" i="98"/>
  <c r="E81" i="98"/>
  <c r="E86" i="98"/>
  <c r="G83" i="98"/>
  <c r="C83" i="98" s="1"/>
  <c r="R63" i="98"/>
  <c r="U69" i="97"/>
  <c r="U75" i="97"/>
  <c r="G99" i="96"/>
  <c r="C99" i="96" s="1"/>
  <c r="D98" i="96"/>
  <c r="E97" i="96"/>
  <c r="F96" i="96"/>
  <c r="U95" i="96"/>
  <c r="O19" i="96" s="1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C81" i="96" s="1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G99" i="95"/>
  <c r="C99" i="95" s="1"/>
  <c r="D98" i="95"/>
  <c r="E97" i="95"/>
  <c r="F96" i="95"/>
  <c r="D95" i="95"/>
  <c r="E94" i="95"/>
  <c r="F93" i="95"/>
  <c r="F92" i="95"/>
  <c r="T91" i="95"/>
  <c r="F91" i="95"/>
  <c r="G90" i="95"/>
  <c r="C90" i="95" s="1"/>
  <c r="E89" i="95"/>
  <c r="G88" i="95"/>
  <c r="C88" i="95" s="1"/>
  <c r="E87" i="95"/>
  <c r="S86" i="95"/>
  <c r="D86" i="95"/>
  <c r="F85" i="95"/>
  <c r="G84" i="95"/>
  <c r="C84" i="95" s="1"/>
  <c r="F83" i="95"/>
  <c r="G82" i="95"/>
  <c r="C82" i="95" s="1"/>
  <c r="D81" i="95"/>
  <c r="G80" i="95"/>
  <c r="F98" i="95"/>
  <c r="G97" i="95"/>
  <c r="C97" i="95" s="1"/>
  <c r="D96" i="95"/>
  <c r="G94" i="95"/>
  <c r="C94" i="95" s="1"/>
  <c r="D92" i="95"/>
  <c r="F99" i="95"/>
  <c r="G98" i="95"/>
  <c r="C98" i="95" s="1"/>
  <c r="D97" i="95"/>
  <c r="E96" i="95"/>
  <c r="G95" i="95"/>
  <c r="C95" i="95" s="1"/>
  <c r="D94" i="95"/>
  <c r="E93" i="95"/>
  <c r="E92" i="95"/>
  <c r="R91" i="95"/>
  <c r="E91" i="95"/>
  <c r="F90" i="95"/>
  <c r="D89" i="95"/>
  <c r="F88" i="95"/>
  <c r="Q87" i="95"/>
  <c r="D87" i="95"/>
  <c r="G86" i="95"/>
  <c r="C86" i="95" s="1"/>
  <c r="E85" i="95"/>
  <c r="F84" i="95"/>
  <c r="E83" i="95"/>
  <c r="F82" i="95"/>
  <c r="G81" i="95"/>
  <c r="C81" i="95" s="1"/>
  <c r="F80" i="95"/>
  <c r="C78" i="95"/>
  <c r="P80" i="95" s="1"/>
  <c r="Q83" i="95" s="1"/>
  <c r="E99" i="95"/>
  <c r="D93" i="95"/>
  <c r="F95" i="95"/>
  <c r="D99" i="95"/>
  <c r="G91" i="95"/>
  <c r="C91" i="95" s="1"/>
  <c r="D90" i="95"/>
  <c r="F87" i="95"/>
  <c r="E86" i="95"/>
  <c r="G83" i="95"/>
  <c r="C83" i="95" s="1"/>
  <c r="D82" i="95"/>
  <c r="E98" i="95"/>
  <c r="E95" i="95"/>
  <c r="G92" i="95"/>
  <c r="C92" i="95" s="1"/>
  <c r="D91" i="95"/>
  <c r="G89" i="95"/>
  <c r="C89" i="95" s="1"/>
  <c r="E88" i="95"/>
  <c r="E84" i="95"/>
  <c r="D83" i="95"/>
  <c r="F81" i="95"/>
  <c r="E80" i="95"/>
  <c r="U63" i="95"/>
  <c r="G85" i="95"/>
  <c r="C85" i="95" s="1"/>
  <c r="R63" i="95"/>
  <c r="G96" i="95"/>
  <c r="C96" i="95" s="1"/>
  <c r="G93" i="95"/>
  <c r="C93" i="95" s="1"/>
  <c r="P91" i="95"/>
  <c r="E90" i="95"/>
  <c r="G87" i="95"/>
  <c r="C87" i="95" s="1"/>
  <c r="F86" i="95"/>
  <c r="D85" i="95"/>
  <c r="E82" i="95"/>
  <c r="F97" i="95"/>
  <c r="F94" i="95"/>
  <c r="F89" i="95"/>
  <c r="D88" i="95"/>
  <c r="D84" i="95"/>
  <c r="E81" i="95"/>
  <c r="D80" i="95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D93" i="93"/>
  <c r="P92" i="93"/>
  <c r="D92" i="93"/>
  <c r="P91" i="93"/>
  <c r="D91" i="93"/>
  <c r="E90" i="93"/>
  <c r="G89" i="93"/>
  <c r="C89" i="93" s="1"/>
  <c r="E88" i="93"/>
  <c r="G87" i="93"/>
  <c r="C87" i="93" s="1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G99" i="92"/>
  <c r="C99" i="92" s="1"/>
  <c r="D98" i="92"/>
  <c r="E97" i="92"/>
  <c r="F96" i="92"/>
  <c r="U95" i="92"/>
  <c r="O19" i="92" s="1"/>
  <c r="D95" i="92"/>
  <c r="E94" i="92"/>
  <c r="F93" i="92"/>
  <c r="T92" i="92"/>
  <c r="F92" i="92"/>
  <c r="T91" i="92"/>
  <c r="F91" i="92"/>
  <c r="G90" i="92"/>
  <c r="C90" i="92" s="1"/>
  <c r="E89" i="92"/>
  <c r="G88" i="92"/>
  <c r="C88" i="92" s="1"/>
  <c r="E87" i="92"/>
  <c r="S86" i="92"/>
  <c r="D86" i="92"/>
  <c r="F85" i="92"/>
  <c r="G84" i="92"/>
  <c r="C84" i="92" s="1"/>
  <c r="F83" i="92"/>
  <c r="G82" i="92"/>
  <c r="C82" i="92" s="1"/>
  <c r="D81" i="92"/>
  <c r="G80" i="92"/>
  <c r="F97" i="92"/>
  <c r="F99" i="92"/>
  <c r="G98" i="92"/>
  <c r="C98" i="92" s="1"/>
  <c r="D97" i="92"/>
  <c r="E96" i="92"/>
  <c r="G95" i="92"/>
  <c r="C95" i="92" s="1"/>
  <c r="D94" i="92"/>
  <c r="E93" i="92"/>
  <c r="R92" i="92"/>
  <c r="E92" i="92"/>
  <c r="R91" i="92"/>
  <c r="E91" i="92"/>
  <c r="F90" i="92"/>
  <c r="U89" i="92"/>
  <c r="D89" i="92"/>
  <c r="F88" i="92"/>
  <c r="Q87" i="92"/>
  <c r="Q88" i="92" s="1"/>
  <c r="D87" i="92"/>
  <c r="G86" i="92"/>
  <c r="C86" i="92" s="1"/>
  <c r="E85" i="92"/>
  <c r="F84" i="92"/>
  <c r="E83" i="92"/>
  <c r="F82" i="92"/>
  <c r="G81" i="92"/>
  <c r="C81" i="92" s="1"/>
  <c r="F80" i="92"/>
  <c r="C78" i="92"/>
  <c r="P80" i="92" s="1"/>
  <c r="Q83" i="92" s="1"/>
  <c r="Q85" i="92" s="1"/>
  <c r="D99" i="92"/>
  <c r="G96" i="92"/>
  <c r="C96" i="92" s="1"/>
  <c r="F94" i="92"/>
  <c r="E99" i="92"/>
  <c r="F98" i="92"/>
  <c r="G97" i="92"/>
  <c r="C97" i="92" s="1"/>
  <c r="D96" i="92"/>
  <c r="F95" i="92"/>
  <c r="G94" i="92"/>
  <c r="C94" i="92" s="1"/>
  <c r="D93" i="92"/>
  <c r="P92" i="92"/>
  <c r="D92" i="92"/>
  <c r="P91" i="92"/>
  <c r="D91" i="92"/>
  <c r="E90" i="92"/>
  <c r="G89" i="92"/>
  <c r="C89" i="92" s="1"/>
  <c r="E88" i="92"/>
  <c r="G87" i="92"/>
  <c r="C87" i="92" s="1"/>
  <c r="F86" i="92"/>
  <c r="D85" i="92"/>
  <c r="E84" i="92"/>
  <c r="D83" i="92"/>
  <c r="E82" i="92"/>
  <c r="F81" i="92"/>
  <c r="E80" i="92"/>
  <c r="U63" i="92"/>
  <c r="E98" i="92"/>
  <c r="E95" i="92"/>
  <c r="G93" i="92"/>
  <c r="C93" i="92" s="1"/>
  <c r="G92" i="92"/>
  <c r="C92" i="92" s="1"/>
  <c r="D90" i="92"/>
  <c r="F87" i="92"/>
  <c r="D82" i="92"/>
  <c r="G91" i="92"/>
  <c r="C91" i="92" s="1"/>
  <c r="E86" i="92"/>
  <c r="G83" i="92"/>
  <c r="C83" i="92" s="1"/>
  <c r="D88" i="92"/>
  <c r="F89" i="92"/>
  <c r="U86" i="92"/>
  <c r="D84" i="92"/>
  <c r="E81" i="92"/>
  <c r="D80" i="92"/>
  <c r="G85" i="92"/>
  <c r="C85" i="92" s="1"/>
  <c r="R63" i="92"/>
  <c r="G99" i="91"/>
  <c r="C99" i="91" s="1"/>
  <c r="D98" i="91"/>
  <c r="E97" i="91"/>
  <c r="F96" i="91"/>
  <c r="U95" i="91"/>
  <c r="D95" i="91"/>
  <c r="E94" i="91"/>
  <c r="F93" i="91"/>
  <c r="T92" i="91"/>
  <c r="F92" i="91"/>
  <c r="T91" i="91"/>
  <c r="F91" i="91"/>
  <c r="G90" i="91"/>
  <c r="C90" i="91" s="1"/>
  <c r="E89" i="91"/>
  <c r="G88" i="91"/>
  <c r="C88" i="91" s="1"/>
  <c r="E87" i="91"/>
  <c r="S86" i="91"/>
  <c r="D86" i="91"/>
  <c r="F85" i="91"/>
  <c r="G84" i="91"/>
  <c r="C84" i="91" s="1"/>
  <c r="F83" i="91"/>
  <c r="G82" i="91"/>
  <c r="C82" i="91" s="1"/>
  <c r="D81" i="91"/>
  <c r="G80" i="91"/>
  <c r="F99" i="91"/>
  <c r="G98" i="91"/>
  <c r="C98" i="91" s="1"/>
  <c r="D97" i="91"/>
  <c r="E96" i="91"/>
  <c r="G95" i="91"/>
  <c r="C95" i="91" s="1"/>
  <c r="D94" i="91"/>
  <c r="E93" i="91"/>
  <c r="R92" i="91"/>
  <c r="E92" i="91"/>
  <c r="R91" i="91"/>
  <c r="E91" i="91"/>
  <c r="F90" i="91"/>
  <c r="U89" i="91"/>
  <c r="D89" i="91"/>
  <c r="F88" i="91"/>
  <c r="Q87" i="91"/>
  <c r="Q88" i="91" s="1"/>
  <c r="D87" i="91"/>
  <c r="G86" i="91"/>
  <c r="C86" i="91" s="1"/>
  <c r="E85" i="91"/>
  <c r="F84" i="91"/>
  <c r="E83" i="91"/>
  <c r="F82" i="91"/>
  <c r="G81" i="91"/>
  <c r="C81" i="91" s="1"/>
  <c r="F80" i="91"/>
  <c r="C78" i="91"/>
  <c r="P80" i="91" s="1"/>
  <c r="Q83" i="91" s="1"/>
  <c r="Q85" i="91" s="1"/>
  <c r="E99" i="91"/>
  <c r="F98" i="91"/>
  <c r="G97" i="91"/>
  <c r="C97" i="91" s="1"/>
  <c r="D99" i="91"/>
  <c r="D96" i="91"/>
  <c r="G94" i="91"/>
  <c r="C94" i="91" s="1"/>
  <c r="D93" i="91"/>
  <c r="D92" i="91"/>
  <c r="D91" i="91"/>
  <c r="G89" i="91"/>
  <c r="C89" i="91" s="1"/>
  <c r="E88" i="91"/>
  <c r="E84" i="91"/>
  <c r="D83" i="91"/>
  <c r="F81" i="91"/>
  <c r="E80" i="91"/>
  <c r="U63" i="91"/>
  <c r="U28" i="91" s="1"/>
  <c r="E95" i="91"/>
  <c r="F87" i="91"/>
  <c r="G83" i="91"/>
  <c r="C83" i="91" s="1"/>
  <c r="E98" i="91"/>
  <c r="F94" i="91"/>
  <c r="F89" i="91"/>
  <c r="D88" i="91"/>
  <c r="U86" i="91"/>
  <c r="G85" i="91"/>
  <c r="C85" i="91" s="1"/>
  <c r="D84" i="91"/>
  <c r="E81" i="91"/>
  <c r="D80" i="91"/>
  <c r="G96" i="91"/>
  <c r="C96" i="91" s="1"/>
  <c r="E86" i="91"/>
  <c r="D82" i="91"/>
  <c r="F97" i="91"/>
  <c r="F95" i="91"/>
  <c r="P92" i="91"/>
  <c r="P91" i="91"/>
  <c r="E90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R63" i="91"/>
  <c r="G99" i="90"/>
  <c r="C99" i="90" s="1"/>
  <c r="D98" i="90"/>
  <c r="E97" i="90"/>
  <c r="F96" i="90"/>
  <c r="D95" i="90"/>
  <c r="E94" i="90"/>
  <c r="F93" i="90"/>
  <c r="F92" i="90"/>
  <c r="T91" i="90"/>
  <c r="F91" i="90"/>
  <c r="G90" i="90"/>
  <c r="C90" i="90" s="1"/>
  <c r="E89" i="90"/>
  <c r="G88" i="90"/>
  <c r="C88" i="90" s="1"/>
  <c r="E87" i="90"/>
  <c r="S86" i="90"/>
  <c r="D86" i="90"/>
  <c r="F85" i="90"/>
  <c r="G84" i="90"/>
  <c r="C84" i="90" s="1"/>
  <c r="F83" i="90"/>
  <c r="G82" i="90"/>
  <c r="C82" i="90" s="1"/>
  <c r="D81" i="90"/>
  <c r="G80" i="90"/>
  <c r="F97" i="90"/>
  <c r="F94" i="90"/>
  <c r="G92" i="90"/>
  <c r="C92" i="90" s="1"/>
  <c r="G91" i="90"/>
  <c r="C91" i="90" s="1"/>
  <c r="F99" i="90"/>
  <c r="G98" i="90"/>
  <c r="C98" i="90" s="1"/>
  <c r="D97" i="90"/>
  <c r="E96" i="90"/>
  <c r="G95" i="90"/>
  <c r="C95" i="90" s="1"/>
  <c r="D94" i="90"/>
  <c r="E93" i="90"/>
  <c r="E92" i="90"/>
  <c r="R91" i="90"/>
  <c r="E91" i="90"/>
  <c r="F90" i="90"/>
  <c r="D89" i="90"/>
  <c r="F88" i="90"/>
  <c r="Q87" i="90"/>
  <c r="D87" i="90"/>
  <c r="G86" i="90"/>
  <c r="C86" i="90" s="1"/>
  <c r="E85" i="90"/>
  <c r="F84" i="90"/>
  <c r="E83" i="90"/>
  <c r="F82" i="90"/>
  <c r="G81" i="90"/>
  <c r="C81" i="90" s="1"/>
  <c r="F80" i="90"/>
  <c r="C78" i="90"/>
  <c r="P80" i="90" s="1"/>
  <c r="Q83" i="90" s="1"/>
  <c r="D99" i="90"/>
  <c r="G96" i="90"/>
  <c r="C96" i="90" s="1"/>
  <c r="E99" i="90"/>
  <c r="F98" i="90"/>
  <c r="G97" i="90"/>
  <c r="C97" i="90" s="1"/>
  <c r="D96" i="90"/>
  <c r="F95" i="90"/>
  <c r="G94" i="90"/>
  <c r="C94" i="90" s="1"/>
  <c r="D93" i="90"/>
  <c r="D92" i="90"/>
  <c r="P91" i="90"/>
  <c r="D91" i="90"/>
  <c r="E90" i="90"/>
  <c r="G89" i="90"/>
  <c r="C89" i="90" s="1"/>
  <c r="E88" i="90"/>
  <c r="G87" i="90"/>
  <c r="C87" i="90" s="1"/>
  <c r="F86" i="90"/>
  <c r="D85" i="90"/>
  <c r="E84" i="90"/>
  <c r="D83" i="90"/>
  <c r="E82" i="90"/>
  <c r="F81" i="90"/>
  <c r="E80" i="90"/>
  <c r="U63" i="90"/>
  <c r="E98" i="90"/>
  <c r="E95" i="90"/>
  <c r="G93" i="90"/>
  <c r="C93" i="90" s="1"/>
  <c r="E86" i="90"/>
  <c r="G83" i="90"/>
  <c r="C83" i="90" s="1"/>
  <c r="F89" i="90"/>
  <c r="D88" i="90"/>
  <c r="G85" i="90"/>
  <c r="C85" i="90" s="1"/>
  <c r="D80" i="90"/>
  <c r="D90" i="90"/>
  <c r="F87" i="90"/>
  <c r="D82" i="90"/>
  <c r="D84" i="90"/>
  <c r="E81" i="90"/>
  <c r="R63" i="90"/>
  <c r="G99" i="89"/>
  <c r="C99" i="89" s="1"/>
  <c r="D98" i="89"/>
  <c r="E97" i="89"/>
  <c r="F96" i="89"/>
  <c r="D95" i="89"/>
  <c r="E94" i="89"/>
  <c r="F93" i="89"/>
  <c r="F92" i="89"/>
  <c r="T91" i="89"/>
  <c r="F91" i="89"/>
  <c r="G90" i="89"/>
  <c r="C90" i="89" s="1"/>
  <c r="E89" i="89"/>
  <c r="G88" i="89"/>
  <c r="C88" i="89" s="1"/>
  <c r="E87" i="89"/>
  <c r="S86" i="89"/>
  <c r="D86" i="89"/>
  <c r="F85" i="89"/>
  <c r="G84" i="89"/>
  <c r="C84" i="89" s="1"/>
  <c r="F83" i="89"/>
  <c r="G82" i="89"/>
  <c r="C82" i="89" s="1"/>
  <c r="D81" i="89"/>
  <c r="G80" i="89"/>
  <c r="F97" i="89"/>
  <c r="F99" i="89"/>
  <c r="G98" i="89"/>
  <c r="C98" i="89" s="1"/>
  <c r="D97" i="89"/>
  <c r="E96" i="89"/>
  <c r="G95" i="89"/>
  <c r="C95" i="89" s="1"/>
  <c r="D94" i="89"/>
  <c r="E93" i="89"/>
  <c r="E92" i="89"/>
  <c r="R91" i="89"/>
  <c r="E91" i="89"/>
  <c r="F90" i="89"/>
  <c r="D89" i="89"/>
  <c r="F88" i="89"/>
  <c r="Q87" i="89"/>
  <c r="D87" i="89"/>
  <c r="G86" i="89"/>
  <c r="C86" i="89" s="1"/>
  <c r="E85" i="89"/>
  <c r="F84" i="89"/>
  <c r="E83" i="89"/>
  <c r="F82" i="89"/>
  <c r="G81" i="89"/>
  <c r="C81" i="89" s="1"/>
  <c r="F80" i="89"/>
  <c r="C78" i="89"/>
  <c r="P80" i="89" s="1"/>
  <c r="Q83" i="89" s="1"/>
  <c r="D99" i="89"/>
  <c r="G96" i="89"/>
  <c r="C96" i="89" s="1"/>
  <c r="E95" i="89"/>
  <c r="E99" i="89"/>
  <c r="F98" i="89"/>
  <c r="G97" i="89"/>
  <c r="C97" i="89" s="1"/>
  <c r="D96" i="89"/>
  <c r="F95" i="89"/>
  <c r="G94" i="89"/>
  <c r="C94" i="89" s="1"/>
  <c r="D93" i="89"/>
  <c r="D92" i="89"/>
  <c r="P91" i="89"/>
  <c r="D91" i="89"/>
  <c r="E90" i="89"/>
  <c r="G89" i="89"/>
  <c r="C89" i="89" s="1"/>
  <c r="E88" i="89"/>
  <c r="G87" i="89"/>
  <c r="C87" i="89" s="1"/>
  <c r="F86" i="89"/>
  <c r="D85" i="89"/>
  <c r="E84" i="89"/>
  <c r="D83" i="89"/>
  <c r="E82" i="89"/>
  <c r="F81" i="89"/>
  <c r="E80" i="89"/>
  <c r="U63" i="89"/>
  <c r="E98" i="89"/>
  <c r="F94" i="89"/>
  <c r="F89" i="89"/>
  <c r="D84" i="89"/>
  <c r="E81" i="89"/>
  <c r="G93" i="89"/>
  <c r="C93" i="89" s="1"/>
  <c r="G91" i="89"/>
  <c r="C91" i="89" s="1"/>
  <c r="E86" i="89"/>
  <c r="G83" i="89"/>
  <c r="C83" i="89" s="1"/>
  <c r="G92" i="89"/>
  <c r="C92" i="89" s="1"/>
  <c r="D82" i="89"/>
  <c r="D88" i="89"/>
  <c r="G85" i="89"/>
  <c r="C85" i="89" s="1"/>
  <c r="D80" i="89"/>
  <c r="D90" i="89"/>
  <c r="F87" i="89"/>
  <c r="R63" i="89"/>
  <c r="G99" i="88"/>
  <c r="C99" i="88" s="1"/>
  <c r="D98" i="88"/>
  <c r="E97" i="88"/>
  <c r="F96" i="88"/>
  <c r="D95" i="88"/>
  <c r="E94" i="88"/>
  <c r="F93" i="88"/>
  <c r="F92" i="88"/>
  <c r="T91" i="88"/>
  <c r="F91" i="88"/>
  <c r="G90" i="88"/>
  <c r="C90" i="88" s="1"/>
  <c r="E89" i="88"/>
  <c r="G88" i="88"/>
  <c r="C88" i="88" s="1"/>
  <c r="E87" i="88"/>
  <c r="S86" i="88"/>
  <c r="D86" i="88"/>
  <c r="F85" i="88"/>
  <c r="G84" i="88"/>
  <c r="C84" i="88" s="1"/>
  <c r="F83" i="88"/>
  <c r="G82" i="88"/>
  <c r="C82" i="88" s="1"/>
  <c r="D81" i="88"/>
  <c r="G80" i="88"/>
  <c r="F99" i="88"/>
  <c r="G98" i="88"/>
  <c r="C98" i="88" s="1"/>
  <c r="D97" i="88"/>
  <c r="E96" i="88"/>
  <c r="G95" i="88"/>
  <c r="C95" i="88" s="1"/>
  <c r="D94" i="88"/>
  <c r="E93" i="88"/>
  <c r="E92" i="88"/>
  <c r="R91" i="88"/>
  <c r="E91" i="88"/>
  <c r="F90" i="88"/>
  <c r="D89" i="88"/>
  <c r="F88" i="88"/>
  <c r="Q87" i="88"/>
  <c r="D87" i="88"/>
  <c r="G86" i="88"/>
  <c r="C86" i="88" s="1"/>
  <c r="E85" i="88"/>
  <c r="F84" i="88"/>
  <c r="E83" i="88"/>
  <c r="F82" i="88"/>
  <c r="G81" i="88"/>
  <c r="C81" i="88" s="1"/>
  <c r="F80" i="88"/>
  <c r="C78" i="88"/>
  <c r="P80" i="88" s="1"/>
  <c r="Q83" i="88" s="1"/>
  <c r="E99" i="88"/>
  <c r="F98" i="88"/>
  <c r="G97" i="88"/>
  <c r="C97" i="88" s="1"/>
  <c r="D96" i="88"/>
  <c r="F95" i="88"/>
  <c r="G94" i="88"/>
  <c r="C94" i="88" s="1"/>
  <c r="D93" i="88"/>
  <c r="D92" i="88"/>
  <c r="P91" i="88"/>
  <c r="D91" i="88"/>
  <c r="E90" i="88"/>
  <c r="G89" i="88"/>
  <c r="C89" i="88" s="1"/>
  <c r="E88" i="88"/>
  <c r="G87" i="88"/>
  <c r="C87" i="88" s="1"/>
  <c r="F86" i="88"/>
  <c r="D85" i="88"/>
  <c r="E84" i="88"/>
  <c r="D83" i="88"/>
  <c r="E82" i="88"/>
  <c r="F81" i="88"/>
  <c r="E80" i="88"/>
  <c r="U63" i="88"/>
  <c r="D99" i="88"/>
  <c r="E98" i="88"/>
  <c r="F97" i="88"/>
  <c r="G96" i="88"/>
  <c r="C96" i="88" s="1"/>
  <c r="E95" i="88"/>
  <c r="F94" i="88"/>
  <c r="G93" i="88"/>
  <c r="C93" i="88" s="1"/>
  <c r="G91" i="88"/>
  <c r="C91" i="88" s="1"/>
  <c r="E86" i="88"/>
  <c r="G83" i="88"/>
  <c r="C83" i="88" s="1"/>
  <c r="D88" i="88"/>
  <c r="G85" i="88"/>
  <c r="C85" i="88" s="1"/>
  <c r="D80" i="88"/>
  <c r="G92" i="88"/>
  <c r="C92" i="88" s="1"/>
  <c r="D90" i="88"/>
  <c r="F87" i="88"/>
  <c r="D82" i="88"/>
  <c r="F89" i="88"/>
  <c r="D84" i="88"/>
  <c r="E81" i="88"/>
  <c r="R63" i="88"/>
  <c r="G99" i="87"/>
  <c r="C99" i="87" s="1"/>
  <c r="D98" i="87"/>
  <c r="E97" i="87"/>
  <c r="F96" i="87"/>
  <c r="U95" i="87"/>
  <c r="D95" i="87"/>
  <c r="E94" i="87"/>
  <c r="F93" i="87"/>
  <c r="T92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G98" i="87"/>
  <c r="C98" i="87" s="1"/>
  <c r="D97" i="87"/>
  <c r="E96" i="87"/>
  <c r="G95" i="87"/>
  <c r="C95" i="87" s="1"/>
  <c r="D94" i="87"/>
  <c r="E93" i="87"/>
  <c r="R92" i="87"/>
  <c r="E92" i="87"/>
  <c r="R91" i="87"/>
  <c r="E91" i="87"/>
  <c r="F90" i="87"/>
  <c r="U89" i="87"/>
  <c r="D89" i="87"/>
  <c r="F88" i="87"/>
  <c r="Q87" i="87"/>
  <c r="Q88" i="87" s="1"/>
  <c r="D87" i="87"/>
  <c r="G86" i="87"/>
  <c r="C86" i="87" s="1"/>
  <c r="E85" i="87"/>
  <c r="F84" i="87"/>
  <c r="E83" i="87"/>
  <c r="F82" i="87"/>
  <c r="G81" i="87"/>
  <c r="C81" i="87" s="1"/>
  <c r="F80" i="87"/>
  <c r="C78" i="87"/>
  <c r="P80" i="87" s="1"/>
  <c r="Q83" i="87" s="1"/>
  <c r="Q85" i="87" s="1"/>
  <c r="E98" i="87"/>
  <c r="E99" i="87"/>
  <c r="F98" i="87"/>
  <c r="G97" i="87"/>
  <c r="C97" i="87" s="1"/>
  <c r="D96" i="87"/>
  <c r="F95" i="87"/>
  <c r="G94" i="87"/>
  <c r="C94" i="87" s="1"/>
  <c r="D93" i="87"/>
  <c r="P92" i="87"/>
  <c r="D92" i="87"/>
  <c r="P91" i="87"/>
  <c r="D91" i="87"/>
  <c r="E90" i="87"/>
  <c r="G89" i="87"/>
  <c r="C89" i="87" s="1"/>
  <c r="E88" i="87"/>
  <c r="G87" i="87"/>
  <c r="C87" i="87" s="1"/>
  <c r="F86" i="87"/>
  <c r="D85" i="87"/>
  <c r="E84" i="87"/>
  <c r="D83" i="87"/>
  <c r="E82" i="87"/>
  <c r="F81" i="87"/>
  <c r="E80" i="87"/>
  <c r="U63" i="87"/>
  <c r="U28" i="87" s="1"/>
  <c r="F97" i="87"/>
  <c r="G96" i="87"/>
  <c r="C96" i="87" s="1"/>
  <c r="F94" i="87"/>
  <c r="F89" i="87"/>
  <c r="U86" i="87"/>
  <c r="D84" i="87"/>
  <c r="E81" i="87"/>
  <c r="G93" i="87"/>
  <c r="C93" i="87" s="1"/>
  <c r="G91" i="87"/>
  <c r="C91" i="87" s="1"/>
  <c r="E86" i="87"/>
  <c r="G83" i="87"/>
  <c r="C83" i="87" s="1"/>
  <c r="D90" i="87"/>
  <c r="D88" i="87"/>
  <c r="G85" i="87"/>
  <c r="C85" i="87" s="1"/>
  <c r="D80" i="87"/>
  <c r="G92" i="87"/>
  <c r="C92" i="87" s="1"/>
  <c r="F87" i="87"/>
  <c r="D82" i="87"/>
  <c r="R63" i="87"/>
  <c r="U69" i="86"/>
  <c r="U75" i="86"/>
  <c r="H63" i="85"/>
  <c r="I63" i="85" s="1"/>
  <c r="C63" i="85"/>
  <c r="J63" i="85"/>
  <c r="U32" i="85"/>
  <c r="U35" i="85"/>
  <c r="G57" i="85"/>
  <c r="E58" i="85"/>
  <c r="E59" i="85"/>
  <c r="E60" i="85"/>
  <c r="J62" i="85"/>
  <c r="G65" i="85"/>
  <c r="F66" i="85"/>
  <c r="E67" i="85"/>
  <c r="J68" i="85"/>
  <c r="J69" i="85"/>
  <c r="F70" i="85"/>
  <c r="F71" i="85"/>
  <c r="F72" i="85"/>
  <c r="E73" i="85"/>
  <c r="E74" i="85"/>
  <c r="E75" i="85"/>
  <c r="G76" i="85"/>
  <c r="D75" i="85"/>
  <c r="D74" i="85"/>
  <c r="D73" i="85"/>
  <c r="E72" i="85"/>
  <c r="E71" i="85"/>
  <c r="E70" i="85"/>
  <c r="E69" i="85"/>
  <c r="E68" i="85"/>
  <c r="D67" i="85"/>
  <c r="E66" i="85"/>
  <c r="F65" i="85"/>
  <c r="G64" i="85"/>
  <c r="E63" i="85"/>
  <c r="E62" i="85"/>
  <c r="F61" i="85"/>
  <c r="D60" i="85"/>
  <c r="D59" i="85"/>
  <c r="D58" i="85"/>
  <c r="F57" i="85"/>
  <c r="C55" i="85"/>
  <c r="F76" i="85"/>
  <c r="G75" i="85"/>
  <c r="G74" i="85"/>
  <c r="G73" i="85"/>
  <c r="D72" i="85"/>
  <c r="D71" i="85"/>
  <c r="D70" i="85"/>
  <c r="D69" i="85"/>
  <c r="D68" i="85"/>
  <c r="G67" i="85"/>
  <c r="D66" i="85"/>
  <c r="E65" i="85"/>
  <c r="F64" i="85"/>
  <c r="D63" i="85"/>
  <c r="D62" i="85"/>
  <c r="E61" i="85"/>
  <c r="G60" i="85"/>
  <c r="G59" i="85"/>
  <c r="G58" i="85"/>
  <c r="E57" i="85"/>
  <c r="F58" i="85"/>
  <c r="F59" i="85"/>
  <c r="F60" i="85"/>
  <c r="D61" i="85"/>
  <c r="C62" i="85"/>
  <c r="G66" i="85"/>
  <c r="F67" i="85"/>
  <c r="C68" i="85"/>
  <c r="C69" i="85"/>
  <c r="G70" i="85"/>
  <c r="G71" i="85"/>
  <c r="G72" i="85"/>
  <c r="F73" i="85"/>
  <c r="F74" i="85"/>
  <c r="F75" i="85"/>
  <c r="E76" i="85"/>
  <c r="G61" i="85"/>
  <c r="F62" i="85"/>
  <c r="F63" i="85"/>
  <c r="D64" i="85"/>
  <c r="F68" i="85"/>
  <c r="F69" i="85"/>
  <c r="C27" i="85"/>
  <c r="U35" i="84"/>
  <c r="G76" i="84"/>
  <c r="D75" i="84"/>
  <c r="D74" i="84"/>
  <c r="D73" i="84"/>
  <c r="E72" i="84"/>
  <c r="E71" i="84"/>
  <c r="E70" i="84"/>
  <c r="E69" i="84"/>
  <c r="E68" i="84"/>
  <c r="D67" i="84"/>
  <c r="E66" i="84"/>
  <c r="F65" i="84"/>
  <c r="G64" i="84"/>
  <c r="E63" i="84"/>
  <c r="E62" i="84"/>
  <c r="F61" i="84"/>
  <c r="D60" i="84"/>
  <c r="D59" i="84"/>
  <c r="F57" i="84"/>
  <c r="C55" i="84"/>
  <c r="F76" i="84"/>
  <c r="G75" i="84"/>
  <c r="G74" i="84"/>
  <c r="G73" i="84"/>
  <c r="D72" i="84"/>
  <c r="D71" i="84"/>
  <c r="D70" i="84"/>
  <c r="D69" i="84"/>
  <c r="D68" i="84"/>
  <c r="G67" i="84"/>
  <c r="D66" i="84"/>
  <c r="E65" i="84"/>
  <c r="F64" i="84"/>
  <c r="D63" i="84"/>
  <c r="D62" i="84"/>
  <c r="E61" i="84"/>
  <c r="G60" i="84"/>
  <c r="G59" i="84"/>
  <c r="E57" i="84"/>
  <c r="F60" i="84"/>
  <c r="G66" i="84"/>
  <c r="G70" i="84"/>
  <c r="G72" i="84"/>
  <c r="F73" i="84"/>
  <c r="F75" i="84"/>
  <c r="E76" i="84"/>
  <c r="G61" i="84"/>
  <c r="F62" i="84"/>
  <c r="F63" i="84"/>
  <c r="D64" i="84"/>
  <c r="F68" i="84"/>
  <c r="F69" i="84"/>
  <c r="F59" i="84"/>
  <c r="D61" i="84"/>
  <c r="F67" i="84"/>
  <c r="G71" i="84"/>
  <c r="F74" i="84"/>
  <c r="U38" i="84"/>
  <c r="D57" i="84"/>
  <c r="G62" i="84"/>
  <c r="G63" i="84"/>
  <c r="E64" i="84"/>
  <c r="D65" i="84"/>
  <c r="G68" i="84"/>
  <c r="G69" i="84"/>
  <c r="D76" i="83"/>
  <c r="E75" i="83"/>
  <c r="E74" i="83"/>
  <c r="E73" i="83"/>
  <c r="F72" i="83"/>
  <c r="F71" i="83"/>
  <c r="F70" i="83"/>
  <c r="F69" i="83"/>
  <c r="F68" i="83"/>
  <c r="E67" i="83"/>
  <c r="F66" i="83"/>
  <c r="G65" i="83"/>
  <c r="D64" i="83"/>
  <c r="F63" i="83"/>
  <c r="F62" i="83"/>
  <c r="G61" i="83"/>
  <c r="E60" i="83"/>
  <c r="E58" i="83"/>
  <c r="G57" i="83"/>
  <c r="G76" i="83"/>
  <c r="D75" i="83"/>
  <c r="D74" i="83"/>
  <c r="D73" i="83"/>
  <c r="E72" i="83"/>
  <c r="E71" i="83"/>
  <c r="E70" i="83"/>
  <c r="E69" i="83"/>
  <c r="E68" i="83"/>
  <c r="D67" i="83"/>
  <c r="E66" i="83"/>
  <c r="F65" i="83"/>
  <c r="G64" i="83"/>
  <c r="E63" i="83"/>
  <c r="E62" i="83"/>
  <c r="F61" i="83"/>
  <c r="D60" i="83"/>
  <c r="D58" i="83"/>
  <c r="F57" i="83"/>
  <c r="C55" i="83"/>
  <c r="F76" i="83"/>
  <c r="G75" i="83"/>
  <c r="G74" i="83"/>
  <c r="G73" i="83"/>
  <c r="D72" i="83"/>
  <c r="D71" i="83"/>
  <c r="D70" i="83"/>
  <c r="D69" i="83"/>
  <c r="D68" i="83"/>
  <c r="G67" i="83"/>
  <c r="D66" i="83"/>
  <c r="E65" i="83"/>
  <c r="F64" i="83"/>
  <c r="D63" i="83"/>
  <c r="D62" i="83"/>
  <c r="E61" i="83"/>
  <c r="G60" i="83"/>
  <c r="G58" i="83"/>
  <c r="E57" i="83"/>
  <c r="F60" i="83"/>
  <c r="F74" i="83"/>
  <c r="D57" i="83"/>
  <c r="G62" i="83"/>
  <c r="E64" i="83"/>
  <c r="G69" i="83"/>
  <c r="F58" i="83"/>
  <c r="G72" i="83"/>
  <c r="U38" i="83"/>
  <c r="D61" i="83"/>
  <c r="G66" i="83"/>
  <c r="G71" i="83"/>
  <c r="F73" i="83"/>
  <c r="F75" i="83"/>
  <c r="F67" i="83"/>
  <c r="G70" i="83"/>
  <c r="E76" i="83"/>
  <c r="U35" i="83"/>
  <c r="G63" i="83"/>
  <c r="D65" i="83"/>
  <c r="G68" i="83"/>
  <c r="C27" i="82"/>
  <c r="U35" i="82"/>
  <c r="U44" i="82"/>
  <c r="Q35" i="82" s="1"/>
  <c r="Q37" i="82" s="1"/>
  <c r="U32" i="82"/>
  <c r="D76" i="81"/>
  <c r="E75" i="81"/>
  <c r="E74" i="81"/>
  <c r="E73" i="81"/>
  <c r="F72" i="81"/>
  <c r="F71" i="81"/>
  <c r="F70" i="81"/>
  <c r="G76" i="81"/>
  <c r="D75" i="81"/>
  <c r="D74" i="81"/>
  <c r="D73" i="81"/>
  <c r="E72" i="81"/>
  <c r="E71" i="81"/>
  <c r="E70" i="81"/>
  <c r="E69" i="81"/>
  <c r="E68" i="81"/>
  <c r="D67" i="81"/>
  <c r="E66" i="81"/>
  <c r="F65" i="81"/>
  <c r="G64" i="81"/>
  <c r="E63" i="81"/>
  <c r="E62" i="81"/>
  <c r="F61" i="81"/>
  <c r="D60" i="81"/>
  <c r="D59" i="81"/>
  <c r="D58" i="81"/>
  <c r="F57" i="81"/>
  <c r="C55" i="81"/>
  <c r="G75" i="81"/>
  <c r="G74" i="81"/>
  <c r="F76" i="81"/>
  <c r="E76" i="81"/>
  <c r="F75" i="81"/>
  <c r="F74" i="81"/>
  <c r="F73" i="81"/>
  <c r="G72" i="81"/>
  <c r="G71" i="81"/>
  <c r="G70" i="81"/>
  <c r="G69" i="81"/>
  <c r="G68" i="81"/>
  <c r="F67" i="81"/>
  <c r="G66" i="81"/>
  <c r="D65" i="81"/>
  <c r="E64" i="81"/>
  <c r="G63" i="81"/>
  <c r="G62" i="81"/>
  <c r="D61" i="81"/>
  <c r="F60" i="81"/>
  <c r="F59" i="81"/>
  <c r="F58" i="81"/>
  <c r="D57" i="81"/>
  <c r="G61" i="81"/>
  <c r="F62" i="81"/>
  <c r="F63" i="81"/>
  <c r="D64" i="81"/>
  <c r="F68" i="81"/>
  <c r="F69" i="81"/>
  <c r="D70" i="81"/>
  <c r="D72" i="81"/>
  <c r="Q35" i="81"/>
  <c r="C27" i="81"/>
  <c r="E57" i="81"/>
  <c r="F64" i="81"/>
  <c r="E65" i="81"/>
  <c r="D66" i="81"/>
  <c r="U32" i="81"/>
  <c r="G57" i="81"/>
  <c r="E58" i="81"/>
  <c r="E59" i="81"/>
  <c r="E60" i="81"/>
  <c r="G65" i="81"/>
  <c r="F66" i="81"/>
  <c r="E67" i="81"/>
  <c r="D71" i="81"/>
  <c r="P31" i="81"/>
  <c r="G58" i="81"/>
  <c r="G59" i="81"/>
  <c r="G60" i="81"/>
  <c r="E61" i="81"/>
  <c r="D62" i="81"/>
  <c r="D63" i="81"/>
  <c r="G67" i="81"/>
  <c r="D68" i="81"/>
  <c r="D69" i="81"/>
  <c r="G73" i="81"/>
  <c r="J68" i="80"/>
  <c r="H68" i="80"/>
  <c r="I68" i="80" s="1"/>
  <c r="C68" i="80"/>
  <c r="J66" i="80"/>
  <c r="H66" i="80"/>
  <c r="I66" i="80" s="1"/>
  <c r="G63" i="80"/>
  <c r="D65" i="80"/>
  <c r="J69" i="80"/>
  <c r="H69" i="80"/>
  <c r="I69" i="80" s="1"/>
  <c r="U35" i="80"/>
  <c r="D76" i="80"/>
  <c r="E75" i="80"/>
  <c r="E74" i="80"/>
  <c r="E73" i="80"/>
  <c r="F72" i="80"/>
  <c r="F71" i="80"/>
  <c r="F70" i="80"/>
  <c r="F69" i="80"/>
  <c r="F68" i="80"/>
  <c r="E67" i="80"/>
  <c r="F66" i="80"/>
  <c r="G65" i="80"/>
  <c r="D64" i="80"/>
  <c r="F63" i="80"/>
  <c r="F62" i="80"/>
  <c r="G61" i="80"/>
  <c r="E60" i="80"/>
  <c r="E59" i="80"/>
  <c r="E58" i="80"/>
  <c r="G76" i="80"/>
  <c r="D75" i="80"/>
  <c r="D74" i="80"/>
  <c r="D73" i="80"/>
  <c r="E72" i="80"/>
  <c r="E71" i="80"/>
  <c r="E70" i="80"/>
  <c r="E69" i="80"/>
  <c r="E68" i="80"/>
  <c r="D67" i="80"/>
  <c r="E66" i="80"/>
  <c r="F65" i="80"/>
  <c r="G64" i="80"/>
  <c r="E63" i="80"/>
  <c r="E62" i="80"/>
  <c r="F61" i="80"/>
  <c r="D60" i="80"/>
  <c r="D59" i="80"/>
  <c r="D58" i="80"/>
  <c r="F57" i="80"/>
  <c r="C55" i="80"/>
  <c r="F76" i="80"/>
  <c r="G75" i="80"/>
  <c r="G74" i="80"/>
  <c r="G73" i="80"/>
  <c r="D72" i="80"/>
  <c r="D71" i="80"/>
  <c r="D70" i="80"/>
  <c r="D69" i="80"/>
  <c r="D68" i="80"/>
  <c r="G67" i="80"/>
  <c r="D66" i="80"/>
  <c r="E65" i="80"/>
  <c r="F64" i="80"/>
  <c r="D63" i="80"/>
  <c r="D62" i="80"/>
  <c r="E61" i="80"/>
  <c r="G60" i="80"/>
  <c r="G59" i="80"/>
  <c r="G58" i="80"/>
  <c r="F58" i="80"/>
  <c r="F60" i="80"/>
  <c r="F67" i="80"/>
  <c r="C69" i="80"/>
  <c r="G70" i="80"/>
  <c r="G72" i="80"/>
  <c r="F74" i="80"/>
  <c r="E76" i="80"/>
  <c r="C27" i="80"/>
  <c r="U32" i="80"/>
  <c r="C27" i="79"/>
  <c r="U35" i="79"/>
  <c r="U44" i="79"/>
  <c r="Q35" i="79" s="1"/>
  <c r="Q37" i="79" s="1"/>
  <c r="U32" i="79"/>
  <c r="E74" i="78"/>
  <c r="E73" i="78"/>
  <c r="F66" i="78"/>
  <c r="G65" i="78"/>
  <c r="E58" i="78"/>
  <c r="G57" i="78"/>
  <c r="E70" i="78"/>
  <c r="E69" i="78"/>
  <c r="E62" i="78"/>
  <c r="F61" i="78"/>
  <c r="G75" i="78"/>
  <c r="G74" i="78"/>
  <c r="G67" i="78"/>
  <c r="D66" i="78"/>
  <c r="G59" i="78"/>
  <c r="E64" i="78"/>
  <c r="G69" i="78"/>
  <c r="G71" i="78"/>
  <c r="F73" i="78"/>
  <c r="C27" i="78"/>
  <c r="U32" i="78"/>
  <c r="E68" i="77"/>
  <c r="C27" i="77"/>
  <c r="U32" i="77"/>
  <c r="U32" i="76"/>
  <c r="F67" i="75"/>
  <c r="G70" i="75"/>
  <c r="G62" i="75"/>
  <c r="U38" i="75"/>
  <c r="F59" i="75"/>
  <c r="D61" i="75"/>
  <c r="G66" i="75"/>
  <c r="G71" i="75"/>
  <c r="F73" i="75"/>
  <c r="D76" i="75"/>
  <c r="E75" i="75"/>
  <c r="E74" i="75"/>
  <c r="E73" i="75"/>
  <c r="F72" i="75"/>
  <c r="F71" i="75"/>
  <c r="F70" i="75"/>
  <c r="F69" i="75"/>
  <c r="F68" i="75"/>
  <c r="E67" i="75"/>
  <c r="F66" i="75"/>
  <c r="G65" i="75"/>
  <c r="D64" i="75"/>
  <c r="F63" i="75"/>
  <c r="F62" i="75"/>
  <c r="G61" i="75"/>
  <c r="E59" i="75"/>
  <c r="G57" i="75"/>
  <c r="G76" i="75"/>
  <c r="D75" i="75"/>
  <c r="D74" i="75"/>
  <c r="D73" i="75"/>
  <c r="E72" i="75"/>
  <c r="E71" i="75"/>
  <c r="E70" i="75"/>
  <c r="E69" i="75"/>
  <c r="E68" i="75"/>
  <c r="D67" i="75"/>
  <c r="E66" i="75"/>
  <c r="F65" i="75"/>
  <c r="G64" i="75"/>
  <c r="E63" i="75"/>
  <c r="E62" i="75"/>
  <c r="F61" i="75"/>
  <c r="D59" i="75"/>
  <c r="F57" i="75"/>
  <c r="C55" i="75"/>
  <c r="F76" i="75"/>
  <c r="G75" i="75"/>
  <c r="G74" i="75"/>
  <c r="G73" i="75"/>
  <c r="D72" i="75"/>
  <c r="D71" i="75"/>
  <c r="D70" i="75"/>
  <c r="D69" i="75"/>
  <c r="D68" i="75"/>
  <c r="G67" i="75"/>
  <c r="D66" i="75"/>
  <c r="E65" i="75"/>
  <c r="F64" i="75"/>
  <c r="D63" i="75"/>
  <c r="D62" i="75"/>
  <c r="E61" i="75"/>
  <c r="G59" i="75"/>
  <c r="E57" i="75"/>
  <c r="G72" i="75"/>
  <c r="F74" i="75"/>
  <c r="E76" i="75"/>
  <c r="D57" i="75"/>
  <c r="E64" i="75"/>
  <c r="G69" i="75"/>
  <c r="G63" i="75"/>
  <c r="D65" i="75"/>
  <c r="G68" i="75"/>
  <c r="C27" i="75"/>
  <c r="U32" i="75"/>
  <c r="U41" i="3"/>
  <c r="T44" i="3"/>
  <c r="R44" i="3"/>
  <c r="P44" i="3"/>
  <c r="M42" i="3"/>
  <c r="N42" i="3" s="1"/>
  <c r="J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J43" i="3"/>
  <c r="J44" i="3"/>
  <c r="J45" i="3"/>
  <c r="J46" i="3"/>
  <c r="J47" i="3"/>
  <c r="J48" i="3"/>
  <c r="J49" i="3"/>
  <c r="J50" i="3"/>
  <c r="J51" i="3"/>
  <c r="P92" i="105" l="1"/>
  <c r="U95" i="105" s="1"/>
  <c r="R92" i="105"/>
  <c r="T92" i="105"/>
  <c r="U89" i="105"/>
  <c r="Q88" i="105" s="1"/>
  <c r="U50" i="78"/>
  <c r="P31" i="78" s="1"/>
  <c r="Q65" i="119"/>
  <c r="O19" i="119"/>
  <c r="H39" i="1" s="1"/>
  <c r="I39" i="1" s="1"/>
  <c r="F25" i="119"/>
  <c r="O19" i="105"/>
  <c r="H38" i="1" s="1"/>
  <c r="I38" i="1" s="1"/>
  <c r="Q65" i="105"/>
  <c r="R92" i="95"/>
  <c r="U89" i="95"/>
  <c r="Q88" i="95" s="1"/>
  <c r="P92" i="95"/>
  <c r="U95" i="95" s="1"/>
  <c r="O19" i="95" s="1"/>
  <c r="H37" i="1" s="1"/>
  <c r="I37" i="1" s="1"/>
  <c r="T92" i="95"/>
  <c r="Q65" i="88"/>
  <c r="P92" i="88"/>
  <c r="U95" i="88" s="1"/>
  <c r="O19" i="88" s="1"/>
  <c r="H36" i="1" s="1"/>
  <c r="I36" i="1" s="1"/>
  <c r="T92" i="88"/>
  <c r="R92" i="88"/>
  <c r="U89" i="88"/>
  <c r="Q88" i="88" s="1"/>
  <c r="Q65" i="91"/>
  <c r="O19" i="91"/>
  <c r="H35" i="1" s="1"/>
  <c r="I35" i="1" s="1"/>
  <c r="F25" i="91"/>
  <c r="U89" i="89"/>
  <c r="P92" i="89"/>
  <c r="U95" i="89" s="1"/>
  <c r="O19" i="89" s="1"/>
  <c r="H34" i="1" s="1"/>
  <c r="I34" i="1" s="1"/>
  <c r="R92" i="89"/>
  <c r="T92" i="89"/>
  <c r="R92" i="90"/>
  <c r="U89" i="90"/>
  <c r="Q88" i="90" s="1"/>
  <c r="T92" i="90"/>
  <c r="P92" i="90"/>
  <c r="U95" i="90" s="1"/>
  <c r="O19" i="90" s="1"/>
  <c r="H33" i="1" s="1"/>
  <c r="I33" i="1" s="1"/>
  <c r="F25" i="87"/>
  <c r="Q65" i="87"/>
  <c r="O19" i="87"/>
  <c r="H32" i="1" s="1"/>
  <c r="I32" i="1" s="1"/>
  <c r="R69" i="86"/>
  <c r="R67" i="86"/>
  <c r="U66" i="86"/>
  <c r="P67" i="86"/>
  <c r="P57" i="86"/>
  <c r="Q64" i="86"/>
  <c r="Q65" i="86" s="1"/>
  <c r="T69" i="86"/>
  <c r="P60" i="86"/>
  <c r="P69" i="86"/>
  <c r="U72" i="86" s="1"/>
  <c r="T67" i="86"/>
  <c r="Q37" i="85"/>
  <c r="U38" i="85" s="1"/>
  <c r="F58" i="84"/>
  <c r="G58" i="84"/>
  <c r="E75" i="84"/>
  <c r="F66" i="84"/>
  <c r="E58" i="84"/>
  <c r="E74" i="84"/>
  <c r="G65" i="84"/>
  <c r="E73" i="84"/>
  <c r="F70" i="84"/>
  <c r="F72" i="84"/>
  <c r="E60" i="84"/>
  <c r="F71" i="84"/>
  <c r="E59" i="84"/>
  <c r="G57" i="84"/>
  <c r="D76" i="84"/>
  <c r="E67" i="84"/>
  <c r="Q37" i="84"/>
  <c r="U50" i="84"/>
  <c r="P31" i="84" s="1"/>
  <c r="Q37" i="83"/>
  <c r="G59" i="83"/>
  <c r="D59" i="83"/>
  <c r="E59" i="83"/>
  <c r="U50" i="83"/>
  <c r="P31" i="83" s="1"/>
  <c r="Q37" i="81"/>
  <c r="U38" i="81" s="1"/>
  <c r="H71" i="80"/>
  <c r="I71" i="80" s="1"/>
  <c r="J71" i="80"/>
  <c r="G57" i="80"/>
  <c r="H62" i="80" s="1"/>
  <c r="I62" i="80" s="1"/>
  <c r="J62" i="80" s="1"/>
  <c r="E57" i="80"/>
  <c r="U50" i="80"/>
  <c r="P31" i="80" s="1"/>
  <c r="Q37" i="80"/>
  <c r="U50" i="79"/>
  <c r="P31" i="79" s="1"/>
  <c r="Q37" i="78"/>
  <c r="G68" i="78"/>
  <c r="G66" i="78"/>
  <c r="G62" i="78"/>
  <c r="G60" i="78"/>
  <c r="D68" i="78"/>
  <c r="F76" i="78"/>
  <c r="E63" i="78"/>
  <c r="E71" i="78"/>
  <c r="E59" i="78"/>
  <c r="E67" i="78"/>
  <c r="E75" i="78"/>
  <c r="D65" i="78"/>
  <c r="D61" i="78"/>
  <c r="D57" i="78"/>
  <c r="E61" i="78"/>
  <c r="D69" i="78"/>
  <c r="C55" i="78"/>
  <c r="G64" i="78"/>
  <c r="E72" i="78"/>
  <c r="E60" i="78"/>
  <c r="F68" i="78"/>
  <c r="D76" i="78"/>
  <c r="G63" i="78"/>
  <c r="J63" i="78" s="1"/>
  <c r="F59" i="78"/>
  <c r="E76" i="78"/>
  <c r="D62" i="78"/>
  <c r="D70" i="78"/>
  <c r="F57" i="78"/>
  <c r="F65" i="78"/>
  <c r="D73" i="78"/>
  <c r="G61" i="78"/>
  <c r="F69" i="78"/>
  <c r="D58" i="78"/>
  <c r="U38" i="78"/>
  <c r="G70" i="78"/>
  <c r="D71" i="78"/>
  <c r="D74" i="78"/>
  <c r="F62" i="78"/>
  <c r="F60" i="78"/>
  <c r="G72" i="78"/>
  <c r="F67" i="78"/>
  <c r="F64" i="78"/>
  <c r="D72" i="78"/>
  <c r="D59" i="78"/>
  <c r="D67" i="78"/>
  <c r="D75" i="78"/>
  <c r="F63" i="78"/>
  <c r="F71" i="78"/>
  <c r="F74" i="78"/>
  <c r="D63" i="78"/>
  <c r="E66" i="78"/>
  <c r="F70" i="78"/>
  <c r="F75" i="78"/>
  <c r="F58" i="78"/>
  <c r="E57" i="78"/>
  <c r="E65" i="78"/>
  <c r="G73" i="78"/>
  <c r="D60" i="78"/>
  <c r="E68" i="78"/>
  <c r="G76" i="78"/>
  <c r="D64" i="78"/>
  <c r="F72" i="78"/>
  <c r="E66" i="76"/>
  <c r="F70" i="76"/>
  <c r="D63" i="76"/>
  <c r="D71" i="76"/>
  <c r="D62" i="76"/>
  <c r="F65" i="76"/>
  <c r="D64" i="76"/>
  <c r="F58" i="76"/>
  <c r="E61" i="76"/>
  <c r="D69" i="76"/>
  <c r="D67" i="76"/>
  <c r="F71" i="76"/>
  <c r="D70" i="76"/>
  <c r="D73" i="76"/>
  <c r="F72" i="76"/>
  <c r="G71" i="76"/>
  <c r="J71" i="76" s="1"/>
  <c r="C55" i="76"/>
  <c r="D75" i="76"/>
  <c r="G62" i="76"/>
  <c r="C62" i="76" s="1"/>
  <c r="F73" i="76"/>
  <c r="E64" i="76"/>
  <c r="G66" i="76"/>
  <c r="F57" i="76"/>
  <c r="F62" i="76"/>
  <c r="D57" i="76"/>
  <c r="D74" i="76"/>
  <c r="G60" i="76"/>
  <c r="C60" i="76" s="1"/>
  <c r="D58" i="76"/>
  <c r="F63" i="76"/>
  <c r="F60" i="76"/>
  <c r="Q37" i="77"/>
  <c r="G65" i="77"/>
  <c r="C65" i="77" s="1"/>
  <c r="G76" i="77"/>
  <c r="F60" i="77"/>
  <c r="G71" i="77"/>
  <c r="H71" i="77" s="1"/>
  <c r="I71" i="77" s="1"/>
  <c r="E73" i="77"/>
  <c r="F64" i="77"/>
  <c r="D72" i="77"/>
  <c r="D60" i="77"/>
  <c r="D61" i="76"/>
  <c r="F64" i="76"/>
  <c r="D72" i="76"/>
  <c r="D59" i="76"/>
  <c r="E68" i="76"/>
  <c r="G76" i="76"/>
  <c r="G65" i="76"/>
  <c r="C65" i="76" s="1"/>
  <c r="E73" i="76"/>
  <c r="E76" i="76"/>
  <c r="F59" i="76"/>
  <c r="E65" i="76"/>
  <c r="G73" i="76"/>
  <c r="C73" i="76" s="1"/>
  <c r="D60" i="76"/>
  <c r="E69" i="76"/>
  <c r="G57" i="76"/>
  <c r="F66" i="76"/>
  <c r="E74" i="76"/>
  <c r="F74" i="76"/>
  <c r="E57" i="76"/>
  <c r="D66" i="76"/>
  <c r="G74" i="76"/>
  <c r="E62" i="76"/>
  <c r="E70" i="76"/>
  <c r="E58" i="76"/>
  <c r="E67" i="76"/>
  <c r="E75" i="76"/>
  <c r="G72" i="76"/>
  <c r="H72" i="76" s="1"/>
  <c r="I72" i="76" s="1"/>
  <c r="G58" i="76"/>
  <c r="C58" i="76" s="1"/>
  <c r="G67" i="76"/>
  <c r="G75" i="76"/>
  <c r="E63" i="76"/>
  <c r="E71" i="76"/>
  <c r="E59" i="76"/>
  <c r="F68" i="76"/>
  <c r="D76" i="76"/>
  <c r="G70" i="76"/>
  <c r="J70" i="76" s="1"/>
  <c r="F75" i="76"/>
  <c r="G59" i="76"/>
  <c r="D68" i="76"/>
  <c r="F76" i="76"/>
  <c r="G64" i="76"/>
  <c r="H64" i="76" s="1"/>
  <c r="I64" i="76" s="1"/>
  <c r="E72" i="76"/>
  <c r="E60" i="76"/>
  <c r="F69" i="76"/>
  <c r="G69" i="76"/>
  <c r="F60" i="75"/>
  <c r="G61" i="76"/>
  <c r="H61" i="76" s="1"/>
  <c r="I61" i="76" s="1"/>
  <c r="J61" i="76" s="1"/>
  <c r="F61" i="76"/>
  <c r="U50" i="76"/>
  <c r="P31" i="76" s="1"/>
  <c r="F67" i="77"/>
  <c r="D63" i="77"/>
  <c r="D71" i="77"/>
  <c r="D58" i="77"/>
  <c r="D67" i="77"/>
  <c r="D75" i="77"/>
  <c r="D64" i="77"/>
  <c r="F72" i="77"/>
  <c r="F73" i="77"/>
  <c r="F58" i="77"/>
  <c r="E65" i="77"/>
  <c r="G73" i="77"/>
  <c r="J73" i="77" s="1"/>
  <c r="F61" i="77"/>
  <c r="E69" i="77"/>
  <c r="G57" i="77"/>
  <c r="F66" i="77"/>
  <c r="E74" i="77"/>
  <c r="G66" i="77"/>
  <c r="E57" i="77"/>
  <c r="D66" i="77"/>
  <c r="G74" i="77"/>
  <c r="H74" i="77" s="1"/>
  <c r="I74" i="77" s="1"/>
  <c r="E62" i="77"/>
  <c r="E70" i="77"/>
  <c r="E58" i="77"/>
  <c r="E67" i="77"/>
  <c r="E75" i="77"/>
  <c r="D61" i="77"/>
  <c r="E59" i="77"/>
  <c r="E76" i="77"/>
  <c r="G58" i="77"/>
  <c r="C58" i="77" s="1"/>
  <c r="G67" i="77"/>
  <c r="C67" i="77" s="1"/>
  <c r="G75" i="77"/>
  <c r="J75" i="77" s="1"/>
  <c r="E63" i="77"/>
  <c r="E71" i="77"/>
  <c r="E60" i="77"/>
  <c r="F68" i="77"/>
  <c r="D76" i="77"/>
  <c r="U38" i="77"/>
  <c r="F74" i="77"/>
  <c r="G60" i="77"/>
  <c r="H63" i="77" s="1"/>
  <c r="I63" i="77" s="1"/>
  <c r="J63" i="77" s="1"/>
  <c r="D68" i="77"/>
  <c r="F76" i="77"/>
  <c r="G64" i="77"/>
  <c r="H64" i="77" s="1"/>
  <c r="I64" i="77" s="1"/>
  <c r="E72" i="77"/>
  <c r="G61" i="77"/>
  <c r="C61" i="77" s="1"/>
  <c r="F69" i="77"/>
  <c r="D65" i="77"/>
  <c r="G69" i="77"/>
  <c r="J69" i="77" s="1"/>
  <c r="G72" i="77"/>
  <c r="E61" i="77"/>
  <c r="D69" i="77"/>
  <c r="C55" i="77"/>
  <c r="F65" i="77"/>
  <c r="D73" i="77"/>
  <c r="F62" i="77"/>
  <c r="F70" i="77"/>
  <c r="G63" i="77"/>
  <c r="G70" i="77"/>
  <c r="D62" i="77"/>
  <c r="D70" i="77"/>
  <c r="F57" i="77"/>
  <c r="E66" i="77"/>
  <c r="D74" i="77"/>
  <c r="F63" i="77"/>
  <c r="F71" i="77"/>
  <c r="F75" i="77"/>
  <c r="G59" i="77"/>
  <c r="D59" i="77"/>
  <c r="F59" i="77"/>
  <c r="U50" i="77"/>
  <c r="P31" i="77" s="1"/>
  <c r="G68" i="77"/>
  <c r="D57" i="77"/>
  <c r="E64" i="77"/>
  <c r="G62" i="77"/>
  <c r="G68" i="76"/>
  <c r="D65" i="76"/>
  <c r="G63" i="76"/>
  <c r="Q35" i="76"/>
  <c r="Q37" i="76" s="1"/>
  <c r="U38" i="76" s="1"/>
  <c r="D60" i="75"/>
  <c r="E60" i="75"/>
  <c r="U50" i="75"/>
  <c r="P31" i="75" s="1"/>
  <c r="F58" i="75"/>
  <c r="G58" i="75"/>
  <c r="H60" i="75" s="1"/>
  <c r="I60" i="75" s="1"/>
  <c r="D58" i="75"/>
  <c r="Q37" i="75"/>
  <c r="Q65" i="99"/>
  <c r="U89" i="99"/>
  <c r="Q88" i="99" s="1"/>
  <c r="R92" i="99"/>
  <c r="P92" i="99"/>
  <c r="U95" i="99" s="1"/>
  <c r="O19" i="99" s="1"/>
  <c r="H52" i="1" s="1"/>
  <c r="I52" i="1" s="1"/>
  <c r="E84" i="123"/>
  <c r="F80" i="123"/>
  <c r="G92" i="123"/>
  <c r="C92" i="123" s="1"/>
  <c r="D83" i="123"/>
  <c r="D82" i="123"/>
  <c r="E90" i="123"/>
  <c r="D91" i="123"/>
  <c r="F97" i="123"/>
  <c r="D88" i="123"/>
  <c r="E85" i="123"/>
  <c r="E86" i="123"/>
  <c r="F90" i="123"/>
  <c r="F94" i="123"/>
  <c r="E92" i="123"/>
  <c r="E80" i="123"/>
  <c r="D97" i="123"/>
  <c r="E82" i="123"/>
  <c r="G98" i="123"/>
  <c r="C98" i="123" s="1"/>
  <c r="F83" i="123"/>
  <c r="G90" i="123"/>
  <c r="C90" i="123" s="1"/>
  <c r="G94" i="123"/>
  <c r="C94" i="123" s="1"/>
  <c r="F85" i="123"/>
  <c r="D80" i="123"/>
  <c r="G96" i="123"/>
  <c r="C96" i="123" s="1"/>
  <c r="S86" i="123"/>
  <c r="C78" i="123"/>
  <c r="P80" i="123" s="1"/>
  <c r="Q83" i="123" s="1"/>
  <c r="F91" i="123"/>
  <c r="U63" i="123"/>
  <c r="F82" i="123"/>
  <c r="P69" i="123"/>
  <c r="G85" i="123"/>
  <c r="C85" i="123" s="1"/>
  <c r="G89" i="123"/>
  <c r="C89" i="123" s="1"/>
  <c r="E83" i="123"/>
  <c r="E89" i="123"/>
  <c r="G91" i="123"/>
  <c r="C91" i="123" s="1"/>
  <c r="P91" i="123"/>
  <c r="E91" i="123"/>
  <c r="D95" i="123"/>
  <c r="G93" i="123"/>
  <c r="C93" i="123" s="1"/>
  <c r="D93" i="123"/>
  <c r="R91" i="123"/>
  <c r="G99" i="123"/>
  <c r="C99" i="123" s="1"/>
  <c r="E98" i="123"/>
  <c r="F95" i="123"/>
  <c r="G95" i="123"/>
  <c r="C95" i="123" s="1"/>
  <c r="U66" i="123"/>
  <c r="G83" i="123"/>
  <c r="C83" i="123" s="1"/>
  <c r="F81" i="123"/>
  <c r="D92" i="123"/>
  <c r="G81" i="123"/>
  <c r="C81" i="123" s="1"/>
  <c r="E93" i="123"/>
  <c r="G88" i="123"/>
  <c r="C88" i="123" s="1"/>
  <c r="Q64" i="123"/>
  <c r="Q65" i="123" s="1"/>
  <c r="P60" i="123"/>
  <c r="R63" i="123"/>
  <c r="E81" i="123"/>
  <c r="D85" i="123"/>
  <c r="G97" i="123"/>
  <c r="C97" i="123" s="1"/>
  <c r="D87" i="123"/>
  <c r="F99" i="123"/>
  <c r="T91" i="123"/>
  <c r="R69" i="123"/>
  <c r="D84" i="123"/>
  <c r="F86" i="123"/>
  <c r="F98" i="123"/>
  <c r="Q87" i="123"/>
  <c r="G80" i="123"/>
  <c r="C80" i="123" s="1"/>
  <c r="F92" i="123"/>
  <c r="T69" i="123"/>
  <c r="F87" i="123"/>
  <c r="F89" i="123"/>
  <c r="G87" i="123"/>
  <c r="C87" i="123" s="1"/>
  <c r="E99" i="123"/>
  <c r="F88" i="123"/>
  <c r="D81" i="123"/>
  <c r="F93" i="123"/>
  <c r="P67" i="123"/>
  <c r="D90" i="123"/>
  <c r="D99" i="123"/>
  <c r="E88" i="123"/>
  <c r="E95" i="123"/>
  <c r="D89" i="123"/>
  <c r="G82" i="123"/>
  <c r="C82" i="123" s="1"/>
  <c r="E94" i="123"/>
  <c r="P57" i="123"/>
  <c r="G84" i="123"/>
  <c r="C84" i="123" s="1"/>
  <c r="E97" i="123"/>
  <c r="D96" i="123"/>
  <c r="F84" i="123"/>
  <c r="D94" i="123"/>
  <c r="D86" i="123"/>
  <c r="F96" i="123"/>
  <c r="R67" i="123"/>
  <c r="G86" i="123"/>
  <c r="C86" i="123" s="1"/>
  <c r="E96" i="123"/>
  <c r="E87" i="123"/>
  <c r="D98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U83" i="115"/>
  <c r="U80" i="115"/>
  <c r="C80" i="114"/>
  <c r="U83" i="114"/>
  <c r="U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6"/>
  <c r="U83" i="106"/>
  <c r="U80" i="106"/>
  <c r="C80" i="105"/>
  <c r="U83" i="105"/>
  <c r="U80" i="105"/>
  <c r="C80" i="104"/>
  <c r="U83" i="104"/>
  <c r="U80" i="104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Q85" i="99" s="1"/>
  <c r="U86" i="99" s="1"/>
  <c r="U28" i="99" s="1"/>
  <c r="U80" i="99"/>
  <c r="C80" i="98"/>
  <c r="U83" i="98"/>
  <c r="U80" i="98"/>
  <c r="G99" i="97"/>
  <c r="C99" i="97" s="1"/>
  <c r="D98" i="97"/>
  <c r="E97" i="97"/>
  <c r="F96" i="97"/>
  <c r="U95" i="97"/>
  <c r="O19" i="97" s="1"/>
  <c r="H44" i="1" s="1"/>
  <c r="I44" i="1" s="1"/>
  <c r="D95" i="97"/>
  <c r="E94" i="97"/>
  <c r="F93" i="97"/>
  <c r="T92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R92" i="97"/>
  <c r="E92" i="97"/>
  <c r="R91" i="97"/>
  <c r="E91" i="97"/>
  <c r="F90" i="97"/>
  <c r="U89" i="97"/>
  <c r="D89" i="97"/>
  <c r="F88" i="97"/>
  <c r="Q87" i="97"/>
  <c r="Q88" i="97" s="1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Q85" i="97" s="1"/>
  <c r="E99" i="97"/>
  <c r="F98" i="97"/>
  <c r="G97" i="97"/>
  <c r="C97" i="97" s="1"/>
  <c r="D96" i="97"/>
  <c r="F95" i="97"/>
  <c r="G94" i="97"/>
  <c r="C94" i="97" s="1"/>
  <c r="D93" i="97"/>
  <c r="P92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U86" i="97"/>
  <c r="D84" i="97"/>
  <c r="E81" i="97"/>
  <c r="U63" i="97"/>
  <c r="G96" i="97"/>
  <c r="C96" i="97" s="1"/>
  <c r="E86" i="97"/>
  <c r="G83" i="97"/>
  <c r="C83" i="97" s="1"/>
  <c r="R63" i="97"/>
  <c r="C80" i="96"/>
  <c r="U83" i="96"/>
  <c r="U80" i="96"/>
  <c r="C80" i="95"/>
  <c r="U83" i="95"/>
  <c r="U80" i="95"/>
  <c r="U83" i="94"/>
  <c r="U80" i="94"/>
  <c r="C80" i="94"/>
  <c r="C80" i="93"/>
  <c r="U83" i="93"/>
  <c r="U80" i="93"/>
  <c r="C80" i="92"/>
  <c r="U83" i="92"/>
  <c r="U80" i="92"/>
  <c r="C80" i="91"/>
  <c r="U83" i="91"/>
  <c r="U80" i="91"/>
  <c r="C80" i="90"/>
  <c r="U83" i="90"/>
  <c r="U80" i="90"/>
  <c r="C80" i="89"/>
  <c r="U83" i="89"/>
  <c r="U80" i="89"/>
  <c r="Q85" i="89" s="1"/>
  <c r="U86" i="89" s="1"/>
  <c r="U28" i="89" s="1"/>
  <c r="C80" i="88"/>
  <c r="U83" i="88"/>
  <c r="U80" i="88"/>
  <c r="Q85" i="88" s="1"/>
  <c r="U86" i="88" s="1"/>
  <c r="U28" i="88" s="1"/>
  <c r="C80" i="87"/>
  <c r="U83" i="87"/>
  <c r="U80" i="87"/>
  <c r="G99" i="86"/>
  <c r="C99" i="86" s="1"/>
  <c r="D98" i="86"/>
  <c r="E97" i="86"/>
  <c r="F96" i="86"/>
  <c r="U95" i="86"/>
  <c r="D95" i="86"/>
  <c r="E94" i="86"/>
  <c r="F93" i="86"/>
  <c r="T92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R92" i="86"/>
  <c r="E92" i="86"/>
  <c r="R91" i="86"/>
  <c r="E91" i="86"/>
  <c r="F90" i="86"/>
  <c r="U89" i="86"/>
  <c r="D89" i="86"/>
  <c r="F88" i="86"/>
  <c r="Q87" i="86"/>
  <c r="Q88" i="86" s="1"/>
  <c r="D87" i="86"/>
  <c r="G86" i="86"/>
  <c r="C86" i="86" s="1"/>
  <c r="E85" i="86"/>
  <c r="F84" i="86"/>
  <c r="E83" i="86"/>
  <c r="F82" i="86"/>
  <c r="G81" i="86"/>
  <c r="C81" i="86" s="1"/>
  <c r="F80" i="86"/>
  <c r="C78" i="86"/>
  <c r="P80" i="86" s="1"/>
  <c r="Q83" i="86" s="1"/>
  <c r="Q85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U86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P92" i="86"/>
  <c r="E90" i="86"/>
  <c r="G87" i="86"/>
  <c r="C87" i="86" s="1"/>
  <c r="D85" i="86"/>
  <c r="E82" i="86"/>
  <c r="D92" i="86"/>
  <c r="G89" i="86"/>
  <c r="C89" i="86" s="1"/>
  <c r="E84" i="86"/>
  <c r="U63" i="86"/>
  <c r="U28" i="86" s="1"/>
  <c r="R63" i="86"/>
  <c r="H66" i="85"/>
  <c r="I66" i="85" s="1"/>
  <c r="J66" i="85"/>
  <c r="C66" i="85"/>
  <c r="H58" i="85"/>
  <c r="I58" i="85" s="1"/>
  <c r="C58" i="85"/>
  <c r="J58" i="85"/>
  <c r="H75" i="85"/>
  <c r="I75" i="85" s="1"/>
  <c r="C75" i="85"/>
  <c r="J75" i="85"/>
  <c r="J61" i="85"/>
  <c r="H61" i="85"/>
  <c r="I61" i="85" s="1"/>
  <c r="C61" i="85"/>
  <c r="U60" i="85"/>
  <c r="C57" i="85"/>
  <c r="H57" i="85"/>
  <c r="I57" i="85" s="1"/>
  <c r="J57" i="85" s="1"/>
  <c r="U57" i="85"/>
  <c r="P61" i="85" s="1"/>
  <c r="H72" i="85"/>
  <c r="I72" i="85" s="1"/>
  <c r="J72" i="85"/>
  <c r="C72" i="85"/>
  <c r="H59" i="85"/>
  <c r="I59" i="85" s="1"/>
  <c r="J59" i="85" s="1"/>
  <c r="C59" i="85"/>
  <c r="C76" i="85"/>
  <c r="J76" i="85"/>
  <c r="H76" i="85"/>
  <c r="I76" i="85" s="1"/>
  <c r="J65" i="85"/>
  <c r="C65" i="85"/>
  <c r="H65" i="85"/>
  <c r="I65" i="85" s="1"/>
  <c r="H70" i="85"/>
  <c r="I70" i="85" s="1"/>
  <c r="J70" i="85"/>
  <c r="C70" i="85"/>
  <c r="H74" i="85"/>
  <c r="I74" i="85" s="1"/>
  <c r="C74" i="85"/>
  <c r="J74" i="85"/>
  <c r="H71" i="85"/>
  <c r="I71" i="85" s="1"/>
  <c r="J71" i="85"/>
  <c r="C71" i="85"/>
  <c r="H60" i="85"/>
  <c r="I60" i="85" s="1"/>
  <c r="C60" i="85"/>
  <c r="J60" i="85"/>
  <c r="H67" i="85"/>
  <c r="I67" i="85" s="1"/>
  <c r="C67" i="85"/>
  <c r="J67" i="85"/>
  <c r="H73" i="85"/>
  <c r="I73" i="85" s="1"/>
  <c r="C73" i="85"/>
  <c r="J73" i="85"/>
  <c r="C64" i="85"/>
  <c r="J64" i="85"/>
  <c r="H64" i="85"/>
  <c r="I64" i="85" s="1"/>
  <c r="H71" i="84"/>
  <c r="I71" i="84" s="1"/>
  <c r="C71" i="84"/>
  <c r="J71" i="84"/>
  <c r="H59" i="84"/>
  <c r="I59" i="84" s="1"/>
  <c r="J59" i="84" s="1"/>
  <c r="C59" i="84"/>
  <c r="C76" i="84"/>
  <c r="J76" i="84"/>
  <c r="H76" i="84"/>
  <c r="I76" i="84" s="1"/>
  <c r="H68" i="84"/>
  <c r="I68" i="84" s="1"/>
  <c r="J68" i="84"/>
  <c r="C68" i="84"/>
  <c r="H63" i="84"/>
  <c r="I63" i="84" s="1"/>
  <c r="C63" i="84"/>
  <c r="J63" i="84"/>
  <c r="U60" i="84"/>
  <c r="H72" i="84"/>
  <c r="I72" i="84" s="1"/>
  <c r="C72" i="84"/>
  <c r="J72" i="84"/>
  <c r="H74" i="84"/>
  <c r="I74" i="84" s="1"/>
  <c r="C74" i="84"/>
  <c r="J74" i="84"/>
  <c r="H62" i="84"/>
  <c r="I62" i="84" s="1"/>
  <c r="C62" i="84"/>
  <c r="J62" i="84"/>
  <c r="H70" i="84"/>
  <c r="I70" i="84" s="1"/>
  <c r="C70" i="84"/>
  <c r="J70" i="84"/>
  <c r="H58" i="84"/>
  <c r="I58" i="84" s="1"/>
  <c r="C58" i="84"/>
  <c r="J58" i="84"/>
  <c r="H75" i="84"/>
  <c r="I75" i="84" s="1"/>
  <c r="C75" i="84"/>
  <c r="J75" i="84"/>
  <c r="H69" i="84"/>
  <c r="I69" i="84" s="1"/>
  <c r="C69" i="84"/>
  <c r="J69" i="84"/>
  <c r="H61" i="84"/>
  <c r="I61" i="84" s="1"/>
  <c r="J61" i="84" s="1"/>
  <c r="C61" i="84"/>
  <c r="H66" i="84"/>
  <c r="I66" i="84" s="1"/>
  <c r="C66" i="84"/>
  <c r="J66" i="84"/>
  <c r="H60" i="84"/>
  <c r="I60" i="84" s="1"/>
  <c r="J60" i="84" s="1"/>
  <c r="C60" i="84"/>
  <c r="H67" i="84"/>
  <c r="I67" i="84" s="1"/>
  <c r="C67" i="84"/>
  <c r="J67" i="84"/>
  <c r="H73" i="84"/>
  <c r="I73" i="84" s="1"/>
  <c r="C73" i="84"/>
  <c r="J73" i="84"/>
  <c r="C64" i="84"/>
  <c r="J64" i="84"/>
  <c r="H64" i="84"/>
  <c r="I64" i="84" s="1"/>
  <c r="J62" i="83"/>
  <c r="H62" i="83"/>
  <c r="I62" i="83" s="1"/>
  <c r="C62" i="83"/>
  <c r="H74" i="83"/>
  <c r="I74" i="83" s="1"/>
  <c r="C74" i="83"/>
  <c r="J74" i="83"/>
  <c r="C57" i="83"/>
  <c r="U60" i="83"/>
  <c r="U57" i="83"/>
  <c r="P61" i="83" s="1"/>
  <c r="H57" i="83"/>
  <c r="I57" i="83" s="1"/>
  <c r="J57" i="83" s="1"/>
  <c r="J68" i="83"/>
  <c r="H68" i="83"/>
  <c r="I68" i="83" s="1"/>
  <c r="C68" i="83"/>
  <c r="H58" i="83"/>
  <c r="I58" i="83" s="1"/>
  <c r="C58" i="83"/>
  <c r="J58" i="83"/>
  <c r="H75" i="83"/>
  <c r="I75" i="83" s="1"/>
  <c r="C75" i="83"/>
  <c r="J75" i="83"/>
  <c r="C61" i="83"/>
  <c r="J61" i="83"/>
  <c r="H61" i="83"/>
  <c r="I61" i="83" s="1"/>
  <c r="J70" i="83"/>
  <c r="H70" i="83"/>
  <c r="I70" i="83" s="1"/>
  <c r="C70" i="83"/>
  <c r="J72" i="83"/>
  <c r="H72" i="83"/>
  <c r="I72" i="83" s="1"/>
  <c r="C72" i="83"/>
  <c r="H60" i="83"/>
  <c r="I60" i="83" s="1"/>
  <c r="J60" i="83" s="1"/>
  <c r="C60" i="83"/>
  <c r="H67" i="83"/>
  <c r="I67" i="83" s="1"/>
  <c r="C67" i="83"/>
  <c r="J67" i="83"/>
  <c r="H73" i="83"/>
  <c r="I73" i="83" s="1"/>
  <c r="C73" i="83"/>
  <c r="J73" i="83"/>
  <c r="H64" i="83"/>
  <c r="I64" i="83" s="1"/>
  <c r="C64" i="83"/>
  <c r="J64" i="83"/>
  <c r="J63" i="83"/>
  <c r="H63" i="83"/>
  <c r="I63" i="83" s="1"/>
  <c r="C63" i="83"/>
  <c r="J71" i="83"/>
  <c r="H71" i="83"/>
  <c r="I71" i="83" s="1"/>
  <c r="C71" i="83"/>
  <c r="J66" i="83"/>
  <c r="H66" i="83"/>
  <c r="I66" i="83" s="1"/>
  <c r="C66" i="83"/>
  <c r="J69" i="83"/>
  <c r="H69" i="83"/>
  <c r="I69" i="83" s="1"/>
  <c r="C69" i="83"/>
  <c r="H59" i="83"/>
  <c r="I59" i="83" s="1"/>
  <c r="J59" i="83" s="1"/>
  <c r="C59" i="83"/>
  <c r="H76" i="83"/>
  <c r="I76" i="83" s="1"/>
  <c r="C76" i="83"/>
  <c r="J76" i="83"/>
  <c r="C65" i="83"/>
  <c r="J65" i="83"/>
  <c r="H65" i="83"/>
  <c r="I65" i="83" s="1"/>
  <c r="D76" i="82"/>
  <c r="E75" i="82"/>
  <c r="E74" i="82"/>
  <c r="E73" i="82"/>
  <c r="F72" i="82"/>
  <c r="F71" i="82"/>
  <c r="F70" i="82"/>
  <c r="F69" i="82"/>
  <c r="F68" i="82"/>
  <c r="E67" i="82"/>
  <c r="F66" i="82"/>
  <c r="G65" i="82"/>
  <c r="D64" i="82"/>
  <c r="F63" i="82"/>
  <c r="F62" i="82"/>
  <c r="G61" i="82"/>
  <c r="E60" i="82"/>
  <c r="E59" i="82"/>
  <c r="E58" i="82"/>
  <c r="G57" i="82"/>
  <c r="G76" i="82"/>
  <c r="D75" i="82"/>
  <c r="D74" i="82"/>
  <c r="D73" i="82"/>
  <c r="E72" i="82"/>
  <c r="E71" i="82"/>
  <c r="E70" i="82"/>
  <c r="E69" i="82"/>
  <c r="E68" i="82"/>
  <c r="D67" i="82"/>
  <c r="E66" i="82"/>
  <c r="F65" i="82"/>
  <c r="G64" i="82"/>
  <c r="E63" i="82"/>
  <c r="E62" i="82"/>
  <c r="F61" i="82"/>
  <c r="D60" i="82"/>
  <c r="D59" i="82"/>
  <c r="D58" i="82"/>
  <c r="F57" i="82"/>
  <c r="C55" i="82"/>
  <c r="G69" i="82"/>
  <c r="G68" i="82"/>
  <c r="D65" i="82"/>
  <c r="E64" i="82"/>
  <c r="G63" i="82"/>
  <c r="G62" i="82"/>
  <c r="D57" i="82"/>
  <c r="U38" i="82"/>
  <c r="F75" i="82"/>
  <c r="F73" i="82"/>
  <c r="G70" i="82"/>
  <c r="D72" i="82"/>
  <c r="D71" i="82"/>
  <c r="D70" i="82"/>
  <c r="D66" i="82"/>
  <c r="E65" i="82"/>
  <c r="F64" i="82"/>
  <c r="E57" i="82"/>
  <c r="F76" i="82"/>
  <c r="G75" i="82"/>
  <c r="G74" i="82"/>
  <c r="G73" i="82"/>
  <c r="D69" i="82"/>
  <c r="D68" i="82"/>
  <c r="G67" i="82"/>
  <c r="D63" i="82"/>
  <c r="D62" i="82"/>
  <c r="E61" i="82"/>
  <c r="G60" i="82"/>
  <c r="G59" i="82"/>
  <c r="G58" i="82"/>
  <c r="E76" i="82"/>
  <c r="F74" i="82"/>
  <c r="G72" i="82"/>
  <c r="G71" i="82"/>
  <c r="F67" i="82"/>
  <c r="G66" i="82"/>
  <c r="D61" i="82"/>
  <c r="F60" i="82"/>
  <c r="F59" i="82"/>
  <c r="F58" i="82"/>
  <c r="H61" i="81"/>
  <c r="I61" i="81" s="1"/>
  <c r="J61" i="81" s="1"/>
  <c r="C61" i="81"/>
  <c r="C63" i="81"/>
  <c r="J63" i="81"/>
  <c r="H63" i="81"/>
  <c r="I63" i="81" s="1"/>
  <c r="C66" i="81"/>
  <c r="H66" i="81"/>
  <c r="I66" i="81" s="1"/>
  <c r="J66" i="81"/>
  <c r="C69" i="81"/>
  <c r="J69" i="81"/>
  <c r="H69" i="81"/>
  <c r="I69" i="81" s="1"/>
  <c r="J72" i="81"/>
  <c r="C72" i="81"/>
  <c r="H72" i="81"/>
  <c r="I72" i="81" s="1"/>
  <c r="H75" i="81"/>
  <c r="I75" i="81" s="1"/>
  <c r="C75" i="81"/>
  <c r="J75" i="81"/>
  <c r="H76" i="81"/>
  <c r="I76" i="81" s="1"/>
  <c r="C76" i="81"/>
  <c r="J76" i="81"/>
  <c r="H73" i="81"/>
  <c r="I73" i="81" s="1"/>
  <c r="J73" i="81"/>
  <c r="C73" i="81"/>
  <c r="H67" i="81"/>
  <c r="I67" i="81" s="1"/>
  <c r="J67" i="81"/>
  <c r="C67" i="81"/>
  <c r="H60" i="81"/>
  <c r="I60" i="81" s="1"/>
  <c r="J60" i="81" s="1"/>
  <c r="C60" i="81"/>
  <c r="J65" i="81"/>
  <c r="H65" i="81"/>
  <c r="I65" i="81" s="1"/>
  <c r="C65" i="81"/>
  <c r="C64" i="81"/>
  <c r="J64" i="81"/>
  <c r="H64" i="81"/>
  <c r="I64" i="81" s="1"/>
  <c r="H59" i="81"/>
  <c r="I59" i="81" s="1"/>
  <c r="J59" i="81"/>
  <c r="C59" i="81"/>
  <c r="U60" i="81"/>
  <c r="U57" i="81"/>
  <c r="P61" i="81" s="1"/>
  <c r="H57" i="81"/>
  <c r="I57" i="81" s="1"/>
  <c r="J57" i="81" s="1"/>
  <c r="C57" i="81"/>
  <c r="J70" i="81"/>
  <c r="C70" i="81"/>
  <c r="H70" i="81"/>
  <c r="I70" i="81" s="1"/>
  <c r="H58" i="81"/>
  <c r="I58" i="81" s="1"/>
  <c r="J58" i="81" s="1"/>
  <c r="C58" i="81"/>
  <c r="C62" i="81"/>
  <c r="J62" i="81"/>
  <c r="H62" i="81"/>
  <c r="I62" i="81" s="1"/>
  <c r="C68" i="81"/>
  <c r="J68" i="81"/>
  <c r="H68" i="81"/>
  <c r="I68" i="81" s="1"/>
  <c r="J71" i="81"/>
  <c r="C71" i="81"/>
  <c r="H71" i="81"/>
  <c r="I71" i="81" s="1"/>
  <c r="H74" i="81"/>
  <c r="I74" i="81" s="1"/>
  <c r="C74" i="81"/>
  <c r="J74" i="81"/>
  <c r="J72" i="80"/>
  <c r="H72" i="80"/>
  <c r="I72" i="80" s="1"/>
  <c r="C72" i="80"/>
  <c r="H74" i="80"/>
  <c r="I74" i="80" s="1"/>
  <c r="C74" i="80"/>
  <c r="J74" i="80"/>
  <c r="C57" i="80"/>
  <c r="U60" i="80"/>
  <c r="H57" i="80"/>
  <c r="I57" i="80" s="1"/>
  <c r="J57" i="80" s="1"/>
  <c r="U57" i="80"/>
  <c r="P61" i="80" s="1"/>
  <c r="J63" i="80"/>
  <c r="H63" i="80"/>
  <c r="I63" i="80" s="1"/>
  <c r="C63" i="80"/>
  <c r="H60" i="80"/>
  <c r="I60" i="80" s="1"/>
  <c r="J60" i="80" s="1"/>
  <c r="C60" i="80"/>
  <c r="H73" i="80"/>
  <c r="I73" i="80" s="1"/>
  <c r="C73" i="80"/>
  <c r="J73" i="80"/>
  <c r="H64" i="80"/>
  <c r="I64" i="80" s="1"/>
  <c r="C64" i="80"/>
  <c r="J64" i="80"/>
  <c r="J70" i="80"/>
  <c r="H70" i="80"/>
  <c r="I70" i="80" s="1"/>
  <c r="C70" i="80"/>
  <c r="H58" i="80"/>
  <c r="I58" i="80" s="1"/>
  <c r="C58" i="80"/>
  <c r="J58" i="80"/>
  <c r="H75" i="80"/>
  <c r="I75" i="80" s="1"/>
  <c r="C75" i="80"/>
  <c r="J75" i="80"/>
  <c r="C61" i="80"/>
  <c r="J61" i="80"/>
  <c r="H61" i="80"/>
  <c r="I61" i="80" s="1"/>
  <c r="H67" i="80"/>
  <c r="I67" i="80" s="1"/>
  <c r="C67" i="80"/>
  <c r="J67" i="80"/>
  <c r="H59" i="80"/>
  <c r="I59" i="80" s="1"/>
  <c r="J59" i="80" s="1"/>
  <c r="C59" i="80"/>
  <c r="H76" i="80"/>
  <c r="I76" i="80" s="1"/>
  <c r="C76" i="80"/>
  <c r="J76" i="80"/>
  <c r="C65" i="80"/>
  <c r="J65" i="80"/>
  <c r="H65" i="80"/>
  <c r="I65" i="80" s="1"/>
  <c r="D76" i="79"/>
  <c r="E75" i="79"/>
  <c r="E74" i="79"/>
  <c r="E73" i="79"/>
  <c r="F72" i="79"/>
  <c r="F71" i="79"/>
  <c r="F70" i="79"/>
  <c r="F69" i="79"/>
  <c r="F68" i="79"/>
  <c r="E67" i="79"/>
  <c r="F66" i="79"/>
  <c r="G65" i="79"/>
  <c r="D64" i="79"/>
  <c r="F63" i="79"/>
  <c r="F62" i="79"/>
  <c r="G61" i="79"/>
  <c r="E60" i="79"/>
  <c r="E59" i="79"/>
  <c r="E58" i="79"/>
  <c r="G57" i="79"/>
  <c r="G76" i="79"/>
  <c r="D75" i="79"/>
  <c r="D74" i="79"/>
  <c r="D73" i="79"/>
  <c r="E72" i="79"/>
  <c r="E71" i="79"/>
  <c r="E70" i="79"/>
  <c r="E69" i="79"/>
  <c r="E68" i="79"/>
  <c r="D67" i="79"/>
  <c r="E66" i="79"/>
  <c r="F65" i="79"/>
  <c r="G64" i="79"/>
  <c r="E63" i="79"/>
  <c r="E62" i="79"/>
  <c r="F61" i="79"/>
  <c r="D60" i="79"/>
  <c r="D59" i="79"/>
  <c r="D58" i="79"/>
  <c r="F57" i="79"/>
  <c r="C55" i="79"/>
  <c r="D72" i="79"/>
  <c r="D71" i="79"/>
  <c r="D70" i="79"/>
  <c r="D66" i="79"/>
  <c r="E65" i="79"/>
  <c r="F64" i="79"/>
  <c r="E57" i="79"/>
  <c r="F58" i="79"/>
  <c r="G69" i="79"/>
  <c r="G68" i="79"/>
  <c r="D65" i="79"/>
  <c r="E64" i="79"/>
  <c r="G63" i="79"/>
  <c r="G62" i="79"/>
  <c r="D57" i="79"/>
  <c r="U38" i="79"/>
  <c r="F76" i="79"/>
  <c r="G75" i="79"/>
  <c r="G74" i="79"/>
  <c r="G73" i="79"/>
  <c r="D69" i="79"/>
  <c r="D68" i="79"/>
  <c r="G67" i="79"/>
  <c r="D63" i="79"/>
  <c r="D62" i="79"/>
  <c r="E61" i="79"/>
  <c r="G60" i="79"/>
  <c r="G59" i="79"/>
  <c r="G58" i="79"/>
  <c r="E76" i="79"/>
  <c r="F75" i="79"/>
  <c r="F74" i="79"/>
  <c r="F73" i="79"/>
  <c r="G72" i="79"/>
  <c r="G71" i="79"/>
  <c r="G70" i="79"/>
  <c r="F67" i="79"/>
  <c r="G66" i="79"/>
  <c r="D61" i="79"/>
  <c r="F60" i="79"/>
  <c r="F59" i="79"/>
  <c r="H73" i="78"/>
  <c r="I73" i="78" s="1"/>
  <c r="C73" i="78"/>
  <c r="J73" i="78"/>
  <c r="J66" i="78"/>
  <c r="H66" i="78"/>
  <c r="I66" i="78" s="1"/>
  <c r="C66" i="78"/>
  <c r="J69" i="78"/>
  <c r="H69" i="78"/>
  <c r="I69" i="78" s="1"/>
  <c r="C69" i="78"/>
  <c r="H74" i="78"/>
  <c r="I74" i="78" s="1"/>
  <c r="C74" i="78"/>
  <c r="J74" i="78"/>
  <c r="C57" i="78"/>
  <c r="U60" i="78"/>
  <c r="H67" i="78"/>
  <c r="I67" i="78" s="1"/>
  <c r="C67" i="78"/>
  <c r="J67" i="78"/>
  <c r="C63" i="78"/>
  <c r="J72" i="78"/>
  <c r="H72" i="78"/>
  <c r="I72" i="78" s="1"/>
  <c r="C72" i="78"/>
  <c r="J70" i="78"/>
  <c r="H70" i="78"/>
  <c r="I70" i="78" s="1"/>
  <c r="C70" i="78"/>
  <c r="H58" i="78"/>
  <c r="I58" i="78" s="1"/>
  <c r="C58" i="78"/>
  <c r="J58" i="78"/>
  <c r="H75" i="78"/>
  <c r="I75" i="78" s="1"/>
  <c r="C75" i="78"/>
  <c r="J75" i="78"/>
  <c r="C60" i="78"/>
  <c r="H64" i="78"/>
  <c r="I64" i="78" s="1"/>
  <c r="C64" i="78"/>
  <c r="J64" i="78"/>
  <c r="J68" i="78"/>
  <c r="H68" i="78"/>
  <c r="I68" i="78" s="1"/>
  <c r="C68" i="78"/>
  <c r="J71" i="78"/>
  <c r="H71" i="78"/>
  <c r="I71" i="78" s="1"/>
  <c r="C71" i="78"/>
  <c r="C62" i="78"/>
  <c r="H59" i="78"/>
  <c r="I59" i="78" s="1"/>
  <c r="C59" i="78"/>
  <c r="J59" i="78"/>
  <c r="H76" i="78"/>
  <c r="I76" i="78" s="1"/>
  <c r="C76" i="78"/>
  <c r="J76" i="78"/>
  <c r="C65" i="78"/>
  <c r="J65" i="78"/>
  <c r="H65" i="78"/>
  <c r="I65" i="78" s="1"/>
  <c r="H76" i="77"/>
  <c r="I76" i="77" s="1"/>
  <c r="C76" i="77"/>
  <c r="J76" i="77"/>
  <c r="J64" i="77"/>
  <c r="J70" i="77"/>
  <c r="H70" i="77"/>
  <c r="I70" i="77" s="1"/>
  <c r="C70" i="77"/>
  <c r="J66" i="77"/>
  <c r="H66" i="77"/>
  <c r="I66" i="77" s="1"/>
  <c r="C66" i="77"/>
  <c r="C59" i="77"/>
  <c r="J72" i="77"/>
  <c r="H72" i="77"/>
  <c r="I72" i="77" s="1"/>
  <c r="C72" i="77"/>
  <c r="C75" i="77"/>
  <c r="C63" i="77"/>
  <c r="H75" i="76"/>
  <c r="I75" i="76" s="1"/>
  <c r="C75" i="76"/>
  <c r="J75" i="76"/>
  <c r="J69" i="76"/>
  <c r="H69" i="76"/>
  <c r="I69" i="76" s="1"/>
  <c r="C69" i="76"/>
  <c r="H74" i="76"/>
  <c r="I74" i="76" s="1"/>
  <c r="C74" i="76"/>
  <c r="J74" i="76"/>
  <c r="C59" i="76"/>
  <c r="H76" i="76"/>
  <c r="I76" i="76" s="1"/>
  <c r="C76" i="76"/>
  <c r="J76" i="76"/>
  <c r="J66" i="76"/>
  <c r="H66" i="76"/>
  <c r="I66" i="76" s="1"/>
  <c r="C66" i="76"/>
  <c r="H67" i="76"/>
  <c r="I67" i="76" s="1"/>
  <c r="C67" i="76"/>
  <c r="J67" i="76"/>
  <c r="J73" i="76"/>
  <c r="J69" i="75"/>
  <c r="H69" i="75"/>
  <c r="I69" i="75" s="1"/>
  <c r="C69" i="75"/>
  <c r="H58" i="75"/>
  <c r="I58" i="75" s="1"/>
  <c r="C58" i="75"/>
  <c r="J70" i="75"/>
  <c r="H70" i="75"/>
  <c r="I70" i="75" s="1"/>
  <c r="C70" i="75"/>
  <c r="J72" i="75"/>
  <c r="H72" i="75"/>
  <c r="I72" i="75" s="1"/>
  <c r="C72" i="75"/>
  <c r="H76" i="75"/>
  <c r="I76" i="75" s="1"/>
  <c r="C76" i="75"/>
  <c r="J76" i="75"/>
  <c r="C60" i="75"/>
  <c r="H67" i="75"/>
  <c r="I67" i="75" s="1"/>
  <c r="C67" i="75"/>
  <c r="J67" i="75"/>
  <c r="H73" i="75"/>
  <c r="I73" i="75" s="1"/>
  <c r="C73" i="75"/>
  <c r="J73" i="75"/>
  <c r="H64" i="75"/>
  <c r="I64" i="75" s="1"/>
  <c r="C64" i="75"/>
  <c r="J64" i="75"/>
  <c r="J68" i="75"/>
  <c r="H68" i="75"/>
  <c r="I68" i="75" s="1"/>
  <c r="C68" i="75"/>
  <c r="H75" i="75"/>
  <c r="I75" i="75" s="1"/>
  <c r="C75" i="75"/>
  <c r="J75" i="75"/>
  <c r="C61" i="75"/>
  <c r="H59" i="75"/>
  <c r="I59" i="75" s="1"/>
  <c r="J59" i="75" s="1"/>
  <c r="C59" i="75"/>
  <c r="C65" i="75"/>
  <c r="J65" i="75"/>
  <c r="H65" i="75"/>
  <c r="I65" i="75" s="1"/>
  <c r="J66" i="75"/>
  <c r="H66" i="75"/>
  <c r="I66" i="75" s="1"/>
  <c r="C66" i="75"/>
  <c r="J63" i="75"/>
  <c r="H63" i="75"/>
  <c r="I63" i="75" s="1"/>
  <c r="C63" i="75"/>
  <c r="H74" i="75"/>
  <c r="I74" i="75" s="1"/>
  <c r="C74" i="75"/>
  <c r="J74" i="75"/>
  <c r="C57" i="75"/>
  <c r="U57" i="75"/>
  <c r="H57" i="75"/>
  <c r="I57" i="75" s="1"/>
  <c r="J57" i="75" s="1"/>
  <c r="J71" i="75"/>
  <c r="H71" i="75"/>
  <c r="I71" i="75" s="1"/>
  <c r="C71" i="75"/>
  <c r="C62" i="75"/>
  <c r="M41" i="3"/>
  <c r="N41" i="3" s="1"/>
  <c r="J41" i="3" s="1"/>
  <c r="Q39" i="3"/>
  <c r="T42" i="3"/>
  <c r="R42" i="3"/>
  <c r="P42" i="3"/>
  <c r="U25" i="3"/>
  <c r="Q85" i="105" l="1"/>
  <c r="U86" i="105" s="1"/>
  <c r="U28" i="105" s="1"/>
  <c r="F25" i="105"/>
  <c r="U57" i="78"/>
  <c r="Q85" i="95"/>
  <c r="U86" i="95" s="1"/>
  <c r="U28" i="95" s="1"/>
  <c r="F25" i="95" s="1"/>
  <c r="F25" i="88"/>
  <c r="F25" i="89"/>
  <c r="Q88" i="89"/>
  <c r="Q85" i="90"/>
  <c r="U86" i="90" s="1"/>
  <c r="U28" i="90" s="1"/>
  <c r="F25" i="90" s="1"/>
  <c r="O19" i="86"/>
  <c r="H31" i="1" s="1"/>
  <c r="I31" i="1" s="1"/>
  <c r="F25" i="86"/>
  <c r="C57" i="84"/>
  <c r="J57" i="84"/>
  <c r="H57" i="84"/>
  <c r="I57" i="84" s="1"/>
  <c r="J65" i="84"/>
  <c r="H65" i="84"/>
  <c r="I65" i="84" s="1"/>
  <c r="C65" i="84"/>
  <c r="U69" i="84"/>
  <c r="D99" i="84" s="1"/>
  <c r="U75" i="84"/>
  <c r="U57" i="84"/>
  <c r="P61" i="84" s="1"/>
  <c r="H60" i="78"/>
  <c r="I60" i="78" s="1"/>
  <c r="J60" i="78" s="1"/>
  <c r="H63" i="78"/>
  <c r="I63" i="78" s="1"/>
  <c r="H61" i="78"/>
  <c r="I61" i="78" s="1"/>
  <c r="J61" i="78" s="1"/>
  <c r="C61" i="78"/>
  <c r="H62" i="78"/>
  <c r="I62" i="78" s="1"/>
  <c r="J62" i="78" s="1"/>
  <c r="H57" i="78"/>
  <c r="I57" i="78" s="1"/>
  <c r="J57" i="78" s="1"/>
  <c r="U69" i="78" s="1"/>
  <c r="P61" i="78"/>
  <c r="H75" i="77"/>
  <c r="I75" i="77" s="1"/>
  <c r="C69" i="77"/>
  <c r="H69" i="77"/>
  <c r="I69" i="77" s="1"/>
  <c r="C60" i="77"/>
  <c r="H65" i="77"/>
  <c r="I65" i="77" s="1"/>
  <c r="J65" i="77"/>
  <c r="H71" i="76"/>
  <c r="I71" i="76" s="1"/>
  <c r="J64" i="76"/>
  <c r="C71" i="76"/>
  <c r="C64" i="76"/>
  <c r="H73" i="76"/>
  <c r="I73" i="76" s="1"/>
  <c r="C70" i="76"/>
  <c r="H70" i="76"/>
  <c r="I70" i="76" s="1"/>
  <c r="J60" i="76"/>
  <c r="H58" i="76"/>
  <c r="I58" i="76" s="1"/>
  <c r="J58" i="76" s="1"/>
  <c r="J74" i="77"/>
  <c r="C74" i="77"/>
  <c r="J71" i="77"/>
  <c r="C61" i="76"/>
  <c r="J60" i="75"/>
  <c r="H57" i="77"/>
  <c r="I57" i="77" s="1"/>
  <c r="J57" i="77" s="1"/>
  <c r="H73" i="77"/>
  <c r="I73" i="77" s="1"/>
  <c r="C73" i="77"/>
  <c r="C71" i="77"/>
  <c r="C64" i="77"/>
  <c r="J72" i="76"/>
  <c r="U57" i="76"/>
  <c r="H65" i="76"/>
  <c r="I65" i="76" s="1"/>
  <c r="U60" i="76"/>
  <c r="J65" i="76"/>
  <c r="C57" i="76"/>
  <c r="C72" i="76"/>
  <c r="H61" i="75"/>
  <c r="I61" i="75" s="1"/>
  <c r="J61" i="75" s="1"/>
  <c r="U60" i="75"/>
  <c r="P61" i="75" s="1"/>
  <c r="H62" i="75"/>
  <c r="I62" i="75" s="1"/>
  <c r="J62" i="75" s="1"/>
  <c r="U69" i="75" s="1"/>
  <c r="J58" i="75"/>
  <c r="H62" i="76"/>
  <c r="I62" i="76" s="1"/>
  <c r="J62" i="76" s="1"/>
  <c r="H59" i="76"/>
  <c r="I59" i="76" s="1"/>
  <c r="J59" i="76" s="1"/>
  <c r="H60" i="76"/>
  <c r="I60" i="76" s="1"/>
  <c r="H57" i="76"/>
  <c r="I57" i="76" s="1"/>
  <c r="J57" i="76" s="1"/>
  <c r="U57" i="77"/>
  <c r="H67" i="77"/>
  <c r="I67" i="77" s="1"/>
  <c r="H61" i="77"/>
  <c r="I61" i="77" s="1"/>
  <c r="J61" i="77" s="1"/>
  <c r="H59" i="77"/>
  <c r="I59" i="77" s="1"/>
  <c r="J59" i="77" s="1"/>
  <c r="C57" i="77"/>
  <c r="H60" i="77"/>
  <c r="I60" i="77" s="1"/>
  <c r="J60" i="77" s="1"/>
  <c r="H58" i="77"/>
  <c r="I58" i="77" s="1"/>
  <c r="J58" i="77" s="1"/>
  <c r="U60" i="77"/>
  <c r="J67" i="77"/>
  <c r="H62" i="77"/>
  <c r="I62" i="77" s="1"/>
  <c r="J62" i="77" s="1"/>
  <c r="C62" i="77"/>
  <c r="C68" i="77"/>
  <c r="J68" i="77"/>
  <c r="H68" i="77"/>
  <c r="I68" i="77" s="1"/>
  <c r="H63" i="76"/>
  <c r="I63" i="76" s="1"/>
  <c r="J63" i="76" s="1"/>
  <c r="C63" i="76"/>
  <c r="C68" i="76"/>
  <c r="J68" i="76"/>
  <c r="H68" i="76"/>
  <c r="I68" i="76" s="1"/>
  <c r="F25" i="99"/>
  <c r="U80" i="123"/>
  <c r="U89" i="123"/>
  <c r="U83" i="123"/>
  <c r="Q85" i="123" s="1"/>
  <c r="U86" i="123" s="1"/>
  <c r="U28" i="123" s="1"/>
  <c r="R92" i="123"/>
  <c r="T92" i="123"/>
  <c r="P92" i="123"/>
  <c r="U95" i="123" s="1"/>
  <c r="O19" i="123" s="1"/>
  <c r="H68" i="1" s="1"/>
  <c r="I68" i="1" s="1"/>
  <c r="C80" i="109"/>
  <c r="U83" i="109"/>
  <c r="U80" i="109"/>
  <c r="C80" i="97"/>
  <c r="U83" i="97"/>
  <c r="U80" i="97"/>
  <c r="C80" i="86"/>
  <c r="U83" i="86"/>
  <c r="U80" i="86"/>
  <c r="U75" i="85"/>
  <c r="U69" i="85"/>
  <c r="U69" i="83"/>
  <c r="U75" i="83"/>
  <c r="J72" i="82"/>
  <c r="C72" i="82"/>
  <c r="H72" i="82"/>
  <c r="I72" i="82" s="1"/>
  <c r="H59" i="82"/>
  <c r="I59" i="82" s="1"/>
  <c r="J59" i="82" s="1"/>
  <c r="C59" i="82"/>
  <c r="H64" i="82"/>
  <c r="I64" i="82" s="1"/>
  <c r="C64" i="82"/>
  <c r="J64" i="82"/>
  <c r="H60" i="82"/>
  <c r="I60" i="82" s="1"/>
  <c r="J60" i="82" s="1"/>
  <c r="C60" i="82"/>
  <c r="H73" i="82"/>
  <c r="I73" i="82" s="1"/>
  <c r="J73" i="82"/>
  <c r="C73" i="82"/>
  <c r="J68" i="82"/>
  <c r="C68" i="82"/>
  <c r="H68" i="82"/>
  <c r="I68" i="82" s="1"/>
  <c r="H74" i="82"/>
  <c r="I74" i="82" s="1"/>
  <c r="J74" i="82"/>
  <c r="C74" i="82"/>
  <c r="J69" i="82"/>
  <c r="H69" i="82"/>
  <c r="I69" i="82" s="1"/>
  <c r="C69" i="82"/>
  <c r="C61" i="82"/>
  <c r="J61" i="82"/>
  <c r="H61" i="82"/>
  <c r="I61" i="82" s="1"/>
  <c r="J66" i="82"/>
  <c r="C66" i="82"/>
  <c r="H66" i="82"/>
  <c r="I66" i="82" s="1"/>
  <c r="J62" i="82"/>
  <c r="C62" i="82"/>
  <c r="H62" i="82"/>
  <c r="I62" i="82" s="1"/>
  <c r="H67" i="82"/>
  <c r="I67" i="82" s="1"/>
  <c r="J67" i="82"/>
  <c r="C67" i="82"/>
  <c r="J63" i="82"/>
  <c r="H63" i="82"/>
  <c r="I63" i="82" s="1"/>
  <c r="C63" i="82"/>
  <c r="C57" i="82"/>
  <c r="U60" i="82"/>
  <c r="J57" i="82"/>
  <c r="U57" i="82"/>
  <c r="H57" i="82"/>
  <c r="I57" i="82" s="1"/>
  <c r="J71" i="82"/>
  <c r="C71" i="82"/>
  <c r="H71" i="82"/>
  <c r="I71" i="82" s="1"/>
  <c r="H58" i="82"/>
  <c r="I58" i="82" s="1"/>
  <c r="J58" i="82"/>
  <c r="C58" i="82"/>
  <c r="H75" i="82"/>
  <c r="I75" i="82" s="1"/>
  <c r="J75" i="82"/>
  <c r="C75" i="82"/>
  <c r="J70" i="82"/>
  <c r="C70" i="82"/>
  <c r="H70" i="82"/>
  <c r="I70" i="82" s="1"/>
  <c r="H76" i="82"/>
  <c r="I76" i="82" s="1"/>
  <c r="C76" i="82"/>
  <c r="J76" i="82"/>
  <c r="C65" i="82"/>
  <c r="J65" i="82"/>
  <c r="H65" i="82"/>
  <c r="I65" i="82" s="1"/>
  <c r="U69" i="81"/>
  <c r="U75" i="81"/>
  <c r="U69" i="80"/>
  <c r="U75" i="80"/>
  <c r="H67" i="79"/>
  <c r="I67" i="79" s="1"/>
  <c r="C67" i="79"/>
  <c r="J67" i="79"/>
  <c r="H64" i="79"/>
  <c r="I64" i="79" s="1"/>
  <c r="C64" i="79"/>
  <c r="J64" i="79"/>
  <c r="H74" i="79"/>
  <c r="I74" i="79" s="1"/>
  <c r="C74" i="79"/>
  <c r="J74" i="79"/>
  <c r="C57" i="79"/>
  <c r="U60" i="79"/>
  <c r="U57" i="79"/>
  <c r="P61" i="79" s="1"/>
  <c r="H57" i="79"/>
  <c r="I57" i="79" s="1"/>
  <c r="J57" i="79" s="1"/>
  <c r="J66" i="79"/>
  <c r="C66" i="79"/>
  <c r="H66" i="79"/>
  <c r="I66" i="79" s="1"/>
  <c r="H60" i="79"/>
  <c r="I60" i="79" s="1"/>
  <c r="J60" i="79" s="1"/>
  <c r="C60" i="79"/>
  <c r="J72" i="79"/>
  <c r="C72" i="79"/>
  <c r="H72" i="79"/>
  <c r="I72" i="79" s="1"/>
  <c r="H58" i="79"/>
  <c r="I58" i="79" s="1"/>
  <c r="C58" i="79"/>
  <c r="J58" i="79"/>
  <c r="H75" i="79"/>
  <c r="I75" i="79" s="1"/>
  <c r="C75" i="79"/>
  <c r="J75" i="79"/>
  <c r="H62" i="79"/>
  <c r="I62" i="79" s="1"/>
  <c r="J62" i="79" s="1"/>
  <c r="C62" i="79"/>
  <c r="C61" i="79"/>
  <c r="H61" i="79"/>
  <c r="I61" i="79" s="1"/>
  <c r="J61" i="79" s="1"/>
  <c r="J71" i="79"/>
  <c r="C71" i="79"/>
  <c r="H71" i="79"/>
  <c r="I71" i="79" s="1"/>
  <c r="H73" i="79"/>
  <c r="I73" i="79" s="1"/>
  <c r="C73" i="79"/>
  <c r="J73" i="79"/>
  <c r="J69" i="79"/>
  <c r="H69" i="79"/>
  <c r="I69" i="79" s="1"/>
  <c r="C69" i="79"/>
  <c r="J70" i="79"/>
  <c r="C70" i="79"/>
  <c r="H70" i="79"/>
  <c r="I70" i="79" s="1"/>
  <c r="H59" i="79"/>
  <c r="I59" i="79" s="1"/>
  <c r="J59" i="79" s="1"/>
  <c r="C59" i="79"/>
  <c r="J63" i="79"/>
  <c r="H63" i="79"/>
  <c r="I63" i="79" s="1"/>
  <c r="C63" i="79"/>
  <c r="J68" i="79"/>
  <c r="H68" i="79"/>
  <c r="I68" i="79" s="1"/>
  <c r="C68" i="79"/>
  <c r="H76" i="79"/>
  <c r="I76" i="79" s="1"/>
  <c r="C76" i="79"/>
  <c r="J76" i="79"/>
  <c r="C65" i="79"/>
  <c r="J65" i="79"/>
  <c r="H65" i="79"/>
  <c r="I65" i="79" s="1"/>
  <c r="U44" i="3"/>
  <c r="G72" i="3" s="1"/>
  <c r="J72" i="3" s="1"/>
  <c r="C27" i="3"/>
  <c r="Q40" i="3"/>
  <c r="U47" i="3"/>
  <c r="U75" i="78" l="1"/>
  <c r="R67" i="85"/>
  <c r="P67" i="85"/>
  <c r="P60" i="85"/>
  <c r="Q64" i="85"/>
  <c r="T67" i="85"/>
  <c r="T69" i="85"/>
  <c r="R69" i="85"/>
  <c r="P69" i="85"/>
  <c r="U72" i="85" s="1"/>
  <c r="P57" i="85"/>
  <c r="U66" i="85"/>
  <c r="G90" i="84"/>
  <c r="C90" i="84" s="1"/>
  <c r="G98" i="84"/>
  <c r="C98" i="84" s="1"/>
  <c r="G88" i="84"/>
  <c r="C88" i="84" s="1"/>
  <c r="D88" i="84"/>
  <c r="F81" i="84"/>
  <c r="R91" i="84"/>
  <c r="D90" i="84"/>
  <c r="G89" i="84"/>
  <c r="C89" i="84" s="1"/>
  <c r="G86" i="84"/>
  <c r="C86" i="84" s="1"/>
  <c r="E89" i="84"/>
  <c r="F95" i="84"/>
  <c r="T91" i="84"/>
  <c r="R67" i="84"/>
  <c r="P67" i="84"/>
  <c r="P60" i="84"/>
  <c r="P69" i="84"/>
  <c r="U72" i="84" s="1"/>
  <c r="Q64" i="84"/>
  <c r="U66" i="84"/>
  <c r="T69" i="84"/>
  <c r="R69" i="84"/>
  <c r="P57" i="84"/>
  <c r="T67" i="84"/>
  <c r="F89" i="84"/>
  <c r="G91" i="84"/>
  <c r="C91" i="84" s="1"/>
  <c r="D87" i="84"/>
  <c r="T92" i="84"/>
  <c r="F92" i="84"/>
  <c r="G85" i="84"/>
  <c r="C85" i="84" s="1"/>
  <c r="G92" i="84"/>
  <c r="C92" i="84" s="1"/>
  <c r="D83" i="84"/>
  <c r="D91" i="84"/>
  <c r="G97" i="84"/>
  <c r="C97" i="84" s="1"/>
  <c r="F80" i="84"/>
  <c r="Q87" i="84"/>
  <c r="Q88" i="84" s="1"/>
  <c r="R92" i="84"/>
  <c r="G99" i="84"/>
  <c r="C99" i="84" s="1"/>
  <c r="E90" i="84"/>
  <c r="U95" i="84"/>
  <c r="F93" i="84"/>
  <c r="F96" i="84"/>
  <c r="G93" i="84"/>
  <c r="C93" i="84" s="1"/>
  <c r="E84" i="84"/>
  <c r="P91" i="84"/>
  <c r="F98" i="84"/>
  <c r="G81" i="84"/>
  <c r="C81" i="84" s="1"/>
  <c r="F88" i="84"/>
  <c r="E93" i="84"/>
  <c r="E94" i="84"/>
  <c r="D96" i="84"/>
  <c r="F99" i="84"/>
  <c r="F94" i="84"/>
  <c r="G80" i="84"/>
  <c r="D80" i="84"/>
  <c r="F83" i="84"/>
  <c r="D95" i="84"/>
  <c r="D82" i="84"/>
  <c r="E95" i="84"/>
  <c r="D85" i="84"/>
  <c r="D92" i="84"/>
  <c r="E99" i="84"/>
  <c r="F82" i="84"/>
  <c r="D89" i="84"/>
  <c r="D94" i="84"/>
  <c r="E81" i="84"/>
  <c r="E97" i="84"/>
  <c r="G83" i="84"/>
  <c r="C83" i="84" s="1"/>
  <c r="F86" i="84"/>
  <c r="P92" i="84"/>
  <c r="G96" i="84"/>
  <c r="C96" i="84" s="1"/>
  <c r="E83" i="84"/>
  <c r="U89" i="84"/>
  <c r="G95" i="84"/>
  <c r="C95" i="84" s="1"/>
  <c r="F91" i="84"/>
  <c r="E82" i="84"/>
  <c r="E92" i="84"/>
  <c r="R63" i="84"/>
  <c r="G84" i="84"/>
  <c r="C84" i="84" s="1"/>
  <c r="D98" i="84"/>
  <c r="F85" i="84"/>
  <c r="D84" i="84"/>
  <c r="D86" i="84"/>
  <c r="D81" i="84"/>
  <c r="E86" i="84"/>
  <c r="U63" i="84"/>
  <c r="U28" i="84" s="1"/>
  <c r="G87" i="84"/>
  <c r="C87" i="84" s="1"/>
  <c r="D93" i="84"/>
  <c r="F97" i="84"/>
  <c r="F84" i="84"/>
  <c r="F90" i="84"/>
  <c r="E96" i="84"/>
  <c r="C78" i="84"/>
  <c r="P80" i="84" s="1"/>
  <c r="Q83" i="84" s="1"/>
  <c r="Q85" i="84" s="1"/>
  <c r="S86" i="84"/>
  <c r="U86" i="84"/>
  <c r="E87" i="84"/>
  <c r="G82" i="84"/>
  <c r="C82" i="84" s="1"/>
  <c r="F87" i="84"/>
  <c r="E80" i="84"/>
  <c r="E88" i="84"/>
  <c r="G94" i="84"/>
  <c r="C94" i="84" s="1"/>
  <c r="E98" i="84"/>
  <c r="E85" i="84"/>
  <c r="E91" i="84"/>
  <c r="D97" i="84"/>
  <c r="T67" i="83"/>
  <c r="R67" i="83"/>
  <c r="P67" i="83"/>
  <c r="P60" i="83"/>
  <c r="P69" i="83"/>
  <c r="U72" i="83" s="1"/>
  <c r="P57" i="83"/>
  <c r="Q64" i="83"/>
  <c r="U66" i="83"/>
  <c r="T69" i="83"/>
  <c r="R69" i="83"/>
  <c r="P61" i="82"/>
  <c r="R67" i="81"/>
  <c r="P57" i="81"/>
  <c r="P67" i="81"/>
  <c r="P69" i="81"/>
  <c r="U72" i="81" s="1"/>
  <c r="R69" i="81"/>
  <c r="T67" i="81"/>
  <c r="Q64" i="81"/>
  <c r="P60" i="81"/>
  <c r="T69" i="81"/>
  <c r="U66" i="81"/>
  <c r="P69" i="80"/>
  <c r="U72" i="80" s="1"/>
  <c r="P57" i="80"/>
  <c r="Q64" i="80"/>
  <c r="R67" i="80"/>
  <c r="P60" i="80"/>
  <c r="T69" i="80"/>
  <c r="R69" i="80"/>
  <c r="P67" i="80"/>
  <c r="U66" i="80"/>
  <c r="T67" i="80"/>
  <c r="P57" i="78"/>
  <c r="P69" i="78"/>
  <c r="U72" i="78" s="1"/>
  <c r="U66" i="78"/>
  <c r="Q64" i="78"/>
  <c r="Q65" i="78" s="1"/>
  <c r="T69" i="78"/>
  <c r="R69" i="78"/>
  <c r="T67" i="78"/>
  <c r="R67" i="78"/>
  <c r="P67" i="78"/>
  <c r="P60" i="78"/>
  <c r="P61" i="76"/>
  <c r="U69" i="76"/>
  <c r="T69" i="76" s="1"/>
  <c r="U75" i="75"/>
  <c r="U75" i="76"/>
  <c r="P61" i="77"/>
  <c r="U75" i="77"/>
  <c r="U69" i="77"/>
  <c r="G99" i="77" s="1"/>
  <c r="C99" i="77" s="1"/>
  <c r="T69" i="75"/>
  <c r="R69" i="75"/>
  <c r="P69" i="75"/>
  <c r="U72" i="75" s="1"/>
  <c r="P57" i="75"/>
  <c r="Q64" i="75"/>
  <c r="U66" i="75"/>
  <c r="P60" i="75"/>
  <c r="T67" i="75"/>
  <c r="R67" i="75"/>
  <c r="P67" i="75"/>
  <c r="Q88" i="123"/>
  <c r="F25" i="123"/>
  <c r="G69" i="3"/>
  <c r="J69" i="3" s="1"/>
  <c r="G75" i="3"/>
  <c r="J75" i="3" s="1"/>
  <c r="G73" i="3"/>
  <c r="J73" i="3" s="1"/>
  <c r="G70" i="3"/>
  <c r="J70" i="3" s="1"/>
  <c r="G99" i="85"/>
  <c r="C99" i="85" s="1"/>
  <c r="F99" i="85"/>
  <c r="G98" i="85"/>
  <c r="C98" i="85" s="1"/>
  <c r="D97" i="85"/>
  <c r="E96" i="85"/>
  <c r="G95" i="85"/>
  <c r="C95" i="85" s="1"/>
  <c r="D94" i="85"/>
  <c r="E93" i="85"/>
  <c r="R92" i="85"/>
  <c r="E92" i="85"/>
  <c r="R91" i="85"/>
  <c r="E91" i="85"/>
  <c r="F90" i="85"/>
  <c r="U89" i="85"/>
  <c r="D89" i="85"/>
  <c r="F88" i="85"/>
  <c r="Q87" i="85"/>
  <c r="Q88" i="85" s="1"/>
  <c r="D87" i="85"/>
  <c r="G86" i="85"/>
  <c r="C86" i="85" s="1"/>
  <c r="E85" i="85"/>
  <c r="F84" i="85"/>
  <c r="E83" i="85"/>
  <c r="F82" i="85"/>
  <c r="G81" i="85"/>
  <c r="C81" i="85" s="1"/>
  <c r="F80" i="85"/>
  <c r="C78" i="85"/>
  <c r="P80" i="85" s="1"/>
  <c r="Q83" i="85" s="1"/>
  <c r="Q85" i="85" s="1"/>
  <c r="E99" i="85"/>
  <c r="F98" i="85"/>
  <c r="G97" i="85"/>
  <c r="C97" i="85" s="1"/>
  <c r="D96" i="85"/>
  <c r="F95" i="85"/>
  <c r="G94" i="85"/>
  <c r="C94" i="85" s="1"/>
  <c r="D93" i="85"/>
  <c r="P92" i="85"/>
  <c r="D92" i="85"/>
  <c r="P91" i="85"/>
  <c r="D91" i="85"/>
  <c r="E90" i="85"/>
  <c r="G89" i="85"/>
  <c r="C89" i="85" s="1"/>
  <c r="E88" i="85"/>
  <c r="G87" i="85"/>
  <c r="C87" i="85" s="1"/>
  <c r="F86" i="85"/>
  <c r="D85" i="85"/>
  <c r="E84" i="85"/>
  <c r="D83" i="85"/>
  <c r="E82" i="85"/>
  <c r="F81" i="85"/>
  <c r="E80" i="85"/>
  <c r="U63" i="85"/>
  <c r="U28" i="85" s="1"/>
  <c r="D99" i="85"/>
  <c r="E98" i="85"/>
  <c r="F97" i="85"/>
  <c r="F96" i="85"/>
  <c r="D95" i="85"/>
  <c r="F93" i="85"/>
  <c r="F92" i="85"/>
  <c r="F91" i="85"/>
  <c r="G88" i="85"/>
  <c r="C88" i="85" s="1"/>
  <c r="E87" i="85"/>
  <c r="D86" i="85"/>
  <c r="G84" i="85"/>
  <c r="C84" i="85" s="1"/>
  <c r="F83" i="85"/>
  <c r="G80" i="85"/>
  <c r="G93" i="85"/>
  <c r="C93" i="85" s="1"/>
  <c r="G83" i="85"/>
  <c r="C83" i="85" s="1"/>
  <c r="D98" i="85"/>
  <c r="F94" i="85"/>
  <c r="F89" i="85"/>
  <c r="D88" i="85"/>
  <c r="U86" i="85"/>
  <c r="G85" i="85"/>
  <c r="C85" i="85" s="1"/>
  <c r="D84" i="85"/>
  <c r="E81" i="85"/>
  <c r="D80" i="85"/>
  <c r="E95" i="85"/>
  <c r="D82" i="85"/>
  <c r="E97" i="85"/>
  <c r="U95" i="85"/>
  <c r="E94" i="85"/>
  <c r="T92" i="85"/>
  <c r="T91" i="85"/>
  <c r="G90" i="85"/>
  <c r="C90" i="85" s="1"/>
  <c r="E89" i="85"/>
  <c r="S86" i="85"/>
  <c r="F85" i="85"/>
  <c r="G82" i="85"/>
  <c r="C82" i="85" s="1"/>
  <c r="D81" i="85"/>
  <c r="G96" i="85"/>
  <c r="C96" i="85" s="1"/>
  <c r="G92" i="85"/>
  <c r="C92" i="85" s="1"/>
  <c r="G91" i="85"/>
  <c r="C91" i="85" s="1"/>
  <c r="D90" i="85"/>
  <c r="F87" i="85"/>
  <c r="E86" i="85"/>
  <c r="R63" i="85"/>
  <c r="G99" i="83"/>
  <c r="C99" i="83" s="1"/>
  <c r="D98" i="83"/>
  <c r="E97" i="83"/>
  <c r="F96" i="83"/>
  <c r="U95" i="83"/>
  <c r="D95" i="83"/>
  <c r="E94" i="83"/>
  <c r="F93" i="83"/>
  <c r="T92" i="83"/>
  <c r="F92" i="83"/>
  <c r="T91" i="83"/>
  <c r="F91" i="83"/>
  <c r="G90" i="83"/>
  <c r="C90" i="83" s="1"/>
  <c r="E89" i="83"/>
  <c r="G88" i="83"/>
  <c r="C88" i="83" s="1"/>
  <c r="E87" i="83"/>
  <c r="S86" i="83"/>
  <c r="D86" i="83"/>
  <c r="F85" i="83"/>
  <c r="G84" i="83"/>
  <c r="C84" i="83" s="1"/>
  <c r="F83" i="83"/>
  <c r="G82" i="83"/>
  <c r="C82" i="83" s="1"/>
  <c r="D81" i="83"/>
  <c r="G80" i="83"/>
  <c r="F99" i="83"/>
  <c r="G98" i="83"/>
  <c r="C98" i="83" s="1"/>
  <c r="D97" i="83"/>
  <c r="E96" i="83"/>
  <c r="G95" i="83"/>
  <c r="C95" i="83" s="1"/>
  <c r="D94" i="83"/>
  <c r="E93" i="83"/>
  <c r="R92" i="83"/>
  <c r="E92" i="83"/>
  <c r="R91" i="83"/>
  <c r="E91" i="83"/>
  <c r="F90" i="83"/>
  <c r="U89" i="83"/>
  <c r="D89" i="83"/>
  <c r="F88" i="83"/>
  <c r="Q87" i="83"/>
  <c r="Q88" i="83" s="1"/>
  <c r="D87" i="83"/>
  <c r="G86" i="83"/>
  <c r="C86" i="83" s="1"/>
  <c r="E85" i="83"/>
  <c r="F84" i="83"/>
  <c r="E83" i="83"/>
  <c r="F82" i="83"/>
  <c r="G81" i="83"/>
  <c r="C81" i="83" s="1"/>
  <c r="F80" i="83"/>
  <c r="C78" i="83"/>
  <c r="P80" i="83" s="1"/>
  <c r="Q83" i="83" s="1"/>
  <c r="Q85" i="83" s="1"/>
  <c r="E99" i="83"/>
  <c r="F98" i="83"/>
  <c r="G97" i="83"/>
  <c r="C97" i="83" s="1"/>
  <c r="D96" i="83"/>
  <c r="F95" i="83"/>
  <c r="G94" i="83"/>
  <c r="C94" i="83" s="1"/>
  <c r="D93" i="83"/>
  <c r="P92" i="83"/>
  <c r="D92" i="83"/>
  <c r="P91" i="83"/>
  <c r="D91" i="83"/>
  <c r="E90" i="83"/>
  <c r="G89" i="83"/>
  <c r="C89" i="83" s="1"/>
  <c r="E88" i="83"/>
  <c r="G87" i="83"/>
  <c r="C87" i="83" s="1"/>
  <c r="F86" i="83"/>
  <c r="D85" i="83"/>
  <c r="E84" i="83"/>
  <c r="D83" i="83"/>
  <c r="E82" i="83"/>
  <c r="F81" i="83"/>
  <c r="E80" i="83"/>
  <c r="U63" i="83"/>
  <c r="U28" i="83" s="1"/>
  <c r="D99" i="83"/>
  <c r="E98" i="83"/>
  <c r="F97" i="83"/>
  <c r="G96" i="83"/>
  <c r="C96" i="83" s="1"/>
  <c r="G93" i="83"/>
  <c r="C93" i="83" s="1"/>
  <c r="G91" i="83"/>
  <c r="C91" i="83" s="1"/>
  <c r="E86" i="83"/>
  <c r="G83" i="83"/>
  <c r="C83" i="83" s="1"/>
  <c r="F89" i="83"/>
  <c r="D84" i="83"/>
  <c r="D88" i="83"/>
  <c r="G85" i="83"/>
  <c r="C85" i="83" s="1"/>
  <c r="D80" i="83"/>
  <c r="E95" i="83"/>
  <c r="G92" i="83"/>
  <c r="C92" i="83" s="1"/>
  <c r="D90" i="83"/>
  <c r="F87" i="83"/>
  <c r="D82" i="83"/>
  <c r="F94" i="83"/>
  <c r="U86" i="83"/>
  <c r="E81" i="83"/>
  <c r="R63" i="83"/>
  <c r="U69" i="82"/>
  <c r="U75" i="82"/>
  <c r="G99" i="81"/>
  <c r="C99" i="81" s="1"/>
  <c r="D98" i="81"/>
  <c r="E97" i="81"/>
  <c r="F96" i="81"/>
  <c r="U95" i="81"/>
  <c r="D95" i="81"/>
  <c r="E94" i="81"/>
  <c r="F93" i="81"/>
  <c r="T92" i="81"/>
  <c r="F92" i="81"/>
  <c r="T91" i="81"/>
  <c r="F91" i="81"/>
  <c r="G90" i="81"/>
  <c r="C90" i="81" s="1"/>
  <c r="E89" i="81"/>
  <c r="G88" i="81"/>
  <c r="C88" i="81" s="1"/>
  <c r="E87" i="81"/>
  <c r="S86" i="81"/>
  <c r="D86" i="81"/>
  <c r="F85" i="81"/>
  <c r="G84" i="81"/>
  <c r="C84" i="81" s="1"/>
  <c r="F83" i="81"/>
  <c r="G82" i="81"/>
  <c r="C82" i="81" s="1"/>
  <c r="D81" i="81"/>
  <c r="G80" i="81"/>
  <c r="F99" i="81"/>
  <c r="G98" i="81"/>
  <c r="C98" i="81" s="1"/>
  <c r="D97" i="81"/>
  <c r="E96" i="81"/>
  <c r="G95" i="81"/>
  <c r="C95" i="81" s="1"/>
  <c r="D94" i="81"/>
  <c r="E93" i="81"/>
  <c r="R92" i="81"/>
  <c r="E92" i="81"/>
  <c r="R91" i="81"/>
  <c r="E91" i="81"/>
  <c r="F90" i="81"/>
  <c r="U89" i="81"/>
  <c r="D89" i="81"/>
  <c r="F88" i="81"/>
  <c r="Q87" i="81"/>
  <c r="Q88" i="81" s="1"/>
  <c r="D87" i="81"/>
  <c r="G86" i="81"/>
  <c r="C86" i="81" s="1"/>
  <c r="E85" i="81"/>
  <c r="F84" i="81"/>
  <c r="E83" i="81"/>
  <c r="F82" i="81"/>
  <c r="G81" i="81"/>
  <c r="C81" i="81" s="1"/>
  <c r="F80" i="81"/>
  <c r="C78" i="81"/>
  <c r="P80" i="81" s="1"/>
  <c r="Q83" i="81" s="1"/>
  <c r="Q85" i="81" s="1"/>
  <c r="E99" i="81"/>
  <c r="F98" i="81"/>
  <c r="G97" i="81"/>
  <c r="C97" i="81" s="1"/>
  <c r="D96" i="81"/>
  <c r="F95" i="81"/>
  <c r="G94" i="81"/>
  <c r="C94" i="81" s="1"/>
  <c r="D93" i="81"/>
  <c r="P92" i="81"/>
  <c r="D92" i="81"/>
  <c r="P91" i="81"/>
  <c r="D91" i="81"/>
  <c r="E90" i="81"/>
  <c r="G89" i="81"/>
  <c r="C89" i="81" s="1"/>
  <c r="E88" i="81"/>
  <c r="G87" i="81"/>
  <c r="C87" i="81" s="1"/>
  <c r="F86" i="81"/>
  <c r="D85" i="81"/>
  <c r="E84" i="81"/>
  <c r="D83" i="81"/>
  <c r="E82" i="81"/>
  <c r="F81" i="81"/>
  <c r="E80" i="81"/>
  <c r="D99" i="81"/>
  <c r="E98" i="81"/>
  <c r="F97" i="81"/>
  <c r="G96" i="81"/>
  <c r="C96" i="81" s="1"/>
  <c r="E95" i="81"/>
  <c r="F94" i="81"/>
  <c r="G93" i="81"/>
  <c r="C93" i="81" s="1"/>
  <c r="G92" i="81"/>
  <c r="C92" i="81" s="1"/>
  <c r="G91" i="81"/>
  <c r="C91" i="81" s="1"/>
  <c r="D90" i="81"/>
  <c r="F89" i="81"/>
  <c r="D88" i="81"/>
  <c r="F87" i="81"/>
  <c r="U86" i="81"/>
  <c r="E86" i="81"/>
  <c r="G85" i="81"/>
  <c r="C85" i="81" s="1"/>
  <c r="D84" i="81"/>
  <c r="G83" i="81"/>
  <c r="C83" i="81" s="1"/>
  <c r="D82" i="81"/>
  <c r="E81" i="81"/>
  <c r="D80" i="81"/>
  <c r="U63" i="81"/>
  <c r="U28" i="81" s="1"/>
  <c r="R63" i="81"/>
  <c r="G99" i="80"/>
  <c r="C99" i="80" s="1"/>
  <c r="D98" i="80"/>
  <c r="E97" i="80"/>
  <c r="F96" i="80"/>
  <c r="U95" i="80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E87" i="80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G92" i="80"/>
  <c r="C92" i="80" s="1"/>
  <c r="E99" i="80"/>
  <c r="F98" i="80"/>
  <c r="G97" i="80"/>
  <c r="C97" i="80" s="1"/>
  <c r="D96" i="80"/>
  <c r="F95" i="80"/>
  <c r="G94" i="80"/>
  <c r="C94" i="80" s="1"/>
  <c r="D93" i="80"/>
  <c r="P92" i="80"/>
  <c r="D92" i="80"/>
  <c r="P91" i="80"/>
  <c r="D91" i="80"/>
  <c r="E90" i="80"/>
  <c r="G89" i="80"/>
  <c r="C89" i="80" s="1"/>
  <c r="E88" i="80"/>
  <c r="G87" i="80"/>
  <c r="C87" i="80" s="1"/>
  <c r="F86" i="80"/>
  <c r="D85" i="80"/>
  <c r="E84" i="80"/>
  <c r="D83" i="80"/>
  <c r="E82" i="80"/>
  <c r="F81" i="80"/>
  <c r="E80" i="80"/>
  <c r="U63" i="80"/>
  <c r="U28" i="80" s="1"/>
  <c r="D99" i="80"/>
  <c r="G96" i="80"/>
  <c r="C96" i="80" s="1"/>
  <c r="F89" i="80"/>
  <c r="U86" i="80"/>
  <c r="D84" i="80"/>
  <c r="E81" i="80"/>
  <c r="F87" i="80"/>
  <c r="D82" i="80"/>
  <c r="G91" i="80"/>
  <c r="C91" i="80" s="1"/>
  <c r="E86" i="80"/>
  <c r="G83" i="80"/>
  <c r="C83" i="80" s="1"/>
  <c r="D88" i="80"/>
  <c r="G85" i="80"/>
  <c r="C85" i="80" s="1"/>
  <c r="D80" i="80"/>
  <c r="D90" i="80"/>
  <c r="R63" i="80"/>
  <c r="U69" i="79"/>
  <c r="U75" i="79"/>
  <c r="G99" i="78"/>
  <c r="C99" i="78" s="1"/>
  <c r="D98" i="78"/>
  <c r="E97" i="78"/>
  <c r="F96" i="78"/>
  <c r="D95" i="78"/>
  <c r="E94" i="78"/>
  <c r="F93" i="78"/>
  <c r="F92" i="78"/>
  <c r="T91" i="78"/>
  <c r="F91" i="78"/>
  <c r="G90" i="78"/>
  <c r="C90" i="78" s="1"/>
  <c r="E89" i="78"/>
  <c r="G88" i="78"/>
  <c r="C88" i="78" s="1"/>
  <c r="E87" i="78"/>
  <c r="S86" i="78"/>
  <c r="D86" i="78"/>
  <c r="F85" i="78"/>
  <c r="G84" i="78"/>
  <c r="C84" i="78" s="1"/>
  <c r="F83" i="78"/>
  <c r="G82" i="78"/>
  <c r="C82" i="78" s="1"/>
  <c r="D81" i="78"/>
  <c r="G80" i="78"/>
  <c r="E98" i="78"/>
  <c r="G96" i="78"/>
  <c r="C96" i="78" s="1"/>
  <c r="F94" i="78"/>
  <c r="F99" i="78"/>
  <c r="G98" i="78"/>
  <c r="C98" i="78" s="1"/>
  <c r="D97" i="78"/>
  <c r="E96" i="78"/>
  <c r="G95" i="78"/>
  <c r="C95" i="78" s="1"/>
  <c r="D94" i="78"/>
  <c r="E93" i="78"/>
  <c r="E92" i="78"/>
  <c r="R91" i="78"/>
  <c r="E91" i="78"/>
  <c r="F90" i="78"/>
  <c r="D89" i="78"/>
  <c r="F88" i="78"/>
  <c r="Q87" i="78"/>
  <c r="D87" i="78"/>
  <c r="G86" i="78"/>
  <c r="C86" i="78" s="1"/>
  <c r="E85" i="78"/>
  <c r="F84" i="78"/>
  <c r="E83" i="78"/>
  <c r="F82" i="78"/>
  <c r="G81" i="78"/>
  <c r="C81" i="78" s="1"/>
  <c r="F80" i="78"/>
  <c r="C78" i="78"/>
  <c r="P80" i="78" s="1"/>
  <c r="Q83" i="78" s="1"/>
  <c r="F97" i="78"/>
  <c r="E95" i="78"/>
  <c r="G93" i="78"/>
  <c r="C93" i="78" s="1"/>
  <c r="E99" i="78"/>
  <c r="F98" i="78"/>
  <c r="G97" i="78"/>
  <c r="C97" i="78" s="1"/>
  <c r="D96" i="78"/>
  <c r="F95" i="78"/>
  <c r="G94" i="78"/>
  <c r="C94" i="78" s="1"/>
  <c r="D93" i="78"/>
  <c r="D92" i="78"/>
  <c r="P91" i="78"/>
  <c r="D91" i="78"/>
  <c r="E90" i="78"/>
  <c r="G89" i="78"/>
  <c r="C89" i="78" s="1"/>
  <c r="E88" i="78"/>
  <c r="G87" i="78"/>
  <c r="C87" i="78" s="1"/>
  <c r="F86" i="78"/>
  <c r="D85" i="78"/>
  <c r="E84" i="78"/>
  <c r="D83" i="78"/>
  <c r="E82" i="78"/>
  <c r="F81" i="78"/>
  <c r="E80" i="78"/>
  <c r="U63" i="78"/>
  <c r="D99" i="78"/>
  <c r="G92" i="78"/>
  <c r="C92" i="78" s="1"/>
  <c r="G91" i="78"/>
  <c r="C91" i="78" s="1"/>
  <c r="E86" i="78"/>
  <c r="G83" i="78"/>
  <c r="C83" i="78" s="1"/>
  <c r="D84" i="78"/>
  <c r="D88" i="78"/>
  <c r="G85" i="78"/>
  <c r="C85" i="78" s="1"/>
  <c r="D80" i="78"/>
  <c r="D90" i="78"/>
  <c r="F87" i="78"/>
  <c r="D82" i="78"/>
  <c r="F89" i="78"/>
  <c r="E81" i="78"/>
  <c r="R63" i="78"/>
  <c r="G99" i="75"/>
  <c r="C99" i="75" s="1"/>
  <c r="D98" i="75"/>
  <c r="E97" i="75"/>
  <c r="F96" i="75"/>
  <c r="U95" i="75"/>
  <c r="D95" i="75"/>
  <c r="E94" i="75"/>
  <c r="F93" i="75"/>
  <c r="T92" i="75"/>
  <c r="F92" i="75"/>
  <c r="T91" i="75"/>
  <c r="F91" i="75"/>
  <c r="G90" i="75"/>
  <c r="C90" i="75" s="1"/>
  <c r="E89" i="75"/>
  <c r="G88" i="75"/>
  <c r="C88" i="75" s="1"/>
  <c r="E87" i="75"/>
  <c r="S86" i="75"/>
  <c r="D86" i="75"/>
  <c r="F85" i="75"/>
  <c r="G84" i="75"/>
  <c r="C84" i="75" s="1"/>
  <c r="F83" i="75"/>
  <c r="G82" i="75"/>
  <c r="C82" i="75" s="1"/>
  <c r="D81" i="75"/>
  <c r="G80" i="75"/>
  <c r="F97" i="75"/>
  <c r="E95" i="75"/>
  <c r="G93" i="75"/>
  <c r="C93" i="75" s="1"/>
  <c r="F99" i="75"/>
  <c r="G98" i="75"/>
  <c r="C98" i="75" s="1"/>
  <c r="D97" i="75"/>
  <c r="E96" i="75"/>
  <c r="G95" i="75"/>
  <c r="C95" i="75" s="1"/>
  <c r="D94" i="75"/>
  <c r="E93" i="75"/>
  <c r="R92" i="75"/>
  <c r="E92" i="75"/>
  <c r="R91" i="75"/>
  <c r="E91" i="75"/>
  <c r="F90" i="75"/>
  <c r="U89" i="75"/>
  <c r="D89" i="75"/>
  <c r="F88" i="75"/>
  <c r="Q87" i="75"/>
  <c r="Q88" i="75" s="1"/>
  <c r="D87" i="75"/>
  <c r="G86" i="75"/>
  <c r="C86" i="75" s="1"/>
  <c r="E85" i="75"/>
  <c r="F84" i="75"/>
  <c r="E83" i="75"/>
  <c r="F82" i="75"/>
  <c r="G81" i="75"/>
  <c r="C81" i="75" s="1"/>
  <c r="F80" i="75"/>
  <c r="C78" i="75"/>
  <c r="P80" i="75" s="1"/>
  <c r="Q83" i="75" s="1"/>
  <c r="Q85" i="75" s="1"/>
  <c r="E98" i="75"/>
  <c r="G96" i="75"/>
  <c r="C96" i="75" s="1"/>
  <c r="F94" i="75"/>
  <c r="G92" i="75"/>
  <c r="C92" i="75" s="1"/>
  <c r="E99" i="75"/>
  <c r="F98" i="75"/>
  <c r="G97" i="75"/>
  <c r="C97" i="75" s="1"/>
  <c r="D96" i="75"/>
  <c r="F95" i="75"/>
  <c r="G94" i="75"/>
  <c r="C94" i="75" s="1"/>
  <c r="D93" i="75"/>
  <c r="P92" i="75"/>
  <c r="D92" i="75"/>
  <c r="P91" i="75"/>
  <c r="D91" i="75"/>
  <c r="E90" i="75"/>
  <c r="G89" i="75"/>
  <c r="C89" i="75" s="1"/>
  <c r="E88" i="75"/>
  <c r="G87" i="75"/>
  <c r="C87" i="75" s="1"/>
  <c r="F86" i="75"/>
  <c r="D85" i="75"/>
  <c r="E84" i="75"/>
  <c r="D83" i="75"/>
  <c r="E82" i="75"/>
  <c r="F81" i="75"/>
  <c r="E80" i="75"/>
  <c r="U63" i="75"/>
  <c r="U28" i="75" s="1"/>
  <c r="D99" i="75"/>
  <c r="G91" i="75"/>
  <c r="C91" i="75" s="1"/>
  <c r="E86" i="75"/>
  <c r="G83" i="75"/>
  <c r="C83" i="75" s="1"/>
  <c r="D90" i="75"/>
  <c r="F89" i="75"/>
  <c r="D84" i="75"/>
  <c r="E81" i="75"/>
  <c r="D88" i="75"/>
  <c r="G85" i="75"/>
  <c r="C85" i="75" s="1"/>
  <c r="D80" i="75"/>
  <c r="F87" i="75"/>
  <c r="D82" i="75"/>
  <c r="U86" i="75"/>
  <c r="R63" i="75"/>
  <c r="G76" i="3"/>
  <c r="J76" i="3" s="1"/>
  <c r="G68" i="3"/>
  <c r="J68" i="3" s="1"/>
  <c r="G74" i="3"/>
  <c r="J74" i="3" s="1"/>
  <c r="Q35" i="3"/>
  <c r="G67" i="3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Q65" i="85" l="1"/>
  <c r="O19" i="85"/>
  <c r="H30" i="1" s="1"/>
  <c r="I30" i="1" s="1"/>
  <c r="F25" i="85"/>
  <c r="U80" i="84"/>
  <c r="C80" i="84"/>
  <c r="Q65" i="84"/>
  <c r="F25" i="84"/>
  <c r="U83" i="84"/>
  <c r="O19" i="84"/>
  <c r="H29" i="1" s="1"/>
  <c r="I29" i="1" s="1"/>
  <c r="Q65" i="83"/>
  <c r="O19" i="83"/>
  <c r="H28" i="1" s="1"/>
  <c r="I28" i="1" s="1"/>
  <c r="F25" i="83"/>
  <c r="P67" i="82"/>
  <c r="P69" i="82"/>
  <c r="U72" i="82" s="1"/>
  <c r="T67" i="82"/>
  <c r="R67" i="82"/>
  <c r="R69" i="82"/>
  <c r="U66" i="82"/>
  <c r="P60" i="82"/>
  <c r="P57" i="82"/>
  <c r="Q64" i="82"/>
  <c r="T69" i="82"/>
  <c r="Q65" i="81"/>
  <c r="O19" i="81"/>
  <c r="H26" i="1" s="1"/>
  <c r="I26" i="1" s="1"/>
  <c r="F25" i="81"/>
  <c r="O19" i="80"/>
  <c r="H25" i="1" s="1"/>
  <c r="I25" i="1" s="1"/>
  <c r="Q65" i="80"/>
  <c r="F25" i="80"/>
  <c r="P67" i="79"/>
  <c r="U66" i="79"/>
  <c r="R69" i="79"/>
  <c r="P57" i="79"/>
  <c r="Q64" i="79"/>
  <c r="T69" i="79"/>
  <c r="P60" i="79"/>
  <c r="P69" i="79"/>
  <c r="U72" i="79" s="1"/>
  <c r="T67" i="79"/>
  <c r="R67" i="79"/>
  <c r="R92" i="78"/>
  <c r="T92" i="78"/>
  <c r="U89" i="78"/>
  <c r="Q88" i="78" s="1"/>
  <c r="P92" i="78"/>
  <c r="U95" i="78" s="1"/>
  <c r="O19" i="78" s="1"/>
  <c r="H23" i="1" s="1"/>
  <c r="I23" i="1" s="1"/>
  <c r="E95" i="76"/>
  <c r="E81" i="76"/>
  <c r="G86" i="76"/>
  <c r="C86" i="76" s="1"/>
  <c r="G83" i="76"/>
  <c r="C83" i="76" s="1"/>
  <c r="G82" i="76"/>
  <c r="C82" i="76" s="1"/>
  <c r="G93" i="76"/>
  <c r="C93" i="76" s="1"/>
  <c r="D92" i="76"/>
  <c r="G92" i="76"/>
  <c r="C92" i="76" s="1"/>
  <c r="U63" i="76"/>
  <c r="E84" i="76"/>
  <c r="F94" i="76"/>
  <c r="D94" i="76"/>
  <c r="D95" i="76"/>
  <c r="F87" i="76"/>
  <c r="G96" i="76"/>
  <c r="C96" i="76" s="1"/>
  <c r="F86" i="76"/>
  <c r="D93" i="76"/>
  <c r="C78" i="76"/>
  <c r="P80" i="76" s="1"/>
  <c r="Q83" i="76" s="1"/>
  <c r="Q87" i="76"/>
  <c r="G95" i="76"/>
  <c r="C95" i="76" s="1"/>
  <c r="D86" i="76"/>
  <c r="R67" i="76"/>
  <c r="D82" i="76"/>
  <c r="D85" i="76"/>
  <c r="E98" i="76"/>
  <c r="D87" i="76"/>
  <c r="F83" i="76"/>
  <c r="Q64" i="76"/>
  <c r="R63" i="76"/>
  <c r="D90" i="76"/>
  <c r="D99" i="76"/>
  <c r="G87" i="76"/>
  <c r="C87" i="76" s="1"/>
  <c r="G94" i="76"/>
  <c r="C94" i="76" s="1"/>
  <c r="F80" i="76"/>
  <c r="D89" i="76"/>
  <c r="E96" i="76"/>
  <c r="S86" i="76"/>
  <c r="D98" i="76"/>
  <c r="F95" i="76"/>
  <c r="G88" i="76"/>
  <c r="C88" i="76" s="1"/>
  <c r="D84" i="76"/>
  <c r="E86" i="76"/>
  <c r="E80" i="76"/>
  <c r="G89" i="76"/>
  <c r="C89" i="76" s="1"/>
  <c r="G97" i="76"/>
  <c r="C97" i="76" s="1"/>
  <c r="E83" i="76"/>
  <c r="F90" i="76"/>
  <c r="F99" i="76"/>
  <c r="E89" i="76"/>
  <c r="D80" i="76"/>
  <c r="G90" i="76"/>
  <c r="C90" i="76" s="1"/>
  <c r="E88" i="76"/>
  <c r="F82" i="76"/>
  <c r="G98" i="76"/>
  <c r="C98" i="76" s="1"/>
  <c r="F81" i="76"/>
  <c r="D91" i="76"/>
  <c r="F98" i="76"/>
  <c r="F84" i="76"/>
  <c r="R91" i="76"/>
  <c r="F97" i="76"/>
  <c r="F89" i="76"/>
  <c r="G85" i="76"/>
  <c r="C85" i="76" s="1"/>
  <c r="D83" i="76"/>
  <c r="P91" i="76"/>
  <c r="E99" i="76"/>
  <c r="E85" i="76"/>
  <c r="E92" i="76"/>
  <c r="D81" i="76"/>
  <c r="F92" i="76"/>
  <c r="P69" i="76"/>
  <c r="U72" i="76" s="1"/>
  <c r="E91" i="76"/>
  <c r="D97" i="76"/>
  <c r="G84" i="76"/>
  <c r="C84" i="76" s="1"/>
  <c r="F91" i="76"/>
  <c r="F85" i="76"/>
  <c r="T91" i="76"/>
  <c r="G91" i="76"/>
  <c r="C91" i="76" s="1"/>
  <c r="D88" i="76"/>
  <c r="E82" i="76"/>
  <c r="E90" i="76"/>
  <c r="D96" i="76"/>
  <c r="G81" i="76"/>
  <c r="C81" i="76" s="1"/>
  <c r="F88" i="76"/>
  <c r="E93" i="76"/>
  <c r="G80" i="76"/>
  <c r="C80" i="76" s="1"/>
  <c r="E87" i="76"/>
  <c r="F93" i="76"/>
  <c r="P60" i="76"/>
  <c r="F96" i="76"/>
  <c r="T67" i="76"/>
  <c r="G99" i="76"/>
  <c r="C99" i="76" s="1"/>
  <c r="P57" i="76"/>
  <c r="E97" i="76"/>
  <c r="U66" i="76"/>
  <c r="P67" i="76"/>
  <c r="R69" i="76"/>
  <c r="E94" i="76"/>
  <c r="F81" i="77"/>
  <c r="U89" i="77"/>
  <c r="G94" i="77"/>
  <c r="C94" i="77" s="1"/>
  <c r="G80" i="77"/>
  <c r="C80" i="77" s="1"/>
  <c r="G82" i="77"/>
  <c r="C82" i="77" s="1"/>
  <c r="E86" i="77"/>
  <c r="G96" i="77"/>
  <c r="C96" i="77" s="1"/>
  <c r="E89" i="77"/>
  <c r="D82" i="77"/>
  <c r="G92" i="77"/>
  <c r="C92" i="77" s="1"/>
  <c r="G91" i="77"/>
  <c r="C91" i="77" s="1"/>
  <c r="E85" i="77"/>
  <c r="G90" i="77"/>
  <c r="C90" i="77" s="1"/>
  <c r="E80" i="77"/>
  <c r="G86" i="77"/>
  <c r="C86" i="77" s="1"/>
  <c r="U95" i="77"/>
  <c r="G89" i="77"/>
  <c r="C89" i="77" s="1"/>
  <c r="R91" i="77"/>
  <c r="P92" i="77"/>
  <c r="G95" i="77"/>
  <c r="C95" i="77" s="1"/>
  <c r="R63" i="77"/>
  <c r="F86" i="77"/>
  <c r="E98" i="77"/>
  <c r="D97" i="77"/>
  <c r="F93" i="77"/>
  <c r="F87" i="77"/>
  <c r="E88" i="77"/>
  <c r="E83" i="77"/>
  <c r="G98" i="77"/>
  <c r="C98" i="77" s="1"/>
  <c r="D95" i="77"/>
  <c r="F83" i="77"/>
  <c r="D99" i="77"/>
  <c r="F95" i="77"/>
  <c r="E91" i="77"/>
  <c r="E87" i="77"/>
  <c r="D90" i="77"/>
  <c r="E81" i="77"/>
  <c r="E82" i="77"/>
  <c r="E90" i="77"/>
  <c r="D96" i="77"/>
  <c r="C78" i="77"/>
  <c r="P80" i="77" s="1"/>
  <c r="Q83" i="77" s="1"/>
  <c r="Q85" i="77" s="1"/>
  <c r="D87" i="77"/>
  <c r="E92" i="77"/>
  <c r="F99" i="77"/>
  <c r="G84" i="77"/>
  <c r="C84" i="77" s="1"/>
  <c r="F91" i="77"/>
  <c r="F96" i="77"/>
  <c r="D80" i="77"/>
  <c r="D84" i="77"/>
  <c r="D83" i="77"/>
  <c r="D91" i="77"/>
  <c r="G97" i="77"/>
  <c r="C97" i="77" s="1"/>
  <c r="F80" i="77"/>
  <c r="Q87" i="77"/>
  <c r="Q88" i="77" s="1"/>
  <c r="R92" i="77"/>
  <c r="G93" i="77"/>
  <c r="C93" i="77" s="1"/>
  <c r="F85" i="77"/>
  <c r="T91" i="77"/>
  <c r="E97" i="77"/>
  <c r="U86" i="77"/>
  <c r="P91" i="77"/>
  <c r="F98" i="77"/>
  <c r="G81" i="77"/>
  <c r="C81" i="77" s="1"/>
  <c r="E93" i="77"/>
  <c r="E95" i="77"/>
  <c r="D86" i="77"/>
  <c r="F92" i="77"/>
  <c r="D98" i="77"/>
  <c r="G85" i="77"/>
  <c r="C85" i="77" s="1"/>
  <c r="E84" i="77"/>
  <c r="F88" i="77"/>
  <c r="D88" i="77"/>
  <c r="F89" i="77"/>
  <c r="D85" i="77"/>
  <c r="D92" i="77"/>
  <c r="E99" i="77"/>
  <c r="F82" i="77"/>
  <c r="D89" i="77"/>
  <c r="D94" i="77"/>
  <c r="F97" i="77"/>
  <c r="S86" i="77"/>
  <c r="T92" i="77"/>
  <c r="R67" i="77"/>
  <c r="P67" i="77"/>
  <c r="P60" i="77"/>
  <c r="U66" i="77"/>
  <c r="P57" i="77"/>
  <c r="P69" i="77"/>
  <c r="U72" i="77" s="1"/>
  <c r="O19" i="77" s="1"/>
  <c r="H22" i="1" s="1"/>
  <c r="I22" i="1" s="1"/>
  <c r="Q64" i="77"/>
  <c r="T69" i="77"/>
  <c r="T67" i="77"/>
  <c r="R69" i="77"/>
  <c r="G83" i="77"/>
  <c r="C83" i="77" s="1"/>
  <c r="U63" i="77"/>
  <c r="U28" i="77" s="1"/>
  <c r="G87" i="77"/>
  <c r="C87" i="77" s="1"/>
  <c r="D93" i="77"/>
  <c r="F94" i="77"/>
  <c r="F84" i="77"/>
  <c r="F90" i="77"/>
  <c r="E96" i="77"/>
  <c r="D81" i="77"/>
  <c r="G88" i="77"/>
  <c r="C88" i="77" s="1"/>
  <c r="E94" i="77"/>
  <c r="O19" i="75"/>
  <c r="H20" i="1" s="1"/>
  <c r="I20" i="1" s="1"/>
  <c r="F25" i="75"/>
  <c r="Q65" i="75"/>
  <c r="U83" i="85"/>
  <c r="U80" i="85"/>
  <c r="C80" i="85"/>
  <c r="C80" i="83"/>
  <c r="U83" i="83"/>
  <c r="U80" i="83"/>
  <c r="G99" i="82"/>
  <c r="C99" i="82" s="1"/>
  <c r="D98" i="82"/>
  <c r="E97" i="82"/>
  <c r="F96" i="82"/>
  <c r="U95" i="82"/>
  <c r="D95" i="82"/>
  <c r="E94" i="82"/>
  <c r="F93" i="82"/>
  <c r="T92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R92" i="82"/>
  <c r="E92" i="82"/>
  <c r="R91" i="82"/>
  <c r="E91" i="82"/>
  <c r="F90" i="82"/>
  <c r="U89" i="82"/>
  <c r="D89" i="82"/>
  <c r="F88" i="82"/>
  <c r="Q87" i="82"/>
  <c r="Q88" i="82" s="1"/>
  <c r="D87" i="82"/>
  <c r="G86" i="82"/>
  <c r="C86" i="82" s="1"/>
  <c r="E85" i="82"/>
  <c r="F84" i="82"/>
  <c r="E83" i="82"/>
  <c r="F82" i="82"/>
  <c r="G81" i="82"/>
  <c r="C81" i="82" s="1"/>
  <c r="F80" i="82"/>
  <c r="C78" i="82"/>
  <c r="P80" i="82" s="1"/>
  <c r="Q83" i="82" s="1"/>
  <c r="Q85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U28" i="82" s="1"/>
  <c r="F97" i="82"/>
  <c r="F89" i="82"/>
  <c r="D88" i="82"/>
  <c r="U86" i="82"/>
  <c r="G85" i="82"/>
  <c r="C85" i="82" s="1"/>
  <c r="D84" i="82"/>
  <c r="D80" i="82"/>
  <c r="G96" i="82"/>
  <c r="C96" i="82" s="1"/>
  <c r="P92" i="82"/>
  <c r="P91" i="82"/>
  <c r="E90" i="82"/>
  <c r="G87" i="82"/>
  <c r="C87" i="82" s="1"/>
  <c r="F86" i="82"/>
  <c r="D85" i="82"/>
  <c r="R63" i="82"/>
  <c r="C80" i="81"/>
  <c r="U83" i="81"/>
  <c r="U80" i="81"/>
  <c r="C80" i="80"/>
  <c r="U83" i="80"/>
  <c r="U80" i="80"/>
  <c r="G99" i="79"/>
  <c r="C99" i="79" s="1"/>
  <c r="D98" i="79"/>
  <c r="E97" i="79"/>
  <c r="F96" i="79"/>
  <c r="D95" i="79"/>
  <c r="E94" i="79"/>
  <c r="F93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F99" i="79"/>
  <c r="G98" i="79"/>
  <c r="C98" i="79" s="1"/>
  <c r="D97" i="79"/>
  <c r="E96" i="79"/>
  <c r="G95" i="79"/>
  <c r="C95" i="79" s="1"/>
  <c r="D94" i="79"/>
  <c r="E93" i="79"/>
  <c r="E92" i="79"/>
  <c r="R91" i="79"/>
  <c r="E91" i="79"/>
  <c r="F90" i="79"/>
  <c r="D89" i="79"/>
  <c r="F88" i="79"/>
  <c r="Q87" i="79"/>
  <c r="D87" i="79"/>
  <c r="G86" i="79"/>
  <c r="C86" i="79" s="1"/>
  <c r="E85" i="79"/>
  <c r="F84" i="79"/>
  <c r="E83" i="79"/>
  <c r="F82" i="79"/>
  <c r="G81" i="79"/>
  <c r="C81" i="79" s="1"/>
  <c r="F80" i="79"/>
  <c r="C78" i="79"/>
  <c r="P80" i="79" s="1"/>
  <c r="Q83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G96" i="79"/>
  <c r="C96" i="79" s="1"/>
  <c r="G93" i="79"/>
  <c r="C93" i="79" s="1"/>
  <c r="F89" i="79"/>
  <c r="D88" i="79"/>
  <c r="G85" i="79"/>
  <c r="C85" i="79" s="1"/>
  <c r="D84" i="79"/>
  <c r="E81" i="79"/>
  <c r="D80" i="79"/>
  <c r="R63" i="79"/>
  <c r="C80" i="78"/>
  <c r="U83" i="78"/>
  <c r="U80" i="78"/>
  <c r="C80" i="75"/>
  <c r="U83" i="75"/>
  <c r="U80" i="75"/>
  <c r="H72" i="3"/>
  <c r="I72" i="3" s="1"/>
  <c r="H68" i="3"/>
  <c r="I68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H66" i="3"/>
  <c r="I66" i="3" s="1"/>
  <c r="J66" i="3" s="1"/>
  <c r="C69" i="3"/>
  <c r="C73" i="3"/>
  <c r="C66" i="3"/>
  <c r="C70" i="3"/>
  <c r="C74" i="3"/>
  <c r="C71" i="3"/>
  <c r="C75" i="3"/>
  <c r="C68" i="3"/>
  <c r="C76" i="3"/>
  <c r="C67" i="3"/>
  <c r="C72" i="3"/>
  <c r="Q65" i="82" l="1"/>
  <c r="F25" i="82"/>
  <c r="O19" i="82"/>
  <c r="H27" i="1" s="1"/>
  <c r="I27" i="1" s="1"/>
  <c r="Q65" i="79"/>
  <c r="P92" i="79"/>
  <c r="U95" i="79" s="1"/>
  <c r="O19" i="79" s="1"/>
  <c r="H24" i="1" s="1"/>
  <c r="I24" i="1" s="1"/>
  <c r="U89" i="79"/>
  <c r="Q88" i="79" s="1"/>
  <c r="T92" i="79"/>
  <c r="R92" i="79"/>
  <c r="Q85" i="78"/>
  <c r="U86" i="78" s="1"/>
  <c r="U28" i="78" s="1"/>
  <c r="F25" i="78" s="1"/>
  <c r="T92" i="76"/>
  <c r="U89" i="76"/>
  <c r="Q88" i="76"/>
  <c r="P92" i="76"/>
  <c r="U95" i="76" s="1"/>
  <c r="Q85" i="76"/>
  <c r="U86" i="76" s="1"/>
  <c r="U28" i="76" s="1"/>
  <c r="F25" i="76" s="1"/>
  <c r="R92" i="76"/>
  <c r="O19" i="76"/>
  <c r="H21" i="1" s="1"/>
  <c r="I21" i="1" s="1"/>
  <c r="Q65" i="76"/>
  <c r="U80" i="76"/>
  <c r="U83" i="76"/>
  <c r="U83" i="77"/>
  <c r="F25" i="77"/>
  <c r="U80" i="77"/>
  <c r="Q65" i="77"/>
  <c r="C80" i="82"/>
  <c r="U83" i="82"/>
  <c r="U80" i="82"/>
  <c r="C80" i="79"/>
  <c r="U83" i="79"/>
  <c r="U80" i="79"/>
  <c r="M38" i="3"/>
  <c r="N38" i="3" s="1"/>
  <c r="J38" i="3" s="1"/>
  <c r="U32" i="3"/>
  <c r="M37" i="3"/>
  <c r="N37" i="3" s="1"/>
  <c r="J37" i="3" s="1"/>
  <c r="G62" i="3" s="1"/>
  <c r="U35" i="3"/>
  <c r="M33" i="3"/>
  <c r="N33" i="3" s="1"/>
  <c r="J33" i="3" s="1"/>
  <c r="M35" i="3"/>
  <c r="N35" i="3" s="1"/>
  <c r="J35" i="3" s="1"/>
  <c r="M39" i="3"/>
  <c r="N39" i="3" s="1"/>
  <c r="J39" i="3" s="1"/>
  <c r="M36" i="3"/>
  <c r="N36" i="3" s="1"/>
  <c r="J36" i="3" s="1"/>
  <c r="D61" i="3" s="1"/>
  <c r="M34" i="3"/>
  <c r="N34" i="3" s="1"/>
  <c r="J34" i="3" s="1"/>
  <c r="M40" i="3"/>
  <c r="N40" i="3" s="1"/>
  <c r="J40" i="3" s="1"/>
  <c r="M32" i="3"/>
  <c r="N32" i="3" s="1"/>
  <c r="J32" i="3" s="1"/>
  <c r="Q85" i="79" l="1"/>
  <c r="U86" i="79" s="1"/>
  <c r="U28" i="79" s="1"/>
  <c r="F25" i="79" s="1"/>
  <c r="Q37" i="3"/>
  <c r="U38" i="3" s="1"/>
  <c r="D60" i="3"/>
  <c r="G60" i="3"/>
  <c r="C60" i="3" s="1"/>
  <c r="F60" i="3"/>
  <c r="E60" i="3"/>
  <c r="F58" i="3"/>
  <c r="D58" i="3"/>
  <c r="G58" i="3"/>
  <c r="D57" i="3"/>
  <c r="G57" i="3"/>
  <c r="E62" i="3"/>
  <c r="F62" i="3"/>
  <c r="D62" i="3"/>
  <c r="E65" i="3"/>
  <c r="G65" i="3"/>
  <c r="F65" i="3"/>
  <c r="D65" i="3"/>
  <c r="U50" i="3"/>
  <c r="P31" i="3" s="1"/>
  <c r="F59" i="3"/>
  <c r="G59" i="3"/>
  <c r="D59" i="3"/>
  <c r="E59" i="3"/>
  <c r="G63" i="3"/>
  <c r="F63" i="3"/>
  <c r="D63" i="3"/>
  <c r="E63" i="3"/>
  <c r="E64" i="3"/>
  <c r="D64" i="3"/>
  <c r="G64" i="3"/>
  <c r="F64" i="3"/>
  <c r="F57" i="3"/>
  <c r="G61" i="3"/>
  <c r="E57" i="3"/>
  <c r="E58" i="3"/>
  <c r="E61" i="3"/>
  <c r="F61" i="3"/>
  <c r="C57" i="3" l="1"/>
  <c r="H67" i="3"/>
  <c r="I67" i="3" s="1"/>
  <c r="J67" i="3" s="1"/>
  <c r="H58" i="3"/>
  <c r="I58" i="3" s="1"/>
  <c r="J58" i="3" s="1"/>
  <c r="H60" i="3"/>
  <c r="I60" i="3" s="1"/>
  <c r="J60" i="3" s="1"/>
  <c r="C58" i="3"/>
  <c r="H57" i="3"/>
  <c r="I57" i="3" s="1"/>
  <c r="J57" i="3" s="1"/>
  <c r="H61" i="3"/>
  <c r="I61" i="3" s="1"/>
  <c r="J61" i="3" s="1"/>
  <c r="C61" i="3"/>
  <c r="U57" i="3"/>
  <c r="H64" i="3"/>
  <c r="I64" i="3" s="1"/>
  <c r="J64" i="3" s="1"/>
  <c r="C64" i="3"/>
  <c r="C59" i="3"/>
  <c r="H59" i="3"/>
  <c r="I59" i="3" s="1"/>
  <c r="J59" i="3" s="1"/>
  <c r="H62" i="3"/>
  <c r="I62" i="3" s="1"/>
  <c r="J62" i="3" s="1"/>
  <c r="C62" i="3"/>
  <c r="C65" i="3"/>
  <c r="H65" i="3"/>
  <c r="I65" i="3" s="1"/>
  <c r="J65" i="3" s="1"/>
  <c r="U60" i="3"/>
  <c r="H63" i="3"/>
  <c r="I63" i="3" s="1"/>
  <c r="J63" i="3" s="1"/>
  <c r="C63" i="3"/>
  <c r="P61" i="3" l="1"/>
  <c r="U69" i="3"/>
  <c r="U75" i="3"/>
  <c r="G93" i="3" l="1"/>
  <c r="C93" i="3" s="1"/>
  <c r="E92" i="3"/>
  <c r="F97" i="3"/>
  <c r="U66" i="3"/>
  <c r="D95" i="3"/>
  <c r="D80" i="3"/>
  <c r="F99" i="3"/>
  <c r="E88" i="3"/>
  <c r="E89" i="3"/>
  <c r="F86" i="3"/>
  <c r="E84" i="3"/>
  <c r="G87" i="3"/>
  <c r="C87" i="3" s="1"/>
  <c r="F94" i="3"/>
  <c r="E81" i="3"/>
  <c r="D91" i="3"/>
  <c r="P57" i="3"/>
  <c r="E85" i="3"/>
  <c r="U63" i="3"/>
  <c r="D82" i="3"/>
  <c r="D83" i="3"/>
  <c r="S86" i="3"/>
  <c r="D88" i="3"/>
  <c r="F89" i="3"/>
  <c r="E95" i="3"/>
  <c r="F90" i="3"/>
  <c r="G86" i="3"/>
  <c r="C86" i="3" s="1"/>
  <c r="F81" i="3"/>
  <c r="D93" i="3"/>
  <c r="E96" i="3"/>
  <c r="F92" i="3"/>
  <c r="D86" i="3"/>
  <c r="G83" i="3"/>
  <c r="C83" i="3" s="1"/>
  <c r="E98" i="3"/>
  <c r="P91" i="3"/>
  <c r="Q87" i="3"/>
  <c r="D94" i="3"/>
  <c r="G95" i="3"/>
  <c r="C95" i="3" s="1"/>
  <c r="C78" i="3"/>
  <c r="P80" i="3" s="1"/>
  <c r="Q83" i="3" s="1"/>
  <c r="G92" i="3"/>
  <c r="C92" i="3" s="1"/>
  <c r="G81" i="3"/>
  <c r="C81" i="3" s="1"/>
  <c r="G94" i="3"/>
  <c r="C94" i="3" s="1"/>
  <c r="G85" i="3"/>
  <c r="C85" i="3" s="1"/>
  <c r="G88" i="3"/>
  <c r="C88" i="3" s="1"/>
  <c r="F91" i="3"/>
  <c r="E86" i="3"/>
  <c r="F83" i="3"/>
  <c r="E87" i="3"/>
  <c r="D97" i="3"/>
  <c r="E80" i="3"/>
  <c r="F82" i="3"/>
  <c r="G98" i="3"/>
  <c r="C98" i="3" s="1"/>
  <c r="R69" i="3"/>
  <c r="T67" i="3"/>
  <c r="F98" i="3"/>
  <c r="E97" i="3"/>
  <c r="G89" i="3"/>
  <c r="C89" i="3" s="1"/>
  <c r="G80" i="3"/>
  <c r="E93" i="3"/>
  <c r="F80" i="3"/>
  <c r="D99" i="3"/>
  <c r="D81" i="3"/>
  <c r="Q64" i="3"/>
  <c r="G90" i="3"/>
  <c r="C90" i="3" s="1"/>
  <c r="D90" i="3"/>
  <c r="T69" i="3"/>
  <c r="D89" i="3"/>
  <c r="P60" i="3"/>
  <c r="F95" i="3"/>
  <c r="G91" i="3"/>
  <c r="C91" i="3" s="1"/>
  <c r="F88" i="3"/>
  <c r="R63" i="3"/>
  <c r="E82" i="3"/>
  <c r="D87" i="3"/>
  <c r="E99" i="3"/>
  <c r="T91" i="3"/>
  <c r="E90" i="3"/>
  <c r="G84" i="3"/>
  <c r="C84" i="3" s="1"/>
  <c r="G99" i="3"/>
  <c r="C99" i="3" s="1"/>
  <c r="G96" i="3"/>
  <c r="C96" i="3" s="1"/>
  <c r="D98" i="3"/>
  <c r="G82" i="3"/>
  <c r="C82" i="3" s="1"/>
  <c r="R91" i="3"/>
  <c r="D92" i="3"/>
  <c r="R67" i="3"/>
  <c r="D96" i="3"/>
  <c r="P69" i="3"/>
  <c r="F93" i="3"/>
  <c r="F96" i="3"/>
  <c r="D84" i="3"/>
  <c r="P67" i="3"/>
  <c r="D85" i="3"/>
  <c r="G97" i="3"/>
  <c r="C97" i="3" s="1"/>
  <c r="F84" i="3"/>
  <c r="E94" i="3"/>
  <c r="F87" i="3"/>
  <c r="E83" i="3"/>
  <c r="E91" i="3"/>
  <c r="F85" i="3"/>
  <c r="U72" i="3" l="1"/>
  <c r="Q65" i="3"/>
  <c r="T92" i="3"/>
  <c r="U89" i="3"/>
  <c r="Q88" i="3" s="1"/>
  <c r="C80" i="3"/>
  <c r="U80" i="3"/>
  <c r="U83" i="3"/>
  <c r="P92" i="3"/>
  <c r="R92" i="3"/>
  <c r="U95" i="3" l="1"/>
  <c r="O19" i="3" s="1"/>
  <c r="Q85" i="3"/>
  <c r="U86" i="3" s="1"/>
  <c r="U28" i="3" s="1"/>
  <c r="F25" i="3" s="1"/>
  <c r="H19" i="1" l="1"/>
  <c r="I19" i="1" s="1"/>
  <c r="K11" i="1" s="1"/>
  <c r="I3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00DCA93-1853-4EF1-8CAE-BCE39B9E50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A8E157A-CAAE-4551-B776-2C266E2A191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BB49CED-C805-4421-A694-F63594067A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DFEDA92-39EF-499D-86C1-A401BB1787CF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78BA49F-3D3E-4167-A227-8149B616C11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6D7ABE8-95BF-4954-BA4E-B2EAB0C09BB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CDE45CF-9345-4AC6-A0D2-1B851F2FF13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9D77DBB-47E1-459B-B534-C85369C24A2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5BC721F-8B1E-4688-A4D3-778E26163A6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6A32DFA-2F97-47F9-90AC-49DCB1C508A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F72B05D4-1127-434A-ACA3-5607BCEC4E0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F89C265-9F0B-49CA-BD2F-5A761BEAB75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8FE44A0-9601-4517-811A-EF0A119EFA4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E4B898-EC4B-4F7F-98E8-CEB994B2689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1B5C3D-F86F-416A-BFBC-F9FAFA2744F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5093AED-67EB-406F-B894-77FA19F8B46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C5977AB-F6E9-4331-A3CA-0CF7DAD544E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FFCF26C-7A91-41BA-9887-D96D0B04B0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DB8A453-4ABF-4B6C-81DA-062AEE6EC3D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D5566F4-CA22-4767-8060-441C389CD4A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9FDB6FD-BD79-4C09-97F8-7B3C414CDCD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1601C6D-3A03-4CA2-9162-82C655C8ACF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2DC1363-461E-4891-9D19-049E435E666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01231CE-33F4-480C-BB42-934C1FB6E72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2EDF2FA-952E-41E2-AFB8-3C74EF41396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9A7E57D-159F-4926-9CF2-97BDF3F84C5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8C7F80E-F01C-4221-96FF-71F8C1050A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87AADC6-294B-4B8F-A75D-D1C67F31806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BB8365-F64C-4D39-8E8F-32B4C5924D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45D8C79-5C33-4ADB-8C7F-3AAFF153624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F7FF904-F366-43D7-AEEF-63BB53DDD5B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6352431-F79F-424A-9EFF-89279473EAC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6A58124-A627-4106-A57C-EA3060A1C25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8A84E6A-0C3F-483A-AC41-0EBB2EB7D17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C64A474-27CF-4E32-8053-978B184E395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D73FCFE-5684-474C-8D10-031B6F538AE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EBE677A-633A-4E38-B05C-13F03C5618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B79EB9E-442B-4CEE-9769-AA1A8D5DE48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8C8BC9E-9037-4407-B2F4-1D09FC1A77E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E54868-9316-4A59-B6FB-026952D4E05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BB8B6B9-6816-4B2A-8FFF-1938A8A7461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E0275E9-E4F9-4EA5-8E83-57842F66244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1046EE1-DD09-43F2-914A-641F75C1DC2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76A9061-B8D7-401D-A00F-BB4EFB8E623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1DA9718-C002-49F7-8BD3-08653E61C87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229520-56F8-4F7E-91D5-A700BCAE0B9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3B3271D-FC83-4E89-8280-949FF1FC45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077DA52-F773-4CA2-A936-C0C3C3601D8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07976D4-7A76-49B7-897D-839B8934CD9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BCDE91-F92E-47E0-A1E9-3846BB0FFEB3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A84FAE5-BA88-474C-BFCE-8BE65A229A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9A2FBE4-7088-4C6E-B50D-F29F673EAAA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7AD5415-F63D-41D4-802B-F522B689E03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A9A7BE8-A6B7-4D37-9A38-011377255AB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AAC00E5-9BB5-4AB8-9D21-EEB79C55BEC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4F691AD-DC44-4A1D-BCA7-4A6E5E5D8EC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E1317AA-CE6D-4BB4-99DC-B5109005C91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9913CCCF-0B0C-4751-8540-DC24CBA3A73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EDAA32C-683E-44D7-92FA-5A9D6604D0D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E60E157-0CDA-4F72-B76B-BBC04DF939B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8C923FE-A227-43D6-9E23-8B90B8BA3C3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D1AF847-ACC3-46F5-85EE-64945B35624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1CA7664-C1AD-4267-A91D-98261B7A676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B63ACB14-DCD1-4E9A-BBE9-3FA3487624C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0E60241-8C29-4F14-B6DA-6BEFD96E2B3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5B10AA5-CB4E-4503-96C8-AEF40B98FFA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95FCB76-4C82-41F0-B18C-7B70AE21927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C4DCE4B-9FD8-4454-8D3F-333CD3C16B5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1AF38B9-5FAB-43C7-A0D0-DA73F79383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422C0CA-050D-430B-9D5E-DCAE3E8CBBB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3856D4A-AF00-493A-8860-92A155E022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E4D8DA4-C5B6-414D-A5A1-56E24FAA100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4F4C7F-49EC-441A-B0A7-344D7CDF4C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3F91EF1-C9E3-4156-8C32-4937BC1047B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CD31D44-BB7D-4B7F-B2FF-3BE3B66DA10C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FACD14-E164-4E56-B301-6603720856E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9F329F1-03ED-4397-A4C8-B9687386F22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7F27C25-646D-4B60-91BD-C03FE4BCF78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DB1F1BD-60D9-40D9-A6F7-8193566886C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D749C6-E2DD-4C24-94FB-02F188BE44D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EDF02D1-980F-41C4-83DE-AF663AA6CD3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14FBC2-3ECC-4EF5-96F1-F320C4EFCE8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E5ACEE5-CAAC-4E8F-98A0-AD3AA9A6998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66110CB-84D4-4602-985C-1B09BB79C74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B6B5A37-61B3-46A5-9B9B-93EEB2D7A675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96CE9E4-EC4D-49E0-8363-9D267A6582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85259AA-FA34-477B-A6A8-962198ADCB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0000AA-080F-4A29-88E5-F132044492F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E15AF46-CCDC-47C8-9279-363DC78777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606A9B0-B0E0-4C7E-A7A2-37AA5B18F8D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EE72D6-727A-4F02-8872-E0B1B07B01C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1E0A6B6-94EB-464C-A3F5-E8761E31B19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DB9EBAD-7C72-4DD5-BAF4-8811891075A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84EC80D-0D47-4F94-B1F3-BE4AB6C3887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3B02B38-344D-4631-BE6A-90F7CB50DD9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FBEE4247-7F35-4ACD-87EA-51C5D289A16B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F606B73-C6B8-4112-A053-44EC54DA978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6C90C6A8-E001-4346-9032-5F0D20FD6E3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1C90C8E-8D69-489F-A2F8-2B95C5B3F85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D9AA7BC-DDF6-46C5-9CD4-EC3A8CF2F16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<sst xmlns="http://schemas.openxmlformats.org/spreadsheetml/2006/main" count="3878" uniqueCount="276">
  <si>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</si>
  <si>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</si>
  <si>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</si>
  <si>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</si>
  <si>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</si>
  <si>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</si>
  <si>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</si>
  <si>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Considera-se excessivamente elevado o valor que supere, em mais de 25%,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</si>
  <si>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</si>
  <si>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</si>
  <si>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75% da média das demais cotações.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</si>
  <si>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</si>
  <si>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</si>
  <si>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</si>
  <si>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</si>
  <si>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</si>
  <si>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</si>
  <si>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</si>
  <si>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</si>
  <si>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</si>
  <si>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</si>
  <si>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</si>
  <si>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</si>
  <si>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</si>
  <si>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</si>
  <si>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</si>
  <si>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</si>
  <si>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</si>
  <si>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</si>
  <si>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</si>
  <si>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</si>
  <si>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</si>
  <si>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</si>
  <si>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</si>
  <si>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</si>
  <si>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</si>
  <si>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</si>
  <si>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Observações e Anotações</t>
  </si>
  <si>
    <t>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</si>
  <si>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</si>
  <si>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</si>
  <si>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</si>
  <si>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</si>
  <si>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</si>
  <si>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</si>
  <si>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</si>
  <si>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</si>
  <si>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</si>
  <si>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</si>
  <si>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</si>
  <si>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</si>
  <si>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</si>
  <si>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</si>
  <si>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</si>
  <si>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</si>
  <si>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</si>
  <si>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</si>
  <si>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</si>
  <si>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</si>
  <si>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</si>
  <si>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</si>
  <si>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</si>
  <si>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</si>
  <si>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</si>
  <si>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</si>
  <si>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</si>
  <si>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</si>
  <si>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</si>
  <si>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</si>
  <si>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</si>
  <si>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</si>
  <si>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</si>
  <si>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</si>
  <si>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</si>
  <si>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</si>
  <si>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</si>
  <si>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</si>
  <si>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</si>
  <si>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</si>
  <si>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</si>
  <si>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</si>
  <si>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</si>
  <si>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</si>
  <si>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</si>
  <si>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</si>
  <si>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</si>
  <si>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</si>
  <si>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</si>
  <si>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</si>
  <si>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</si>
  <si>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</si>
  <si>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</si>
  <si>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</si>
  <si>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</si>
  <si>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</si>
  <si>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</si>
  <si>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</si>
  <si>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Item 1</t>
  </si>
  <si>
    <t>Descrição:</t>
  </si>
  <si>
    <t xml:space="preserve"> </t>
  </si>
  <si>
    <t>Quantidade:</t>
  </si>
  <si>
    <t>Unidade:</t>
  </si>
  <si>
    <t>Preço Unitário Estimado:</t>
  </si>
  <si>
    <t>Método Matemático:</t>
  </si>
  <si>
    <t>Observações / Justificativas: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</si>
  <si>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</si>
  <si>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</si>
  <si>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</si>
  <si>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</si>
  <si>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</si>
  <si>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</si>
  <si>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</si>
  <si>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</si>
  <si>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</si>
  <si>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</si>
  <si>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</si>
  <si>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</si>
  <si>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</si>
  <si>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</si>
  <si>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</si>
  <si>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</si>
  <si>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</si>
  <si>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Média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</si>
  <si>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</si>
  <si>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</si>
  <si>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</si>
  <si>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</si>
  <si>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</si>
  <si>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</si>
  <si>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</si>
  <si>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</si>
  <si>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</si>
  <si>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</si>
  <si>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</si>
  <si>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</si>
  <si>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</si>
  <si>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</si>
  <si>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</si>
  <si>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</si>
  <si>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</si>
  <si>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</si>
  <si>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</si>
  <si>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</si>
  <si>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</si>
  <si>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</si>
  <si>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</si>
  <si>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</si>
  <si>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</si>
  <si>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</si>
  <si>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</si>
  <si>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</si>
  <si>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</si>
  <si>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</si>
  <si>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</si>
  <si>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</si>
  <si>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</si>
  <si>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</si>
  <si>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</si>
  <si>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</si>
  <si>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</si>
  <si>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</si>
  <si>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</si>
  <si>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</si>
  <si>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</si>
  <si>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</si>
  <si>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</si>
  <si>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</si>
  <si>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</si>
  <si>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</si>
  <si>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</si>
  <si>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</si>
  <si>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</si>
  <si>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</si>
  <si>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</si>
  <si>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</si>
  <si>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</si>
  <si>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</si>
  <si>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</si>
  <si>
    <t xml:space="preserve">Parede de gesso acartonado (drywall) com chapa de gesso ST (standart), espessura 115/90mm, inclusive estrutura metálica com guias. Montantes simples a cada 60cm. Para alturas até P.D.=3,50m* </t>
  </si>
  <si>
    <t>m²</t>
  </si>
  <si>
    <t xml:space="preserve"> Parede de gesso acartonado (drywall) com chapa de gesso ST (standart), espessura 115/90mm, inclusive estrutura metálica com guias. Montantes simples a cada 40cm. Para alturas até P.D.=3,85m*</t>
  </si>
  <si>
    <t xml:space="preserve">Parede de gesso acartonado (drywall) com chapa de gesso ST (standart), espessura 115/90mm, inclusive estrutura metálica com guias. Montantes duplos a cada 60cm. Para alturas até P.D.=4,15m* </t>
  </si>
  <si>
    <t xml:space="preserve">Parede de gesso acartonado (drywall) com chapa de gesso ST (standart), espessura 115/90mm, inclusive estrutura metálica com guias. Montantes duplos a cada 40cm. Para alturas até P.D.=4,60m* </t>
  </si>
  <si>
    <t xml:space="preserve">Fundo preparador de paredes </t>
  </si>
  <si>
    <t xml:space="preserve"> Massa corrida à base de resina vinílica (PVA), inclusive preparo</t>
  </si>
  <si>
    <t xml:space="preserve"> Pintura com tinta acrílica de 1ª linha, semibrilho, cor a definir</t>
  </si>
  <si>
    <t xml:space="preserve"> Kit de porta de madeira para pintura, semi-oca (pesada ou superpesada), padrão médio, 82X210CM, espessura DE 3,5CM, ITENS INCLUSOS: dobradiças, montagem e instalação do batente, fechadura com execução do furo - FORNECIMENTO E INSTALAÇÃO.**</t>
  </si>
  <si>
    <t xml:space="preserve">unidade </t>
  </si>
  <si>
    <t xml:space="preserve">Kit de porta de madeira para pintura, semi-oca (pesada ou superpesada), padrão médio, 92X210CM, espessura de 3,5CM, ITENS INCLUSOS: dobradiças, montagem e instalação do batente, fechadura com execução do furo - FORNECIMENTO E INSTALAÇÃO.** </t>
  </si>
  <si>
    <t xml:space="preserve">Lixamento de madeira para aplicação de fundo ou pintura </t>
  </si>
  <si>
    <t xml:space="preserve">Fundo sintético preparador para madeira </t>
  </si>
  <si>
    <t xml:space="preserve">Aplicação de massa a óleo para madeira, para regularização de superfície </t>
  </si>
  <si>
    <t xml:space="preserve">Pintura com tinta de acabamento (pigmentada) esmalte sintético acetinado em madeira, 2 demãos. </t>
  </si>
  <si>
    <t xml:space="preserve">Fornecimento de painel de vidro comum, transparente, 6 mm de espessura, com requadro de perfil de alumínio branco para fixação no gesso acartonado. Cada módulo de vidro não deverá exceder as dimensões de 1,20x1,20m </t>
  </si>
  <si>
    <t xml:space="preserve">Fornecimento de lã de PET (poliéster), espessura 90mm, para isolamento acustico em paredes de drywall </t>
  </si>
  <si>
    <t xml:space="preserve">Rodapé  em poliestireno pintado, cor branca, altura 10cm </t>
  </si>
  <si>
    <t>metro</t>
  </si>
  <si>
    <t xml:space="preserve">Rodateto liso de poliestireno, com acabamento para pintura </t>
  </si>
  <si>
    <t xml:space="preserve">Fornecimento e Instalação de caixa de passagem  4x2 para interruptor embutida em Drywall, tipo dryfix, com acessórios (fixadores eletroduto, olhal de fixação e protetor para o montante)*** </t>
  </si>
  <si>
    <t xml:space="preserve">Fornecimento e Instalação de Eletroduto flexível 3/4" e todos acessórios de montagem e fixação*** </t>
  </si>
  <si>
    <t xml:space="preserve">Desinstalação de divisórias, incluindo porta(s) completa(s) existente(s). </t>
  </si>
  <si>
    <t xml:space="preserve">Taxa de deslocamento para fornecimento e prestação de serviços de instalação e desinstalação para distâncias superiores a 100 km de São Paulo - Capital </t>
  </si>
  <si>
    <t>km</t>
  </si>
  <si>
    <t>PE 08/2024 - PMSão José dos Campos/SP - i7</t>
  </si>
  <si>
    <t>PE 90022/2024 - DP/TO - G3 i24</t>
  </si>
  <si>
    <t>F.I. de Oliveira Amorim</t>
  </si>
  <si>
    <t>COMAF</t>
  </si>
  <si>
    <t>PE 90015/2024 - ME/MG - G2 i9</t>
  </si>
  <si>
    <t>PE 90015/2024 - ME/MG - G2 i8</t>
  </si>
  <si>
    <t>PE 90009/2024 - MS/PA - i61</t>
  </si>
  <si>
    <t>PE 02/2024 - PMGuapimirim/RJ - i3</t>
  </si>
  <si>
    <t>PE 12/2025 - PMImbé/RS - ARP 21/2025 - i12</t>
  </si>
  <si>
    <t>PE 34/2024 - PMJaboticabal/SP - ARP 215/2024 - i7</t>
  </si>
  <si>
    <t>Relatório 401 - PE 302/2024 - PMConceição do Coite/BA - i1</t>
  </si>
  <si>
    <t>PE 40/2024 - PMPiumhi/MG - i22</t>
  </si>
  <si>
    <t>PE 23/2024 - PMPacaembu/SP - Lote 13</t>
  </si>
  <si>
    <t>Painel de Preços - Diversos</t>
  </si>
  <si>
    <t>PE 34/2024 - PMJaboticabal/SP - ARP 217/2024 - i15</t>
  </si>
  <si>
    <t>Relatório 3 - PE 90073/2024 - PMMogi Mirim/SP - i43</t>
  </si>
  <si>
    <t>PE 40/2024 - PMPiumhi/MG - i42</t>
  </si>
  <si>
    <t>PE 23/2024 - PMPacaembu/SP - Lote 23</t>
  </si>
  <si>
    <t>PE 12/2025 - PMImbé/RS - ARP 21/2025 - i33</t>
  </si>
  <si>
    <t>PE 34/2024 - PMJaboticabal/SP - ARP 216/2024 - i28</t>
  </si>
  <si>
    <t>PE 90022/2024 - DP/TO - G3 i42</t>
  </si>
  <si>
    <t>PE 40/2024 - PMPiumhi/MG - i81</t>
  </si>
  <si>
    <t>PE 23/2024 - PMPacaembu/SP - Lote 40</t>
  </si>
  <si>
    <t>PE 08/2024 - PMSão José dos Campos/SP - i3</t>
  </si>
  <si>
    <t>PE 90016/2024 - MD/GO - i61</t>
  </si>
  <si>
    <t>PE 51/2024 - PMOlímpia/SP - i84</t>
  </si>
  <si>
    <t>PE 90016/2024 - MD/GO - i60</t>
  </si>
  <si>
    <t>PE 51/2024 - PMOlímpia/SP - i85</t>
  </si>
  <si>
    <t>PE 90008/2024 - MD/PE - G5 i197</t>
  </si>
  <si>
    <t>PE 08/2025 - PMMonte Alegre dos Campos/RS - i16</t>
  </si>
  <si>
    <t>PE 90025/2024 - MD/PE - G2 i14</t>
  </si>
  <si>
    <t>PE 12/2025 - PMImbé/RS - ARP 21/2025 - i26</t>
  </si>
  <si>
    <t>PE 90031/2024 - PMCastanhal/PA - i17</t>
  </si>
  <si>
    <t>PE 12/2025 - PMImbé/RS - ARP 21/2025 - i16</t>
  </si>
  <si>
    <t>Relatório 403 - PE 90005/2024 - MD/RJ - i424</t>
  </si>
  <si>
    <t>PE 12/2025 - PMImbé/RS - ARP 21/2025 - i36</t>
  </si>
  <si>
    <t>PE 34/2024 - PMJaboticabal/SP - ARP 216/2024 - i32</t>
  </si>
  <si>
    <t>PE 40/2024 - PMPiumhi/MG - i86</t>
  </si>
  <si>
    <t>PE 23/2024 - PMPacaembu/SP - Lote 45</t>
  </si>
  <si>
    <t>Relatório 405 - PE 90006/2024 - ME/RJ - i27</t>
  </si>
  <si>
    <t>PE 09/2025 - PMAripuanã/MT - i73510</t>
  </si>
  <si>
    <t>PE 90022/2024 - DP/TO - i57</t>
  </si>
  <si>
    <t>PE 90005/2024 - MT/DF - i15</t>
  </si>
  <si>
    <t>PE 90003/2024 - MJ/DF - i23</t>
  </si>
  <si>
    <t>DL 90059/2023 - PMCampinas/SP - i6</t>
  </si>
  <si>
    <t>PE 08/2024 - PMSão José dos Campos/SP - i10</t>
  </si>
  <si>
    <t>PCE 147/2024 - PMMassaranduba/SC - i9</t>
  </si>
  <si>
    <t>PE 90005/2024 - MD/RJ - G12 i487</t>
  </si>
  <si>
    <t>PE 19/2024 - PMMairiporã/SP - ARP 129/2024 - Lote12 i12</t>
  </si>
  <si>
    <t>F.I.de Oliveira Amorim</t>
  </si>
  <si>
    <t>PE 90015/2024 - MD/BA - G1-i5</t>
  </si>
  <si>
    <t>PE 26/2024 - PMVila Velha/ES - i18</t>
  </si>
  <si>
    <t>PE 90016/2024 - MD/GO - i22</t>
  </si>
  <si>
    <t>Relatório 411 - 1) PE 71/2024 - PMSão Sebastião do Anta/MG - i284</t>
  </si>
  <si>
    <t>Relatório 411 - 2) PE 249/2024 - PMMonte Santo de Minas/MG - i61</t>
  </si>
  <si>
    <t>Relatório 411 - 3) PE 51/2024 - PMUrutao/GO - i88</t>
  </si>
  <si>
    <t>PE 08/2024 - PMSão José dos Campos/SP - i14</t>
  </si>
  <si>
    <t>PE 90022/2024 - DP/TO - i38</t>
  </si>
  <si>
    <t>PE 32/2024 - PMMariliária/MG - L2i17</t>
  </si>
  <si>
    <t>PE 31/2024 - PMCampo Verde/MT - i4078752</t>
  </si>
  <si>
    <t>PE 90009/2024 - MD/MG - i3</t>
  </si>
  <si>
    <t>PE 90036/2024 - ME/MG - i9</t>
  </si>
  <si>
    <t>PE 294/2024 - Pol.Mil.Santa Catarina/SC - i1</t>
  </si>
  <si>
    <t>PE 41/2024 - PMLagoa da Prata/MG - Lote2</t>
  </si>
  <si>
    <t>DL 11/2025 - FUMPOF/SC - i2</t>
  </si>
  <si>
    <t>A amostra final apresenta Coeficiente de Variação de 37,4% razão pela qual optamos por utilizar a Mediana.</t>
  </si>
  <si>
    <t>Massae Sugo (Coleta de Cotações e Análise Crítica)</t>
  </si>
  <si>
    <t>Helder Guimarães (Coleta de Cotações)</t>
  </si>
  <si>
    <t>Sidney David Barbosa Barrack (Coleta de Cotações)</t>
  </si>
  <si>
    <t>A análise crítica aplicada nesta Pesquisa de Preços considerou inconsistentes os valores que na amostra inicial, se mostraram excessivamente elevados. Demais disso, seguiu-se a metodologia apresentada no Manual de Orientação - Pesquisa de Preços, do Supremo Tribunal de Justiça para a identificação de valores inexequíveis ou excessivamente elevados, inclusive na escolha do método matemático aplicado.</t>
  </si>
  <si>
    <t>linha 4) Tendo em vista que não localizamos outras contratações pelo sistema de registro de preços, utilizamos a dispensa de licitação para compor a estimativa de preços para ter no mínimo 3 valores válidos.</t>
  </si>
  <si>
    <t>PE 90008/2024 - MD/PE - G1 i8</t>
  </si>
  <si>
    <t>Certidão SUAI (11876361)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</si>
</sst>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(&quot;R$&quot;\ * #,##0.00_);_(&quot;R$&quot;\ * \(#,##0.00\);_(&quot;R$&quot;\ * &quot;-&quot;??_);_(@_)"/>
    <numFmt numFmtId="165" formatCode="&quot;R$&quot;#,##0.00"/>
    <numFmt numFmtId="166" formatCode="&quot;R$&quot;\ #,##0.00"/>
    <numFmt numFmtId="167" formatCode="0.0%"/>
    <numFmt numFmtId="168" formatCode="&quot;R$&quot;\ #,##0.0000"/>
    <numFmt numFmtId="169" formatCode="&quot;R$&quot;\ #,##0.00_);\(&quot;R$&quot;#,##0.0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3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4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7" fontId="0" fillId="2" borderId="0" xfId="2" applyNumberFormat="1" applyFont="1" applyFill="1" applyBorder="1" applyAlignment="1" applyProtection="1">
      <alignment wrapText="1"/>
    </xf>
    <xf numFmtId="165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0" fillId="2" borderId="0" xfId="1" applyFont="1" applyFill="1" applyBorder="1" applyAlignment="1" applyProtection="1">
      <alignment horizontal="center" vertical="center"/>
    </xf>
    <xf numFmtId="165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6" fontId="0" fillId="2" borderId="18" xfId="1" applyNumberFormat="1" applyFont="1" applyFill="1" applyBorder="1" applyAlignment="1" applyProtection="1">
      <alignment horizontal="center" vertical="center"/>
    </xf>
    <xf numFmtId="166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6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7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69" fontId="0" fillId="4" borderId="29" xfId="1" applyNumberFormat="1" applyFont="1" applyFill="1" applyBorder="1" applyAlignment="1" applyProtection="1">
      <alignment horizontal="center" vertical="center"/>
      <protection locked="0"/>
    </xf>
    <xf numFmtId="169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4" fontId="0" fillId="2" borderId="25" xfId="1" applyFont="1" applyFill="1" applyBorder="1" applyAlignment="1" applyProtection="1">
      <alignment horizontal="center"/>
    </xf>
    <xf numFmtId="164" fontId="0" fillId="2" borderId="40" xfId="1" applyFont="1" applyFill="1" applyBorder="1" applyAlignment="1" applyProtection="1">
      <alignment horizontal="center"/>
    </xf>
    <xf numFmtId="164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6" fontId="0" fillId="2" borderId="37" xfId="1" applyNumberFormat="1" applyFont="1" applyFill="1" applyBorder="1" applyAlignment="1" applyProtection="1">
      <alignment horizontal="center" vertical="center" wrapText="1"/>
    </xf>
    <xf numFmtId="166" fontId="0" fillId="2" borderId="25" xfId="1" applyNumberFormat="1" applyFont="1" applyFill="1" applyBorder="1" applyAlignment="1" applyProtection="1">
      <alignment horizontal="center" vertical="center" wrapText="1"/>
    </xf>
    <xf numFmtId="166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5" fontId="11" fillId="2" borderId="0" xfId="0" applyNumberFormat="1" applyFont="1" applyFill="1" applyAlignment="1">
      <alignment horizontal="center" vertical="center"/>
    </xf>
    <xf numFmtId="165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6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44" fontId="0" fillId="2" borderId="0" xfId="0" applyNumberFormat="1" applyFill="1" applyAlignment="1">
      <alignment vertical="center" wrapText="1"/>
    </xf>
    <xf numFmtId="164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69" fontId="0" fillId="2" borderId="37" xfId="2" applyNumberFormat="1" applyFont="1" applyFill="1" applyBorder="1" applyAlignment="1" applyProtection="1">
      <alignment horizontal="center" vertical="center"/>
    </xf>
    <xf numFmtId="169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69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69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4" fontId="27" fillId="2" borderId="23" xfId="1" applyFont="1" applyFill="1" applyBorder="1" applyAlignment="1" applyProtection="1">
      <alignment horizontal="center" vertical="center"/>
      <protection hidden="1"/>
    </xf>
    <xf numFmtId="164" fontId="27" fillId="2" borderId="18" xfId="1" applyFont="1" applyFill="1" applyBorder="1" applyAlignment="1" applyProtection="1">
      <alignment horizontal="center" vertical="center"/>
      <protection hidden="1"/>
    </xf>
    <xf numFmtId="164" fontId="27" fillId="2" borderId="22" xfId="1" applyFont="1" applyFill="1" applyBorder="1" applyAlignment="1" applyProtection="1">
      <alignment horizontal="center" vertical="center"/>
      <protection hidden="1"/>
    </xf>
    <xf numFmtId="169" fontId="0" fillId="2" borderId="32" xfId="1" applyNumberFormat="1" applyFont="1" applyFill="1" applyBorder="1" applyAlignment="1" applyProtection="1">
      <alignment horizontal="center" vertical="center"/>
    </xf>
    <xf numFmtId="169" fontId="0" fillId="2" borderId="25" xfId="1" applyNumberFormat="1" applyFont="1" applyFill="1" applyBorder="1" applyAlignment="1" applyProtection="1">
      <alignment horizontal="center" vertical="center"/>
    </xf>
    <xf numFmtId="169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6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8" fontId="17" fillId="2" borderId="19" xfId="0" applyNumberFormat="1" applyFont="1" applyFill="1" applyBorder="1" applyAlignment="1">
      <alignment vertical="center"/>
    </xf>
    <xf numFmtId="164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4" fontId="0" fillId="2" borderId="29" xfId="1" applyFont="1" applyFill="1" applyBorder="1" applyAlignment="1" applyProtection="1">
      <alignment horizontal="center" vertical="center"/>
    </xf>
    <xf numFmtId="164" fontId="0" fillId="2" borderId="6" xfId="1" applyFont="1" applyFill="1" applyBorder="1" applyAlignment="1" applyProtection="1">
      <alignment horizontal="center" vertical="center"/>
    </xf>
    <xf numFmtId="164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0" fillId="2" borderId="29" xfId="1" applyFont="1" applyFill="1" applyBorder="1" applyAlignment="1" applyProtection="1">
      <alignment horizontal="center" vertical="center" wrapText="1"/>
    </xf>
    <xf numFmtId="164" fontId="0" fillId="2" borderId="6" xfId="1" applyFont="1" applyFill="1" applyBorder="1" applyAlignment="1" applyProtection="1">
      <alignment horizontal="center" vertical="center" wrapText="1"/>
    </xf>
    <xf numFmtId="164" fontId="0" fillId="2" borderId="36" xfId="1" applyFont="1" applyFill="1" applyBorder="1" applyAlignment="1" applyProtection="1">
      <alignment horizontal="center" vertical="center" wrapText="1"/>
    </xf>
    <xf numFmtId="9" fontId="27" fillId="2" borderId="9" xfId="2" applyFont="1" applyFill="1" applyBorder="1" applyAlignment="1" applyProtection="1">
      <alignment horizontal="center" vertical="center"/>
      <protection hidden="1"/>
    </xf>
    <xf numFmtId="9" fontId="27" fillId="2" borderId="6" xfId="2" applyFont="1" applyFill="1" applyBorder="1" applyAlignment="1" applyProtection="1">
      <alignment horizontal="center" vertical="center"/>
      <protection hidden="1"/>
    </xf>
    <xf numFmtId="9" fontId="27" fillId="2" borderId="7" xfId="2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6" fontId="11" fillId="0" borderId="14" xfId="0" applyNumberFormat="1" applyFont="1" applyBorder="1" applyAlignment="1">
      <alignment horizontal="center" vertical="center"/>
    </xf>
    <xf numFmtId="166" fontId="11" fillId="0" borderId="2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1" fillId="0" borderId="19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166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2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7" fontId="0" fillId="2" borderId="0" xfId="2" applyNumberFormat="1" applyFont="1" applyFill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166" fontId="28" fillId="2" borderId="17" xfId="0" applyNumberFormat="1" applyFont="1" applyFill="1" applyBorder="1" applyAlignment="1">
      <alignment horizontal="center" vertical="center"/>
    </xf>
    <xf numFmtId="166" fontId="28" fillId="2" borderId="13" xfId="0" applyNumberFormat="1" applyFont="1" applyFill="1" applyBorder="1" applyAlignment="1">
      <alignment horizontal="center" vertical="center"/>
    </xf>
    <xf numFmtId="166" fontId="28" fillId="2" borderId="18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7" fontId="8" fillId="2" borderId="0" xfId="2" applyNumberFormat="1" applyFont="1" applyFill="1" applyBorder="1" applyAlignment="1" applyProtection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  <xf numFmtId="3" fontId="3" fillId="4" borderId="17" xfId="0" applyNumberFormat="1" applyFont="1" applyFill="1" applyBorder="1" applyAlignment="1" applyProtection="1">
      <alignment horizontal="center" vertical="center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4265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380CDA-7DB9-498F-BEE3-1B8CB5320023}" name="Tabela113" displayName="Tabela113" ref="D18:I68" totalsRowShown="0" headerRowDxfId="4264" dataDxfId="4262" headerRowBorderDxfId="4263" tableBorderDxfId="4261" totalsRowBorderDxfId="4260">
  <tableColumns count="6">
    <tableColumn id="1" xr3:uid="{36932AC9-1F91-4D43-8CEC-EB90A8FA33E5}" name="Item" dataDxfId="4259"/>
    <tableColumn id="2" xr3:uid="{753DC870-91F6-4742-8F14-F09BA7FB83F8}" name="Descrição" dataDxfId="4258">
      <calculatedColumnFormula>'Item 1'!$C$16</calculatedColumnFormula>
    </tableColumn>
    <tableColumn id="4" xr3:uid="{2B7C2BC6-2EBC-4CBC-8174-45B03D51DF7F}" name="Unidade" dataDxfId="4257">
      <calculatedColumnFormula>'Item 1'!$F$19</calculatedColumnFormula>
    </tableColumn>
    <tableColumn id="3" xr3:uid="{0EA92C1D-22F5-44E6-8D36-1B8CBC20084E}" name="Quantidade" dataDxfId="4256">
      <calculatedColumnFormula>'Item 1'!$C$19</calculatedColumnFormula>
    </tableColumn>
    <tableColumn id="5" xr3:uid="{C2D595D7-4CB3-4E81-AC9C-4D2FEBCAA163}" name="Preço Unitário" dataDxfId="4255" dataCellStyle="Moeda">
      <calculatedColumnFormula>'Item 1'!$O$19</calculatedColumnFormula>
    </tableColumn>
    <tableColumn id="6" xr3:uid="{72E282F9-985D-4BC5-A2B2-81B07211FCB6}" name="Valor Total" dataDxfId="4254" dataCellStyle="Moeda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C00FA0-383F-45C0-B25B-7D0F5F3C56BA}" name="Tabela8" displayName="Tabela8" ref="C11:C14" totalsRowShown="0" headerRowDxfId="4253" dataDxfId="4252" tableBorderDxfId="4251">
  <autoFilter ref="C11:C14" xr:uid="{2736D0E1-F55E-408F-B611-392816E59601}"/>
  <tableColumns count="1">
    <tableColumn id="1" xr3:uid="{EFCB9A0F-53D6-483A-BE55-194A04B61988}" name="Métodos Matemáticos" dataDxfId="425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9CF204-73B9-4C8C-A3A3-A83E73B2EEA5}" name="Tabela1" displayName="Tabela1" ref="C31:N51" totalsRowShown="0" headerRowDxfId="4249" dataDxfId="4247" headerRowBorderDxfId="4248" tableBorderDxfId="4246" totalsRowBorderDxfId="4245">
  <sortState xmlns:xlrd2="http://schemas.microsoft.com/office/spreadsheetml/2017/richdata2" ref="C32:I51">
    <sortCondition ref="C31:C51"/>
  </sortState>
  <tableColumns count="12">
    <tableColumn id="1" xr3:uid="{7E45508E-4A78-4D51-B069-C833FD31C86D}" name="#" dataDxfId="4244"/>
    <tableColumn id="2" xr3:uid="{D7F67426-BB46-40E5-9709-DE16CEC91E76}" name="Fonte" dataDxfId="4243"/>
    <tableColumn id="3" xr3:uid="{E35C80E6-635F-4486-B276-8EA7557673A8}" name="Órgão Comprador / Fornecedor" dataDxfId="4242"/>
    <tableColumn id="4" xr3:uid="{6DDEBA48-FC30-455E-8BD3-7748FC8D6ECD}" name="Doc." dataDxfId="4241"/>
    <tableColumn id="5" xr3:uid="{A538DCFE-D3F0-4B3E-A807-5E1B2465F2CA}" name="Preço Unitário" dataDxfId="4240" dataCellStyle="Moeda"/>
    <tableColumn id="10" xr3:uid="{8766C86E-970A-4348-BCB4-54F469757298}" name="Início Validade (IN 65/2021)" dataDxfId="4239"/>
    <tableColumn id="9" xr3:uid="{53E23D79-5FEA-4D9B-BE27-C190725097A4}" name="Válida até:" dataDxfId="4238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2A385756-CC53-4784-944B-29F3577CB634}" name="!" dataDxfId="4237" dataCellStyle="Moeda">
      <calculatedColumnFormula>IF($C$25=Aux!$E$13,"#",IF(COUNT(Tabela1[Preço Unitário])&lt;3,"#",IF(Tabela1[[#This Row],[Preço Unitário]]="","#",IF(Tabela1[[#This Row],[%]]&lt;=1.25,"C","!"))))</calculatedColumnFormula>
    </tableColumn>
    <tableColumn id="11" xr3:uid="{250C5CC8-AF2D-40A4-A885-382ACFE47A25}" name="Índice de Atualização em %" dataDxfId="4236" dataCellStyle="Moeda"/>
    <tableColumn id="12" xr3:uid="{B41B0688-CE73-40B0-9878-64D1478DEDA5}" name="Preço Unitário Atualizado" dataDxfId="4235" dataCellStyle="Porcentagem">
      <calculatedColumnFormula>IF(Tabela1[[#This Row],[Preço Unitário]]="","",Tabela1[[#This Row],[Preço Unitário]]*(1+Tabela1[[#This Row],[Índice de Atualização em %]]))</calculatedColumnFormula>
    </tableColumn>
    <tableColumn id="7" xr3:uid="{5C81B6E5-D9F8-40C2-A579-AE9E2E48A102}" name="Média dos Demais" dataDxfId="4234" dataCellStyle="Moeda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78247BEF-F6BA-464B-81AC-5106FD1C4A3C}" name="%" dataDxfId="4233" dataCellStyle="Porcentagem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BF3F83-9570-4592-949C-4BCB58AAA642}" name="Tabela19" displayName="Tabela19" ref="C56:J76" totalsRowShown="0" headerRowDxfId="4232" dataDxfId="4230" headerRowBorderDxfId="4231" tableBorderDxfId="4229">
  <sortState xmlns:xlrd2="http://schemas.microsoft.com/office/spreadsheetml/2017/richdata2" ref="C57:G76">
    <sortCondition ref="G56:G76"/>
  </sortState>
  <tableColumns count="8">
    <tableColumn id="1" xr3:uid="{20CA997C-6B58-43AB-A7B9-0F7D7907D65D}" name="#" dataDxfId="4228">
      <calculatedColumnFormula>IF(Tabela19[[#This Row],[Preço Unitário Atualizado]]="","",C32)</calculatedColumnFormula>
    </tableColumn>
    <tableColumn id="2" xr3:uid="{7ACEAA55-6159-4AEC-B999-DDC561C1FB28}" name="Fonte" dataDxfId="4227">
      <calculatedColumnFormula>IF($U$44="Não","",IF($J32="C",IF(ISBLANK($D32),"",$D32),""))</calculatedColumnFormula>
    </tableColumn>
    <tableColumn id="3" xr3:uid="{C1817B05-28BD-4C3C-AC5E-F2BFC354B3B3}" name="Órgão Comprador / Fornecedor" dataDxfId="4226">
      <calculatedColumnFormula>IF($U$44="Não","",IF($J32="C",IF(ISBLANK($E32),"",$E32),""))</calculatedColumnFormula>
    </tableColumn>
    <tableColumn id="4" xr3:uid="{923B8BFA-3719-457F-90AC-7799887DA70A}" name="Doc." dataDxfId="4225">
      <calculatedColumnFormula>IF($U$44="Não","",IF($J32="C",IF(ISBLANK($F32),"",$F32),""))</calculatedColumnFormula>
    </tableColumn>
    <tableColumn id="5" xr3:uid="{DB3E23A0-BEDF-4CD8-9303-A1F7C80D8FFC}" name="Preço Unitário Atualizado" dataDxfId="4224" dataCellStyle="Moeda">
      <calculatedColumnFormula>IF($U$44="Não","",IF($J32="C",G32*(1+K32),""))</calculatedColumnFormula>
    </tableColumn>
    <tableColumn id="7" xr3:uid="{CF4D5366-491D-4CAA-A8DB-0102E6B96A2D}" name="Média dos Demais" dataDxfId="4223" dataCellStyle="Moeda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D4EE6382-F1A1-4F84-A43A-AD9D0DFDB67A}" name="%" dataDxfId="4222" dataCellStyle="Porcentagem">
      <calculatedColumnFormula>IF(Tabela19[[#This Row],[Média dos Demais]]="","",Tabela19[[#This Row],[Preço Unitário Atualizado]]/Tabela19[[#This Row],[Média dos Demais]])</calculatedColumnFormula>
    </tableColumn>
    <tableColumn id="6" xr3:uid="{6C8E556E-B161-4FEE-9EE3-957A387FAB17}" name="!" dataDxfId="4221" dataCellStyle="Moeda">
      <calculatedColumnFormula>IF($C$25=Aux!$E$13,"#",IF(Tabela19[[#This Row],[Preço Unitário Atualizado]]="","#",IF(OR(Tabela19[[#This Row],[Fonte]]=Aux!$C$5,Tabela19[[#This Row],[Fonte]]=Aux!$C$6),"C",IF(Tabela19[[#This Row],[%]]&gt;=0.75,"C","!"))))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B7A846-4D2B-4536-B947-E48E571E4A6C}" name="Tabela1912" displayName="Tabela1912" ref="C79:G99" totalsRowShown="0" headerRowDxfId="4220" dataDxfId="4218" headerRowBorderDxfId="4219" tableBorderDxfId="4217">
  <sortState xmlns:xlrd2="http://schemas.microsoft.com/office/spreadsheetml/2017/richdata2" ref="C79:G98">
    <sortCondition ref="G31:G51"/>
  </sortState>
  <tableColumns count="5">
    <tableColumn id="1" xr3:uid="{39A7D747-9595-4FDD-B6A8-23C60BCE1A52}" name="#" dataDxfId="4216">
      <calculatedColumnFormula>IF(Tabela1912[[#This Row],[Preço Unitário Atualizado]]="","",C32)</calculatedColumnFormula>
    </tableColumn>
    <tableColumn id="2" xr3:uid="{9788DBC1-E0DE-4239-9C85-1C0C9248074B}" name="Fonte" dataDxfId="4215">
      <calculatedColumnFormula>IF($U$69,IF($J57="C",IF(ISBLANK($D57),"",$D57),""),"")</calculatedColumnFormula>
    </tableColumn>
    <tableColumn id="3" xr3:uid="{C3578050-0A53-4700-A1E7-A9E948ACD66F}" name="Órgão Comprador / Fornecedor" dataDxfId="4214">
      <calculatedColumnFormula>IF($U$69,IF($J57="C",IF(ISBLANK($E57),"",$E57),""),"")</calculatedColumnFormula>
    </tableColumn>
    <tableColumn id="4" xr3:uid="{6212662E-4159-4476-AA52-3A67C86888C3}" name="Doc." dataDxfId="4213">
      <calculatedColumnFormula>IF($U$69,IF($J57="C",IF(ISBLANK($F57),"",$F57),""),"")</calculatedColumnFormula>
    </tableColumn>
    <tableColumn id="5" xr3:uid="{260DCE86-42AD-4C44-A452-129B41557666}" name="Preço Unitário Atualizado" dataDxfId="421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EF2DE0-1C5B-42E2-BE2F-9854CFFCFC29}" name="Tabela16" displayName="Tabela16" ref="C31:N51" totalsRowShown="0" headerRowDxfId="4164" dataDxfId="4162" headerRowBorderDxfId="4163" tableBorderDxfId="4161" totalsRowBorderDxfId="4160">
  <sortState xmlns:xlrd2="http://schemas.microsoft.com/office/spreadsheetml/2017/richdata2" ref="C32:I51">
    <sortCondition ref="C31:C51"/>
  </sortState>
  <tableColumns count="12">
    <tableColumn id="1" xr3:uid="{7E2F11CA-A323-49DB-8E90-C9FE03FE3955}" name="#" dataDxfId="4159"/>
    <tableColumn id="2" xr3:uid="{D4230D2A-9266-424A-9416-27CF6FF49434}" name="Fonte" dataDxfId="4158"/>
    <tableColumn id="3" xr3:uid="{6ADFD780-A5C3-454D-84E1-0C8007067DE3}" name="Órgão Comprador / Fornecedor" dataDxfId="4157"/>
    <tableColumn id="4" xr3:uid="{1F48E6DB-52AD-4C16-94FE-5C45C3F42449}" name="Doc." dataDxfId="4156"/>
    <tableColumn id="5" xr3:uid="{CAB52461-F83F-42EA-B4D0-8E6EC7DAE5DB}" name="Preço Unitário" dataDxfId="4155" dataCellStyle="Moeda"/>
    <tableColumn id="10" xr3:uid="{5A2B0E86-7B62-4C86-B361-FBDE4F75A7A9}" name="Início Validade (IN 65/2021)" dataDxfId="4154"/>
    <tableColumn id="9" xr3:uid="{95FA5E0E-3A1D-46E6-8E41-F5E298322066}" name="Válida até:" dataDxfId="4153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xr3:uid="{AFFE30CD-D61C-44B3-92D6-F4BDB3375440}" name="!" dataDxfId="4152" dataCellStyle="Moeda">
      <calculatedColumnFormula>IF($C$25=Aux!$E$13,"#",IF(COUNT(Tabela16[Preço Unitário])&lt;3,"#",IF(Tabela16[[#This Row],[Preço Unitário]]="","#",IF(Tabela16[[#This Row],[%]]&lt;=1.25,"C","!"))))</calculatedColumnFormula>
    </tableColumn>
    <tableColumn id="11" xr3:uid="{8BA4D240-026B-4DC7-9C99-86D3333014D1}" name="Índice de Atualização em %" dataDxfId="4151" dataCellStyle="Moeda"/>
    <tableColumn id="12" xr3:uid="{1B80BC5D-8ED9-443C-BEA5-6677C4FC0FB4}" name="Preço Unitário Atualizado" dataDxfId="4150" dataCellStyle="Porcentagem">
      <calculatedColumnFormula>IF(Tabela16[[#This Row],[Preço Unitário]]="","",Tabela16[[#This Row],[Preço Unitário]]*(1+Tabela16[[#This Row],[Índice de Atualização em %]]))</calculatedColumnFormula>
    </tableColumn>
    <tableColumn id="7" xr3:uid="{7E83AF0A-CC76-4CF7-BF79-C32562B3E39E}" name="Média dos Demais" dataDxfId="4149" dataCellStyle="Moeda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xr3:uid="{B8AF22FC-A73D-41E8-BA8B-25F1C716F720}" name="%" dataDxfId="4148" dataCellStyle="Porcentagem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E79D1D6-D6A9-4C79-B876-43CFCEFA2B2A}" name="Tabela197" displayName="Tabela197" ref="C56:J76" totalsRowShown="0" headerRowDxfId="4147" dataDxfId="4145" headerRowBorderDxfId="4146" tableBorderDxfId="4144">
  <sortState xmlns:xlrd2="http://schemas.microsoft.com/office/spreadsheetml/2017/richdata2" ref="C57:G76">
    <sortCondition ref="G56:G76"/>
  </sortState>
  <tableColumns count="8">
    <tableColumn id="1" xr3:uid="{670B01DB-2D42-4118-BC44-1118EF4A28C7}" name="#" dataDxfId="4143">
      <calculatedColumnFormula>IF(Tabela197[[#This Row],[Preço Unitário Atualizado]]="","",C32)</calculatedColumnFormula>
    </tableColumn>
    <tableColumn id="2" xr3:uid="{948B1FBF-7D66-466D-B368-88BCE93ADF97}" name="Fonte" dataDxfId="4142">
      <calculatedColumnFormula>IF($U$44="Não","",IF($J32="C",IF(ISBLANK($D32),"",$D32),""))</calculatedColumnFormula>
    </tableColumn>
    <tableColumn id="3" xr3:uid="{F69E9C16-19BC-4257-B2F3-D50987993181}" name="Órgão Comprador / Fornecedor" dataDxfId="4141">
      <calculatedColumnFormula>IF($U$44="Não","",IF($J32="C",IF(ISBLANK($E32),"",$E32),""))</calculatedColumnFormula>
    </tableColumn>
    <tableColumn id="4" xr3:uid="{DC919D7D-10B0-48A5-9FE7-BBC122DD3488}" name="Doc." dataDxfId="4140">
      <calculatedColumnFormula>IF($U$44="Não","",IF($J32="C",IF(ISBLANK($F32),"",$F32),""))</calculatedColumnFormula>
    </tableColumn>
    <tableColumn id="5" xr3:uid="{4EAAE75B-DF14-4584-B7B9-5FC63C8B2DE1}" name="Preço Unitário Atualizado" dataDxfId="4139" dataCellStyle="Moeda">
      <calculatedColumnFormula>IF($U$44="Não","",IF($J32="C",G32*(1+K32),""))</calculatedColumnFormula>
    </tableColumn>
    <tableColumn id="7" xr3:uid="{9400A15A-D733-4472-9D56-F5BB1241966D}" name="Média dos Demais" dataDxfId="4138" dataCellStyle="Moeda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xr3:uid="{F11B912B-ABB1-4623-9C4E-500F9457E9EF}" name="%" dataDxfId="4137" dataCellStyle="Porcentagem">
      <calculatedColumnFormula>IF(Tabela197[[#This Row],[Média dos Demais]]="","",Tabela197[[#This Row],[Preço Unitário Atualizado]]/Tabela197[[#This Row],[Média dos Demais]])</calculatedColumnFormula>
    </tableColumn>
    <tableColumn id="6" xr3:uid="{EAF7A0DA-FA0C-4CFB-9854-7C4405839773}" name="!" dataDxfId="4136" dataCellStyle="Moeda">
      <calculatedColumnFormula>IF($C$25=Aux!$E$13,"#",IF(Tabela197[[#This Row],[Preço Unitário Atualizado]]="","#",IF(OR(Tabela197[[#This Row],[Fonte]]=Aux!$C$5,Tabela197[[#This Row],[Fonte]]=Aux!$C$6),"C",IF(Tabela197[[#This Row],[%]]&gt;=0.75,"C","!"))))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58CA5A-5B00-4432-8FF4-D9F608CC3873}" name="Tabela19128" displayName="Tabela19128" ref="C79:G99" totalsRowShown="0" headerRowDxfId="4135" dataDxfId="4133" headerRowBorderDxfId="4134" tableBorderDxfId="4132">
  <sortState xmlns:xlrd2="http://schemas.microsoft.com/office/spreadsheetml/2017/richdata2" ref="C80:G99">
    <sortCondition ref="G31:G51"/>
  </sortState>
  <tableColumns count="5">
    <tableColumn id="1" xr3:uid="{CE248CF0-D839-4BFE-B65F-EC4021D42FF5}" name="#" dataDxfId="4131">
      <calculatedColumnFormula>IF(Tabela19128[[#This Row],[Preço Unitário Atualizado]]="","",C32)</calculatedColumnFormula>
    </tableColumn>
    <tableColumn id="2" xr3:uid="{B33BF75F-149A-41E7-AE78-21F39D068433}" name="Fonte" dataDxfId="4130">
      <calculatedColumnFormula>IF($U$69,IF($J57="C",IF(ISBLANK($D57),"",$D57),""),"")</calculatedColumnFormula>
    </tableColumn>
    <tableColumn id="3" xr3:uid="{F095A49E-AA8F-415E-A33C-84DF42F5A477}" name="Órgão Comprador / Fornecedor" dataDxfId="4129">
      <calculatedColumnFormula>IF($U$69,IF($J57="C",IF(ISBLANK($E57),"",$E57),""),"")</calculatedColumnFormula>
    </tableColumn>
    <tableColumn id="4" xr3:uid="{DCA20644-2A3F-46BD-8EB4-669170A613D6}" name="Doc." dataDxfId="4128">
      <calculatedColumnFormula>IF($U$69,IF($J57="C",IF(ISBLANK($F57),"",$F57),""),"")</calculatedColumnFormula>
    </tableColumn>
    <tableColumn id="5" xr3:uid="{3725EEE4-7AB7-480D-865B-51C1E55D406A}" name="Preço Unitário Atualizado" dataDxfId="412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A110F99-BF28-454D-89E2-5EF15877EF3F}" name="Tabela110" displayName="Tabela110" ref="C31:N51" totalsRowShown="0" headerRowDxfId="4079" dataDxfId="4077" headerRowBorderDxfId="4078" tableBorderDxfId="4076" totalsRowBorderDxfId="4075">
  <sortState xmlns:xlrd2="http://schemas.microsoft.com/office/spreadsheetml/2017/richdata2" ref="C32:I51">
    <sortCondition ref="C31:C51"/>
  </sortState>
  <tableColumns count="12">
    <tableColumn id="1" xr3:uid="{3DB62C66-E219-4530-997F-FFB2E83412E6}" name="#" dataDxfId="4074"/>
    <tableColumn id="2" xr3:uid="{9689B20F-4CB5-41FD-9ECA-7EFA8AD9D51D}" name="Fonte" dataDxfId="4073"/>
    <tableColumn id="3" xr3:uid="{6447DF2F-B44F-4D2D-A517-A73BC255A030}" name="Órgão Comprador / Fornecedor" dataDxfId="4072"/>
    <tableColumn id="4" xr3:uid="{59D7B4F6-5B20-4B08-AB2A-25C81DDAB9A9}" name="Doc." dataDxfId="4071"/>
    <tableColumn id="5" xr3:uid="{63778850-8CB0-4B08-A4AD-73616AB2E493}" name="Preço Unitário" dataDxfId="4070" dataCellStyle="Moeda"/>
    <tableColumn id="10" xr3:uid="{40203204-9CFD-4A6A-8904-5AD6E251D6E8}" name="Início Validade (IN 65/2021)" dataDxfId="4069"/>
    <tableColumn id="9" xr3:uid="{40432444-14D1-4872-BF4A-0BBC84800B9E}" name="Válida até:" dataDxfId="4068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xr3:uid="{9C5D747F-744E-41D8-816C-C2766F91B4E7}" name="!" dataDxfId="4067" dataCellStyle="Moeda">
      <calculatedColumnFormula>IF($C$25=Aux!$E$13,"#",IF(COUNT(Tabela110[Preço Unitário])&lt;3,"#",IF(Tabela110[[#This Row],[Preço Unitário]]="","#",IF(Tabela110[[#This Row],[%]]&lt;=1.25,"C","!"))))</calculatedColumnFormula>
    </tableColumn>
    <tableColumn id="11" xr3:uid="{7D8C44C6-3922-4626-A37C-9797F1A636FC}" name="Índice de Atualização em %" dataDxfId="4066" dataCellStyle="Moeda"/>
    <tableColumn id="12" xr3:uid="{18B78CBA-53AB-4DC8-93DE-86366237C360}" name="Preço Unitário Atualizado" dataDxfId="4065" dataCellStyle="Porcentagem">
      <calculatedColumnFormula>IF(Tabela110[[#This Row],[Preço Unitário]]="","",Tabela110[[#This Row],[Preço Unitário]]*(1+Tabela110[[#This Row],[Índice de Atualização em %]]))</calculatedColumnFormula>
    </tableColumn>
    <tableColumn id="7" xr3:uid="{C20F2FA7-0878-4758-AF04-DEDA36CB3865}" name="Média dos Demais" dataDxfId="4064" dataCellStyle="Moeda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xr3:uid="{1CBB7C68-F14D-4E63-8FF7-53A996D03DB5}" name="%" dataDxfId="4063" dataCellStyle="Porcentagem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6935F51-5F7C-4CFA-8E4A-D63FD651BCF9}" name="Tabela1911" displayName="Tabela1911" ref="C56:J76" totalsRowShown="0" headerRowDxfId="4062" dataDxfId="4060" headerRowBorderDxfId="4061" tableBorderDxfId="4059">
  <sortState xmlns:xlrd2="http://schemas.microsoft.com/office/spreadsheetml/2017/richdata2" ref="C57:G76">
    <sortCondition ref="G56:G76"/>
  </sortState>
  <tableColumns count="8">
    <tableColumn id="1" xr3:uid="{298E2A19-9802-4CCB-ABC8-0BC3F20C676E}" name="#" dataDxfId="4058">
      <calculatedColumnFormula>IF(Tabela1911[[#This Row],[Preço Unitário Atualizado]]="","",C32)</calculatedColumnFormula>
    </tableColumn>
    <tableColumn id="2" xr3:uid="{BCCB66EC-BFD8-415D-B832-F1ED56044652}" name="Fonte" dataDxfId="4057">
      <calculatedColumnFormula>IF($U$44="Não","",IF($J32="C",IF(ISBLANK($D32),"",$D32),""))</calculatedColumnFormula>
    </tableColumn>
    <tableColumn id="3" xr3:uid="{9498F560-FDB6-403B-AB5A-4844C1935A8D}" name="Órgão Comprador / Fornecedor" dataDxfId="4056">
      <calculatedColumnFormula>IF($U$44="Não","",IF($J32="C",IF(ISBLANK($E32),"",$E32),""))</calculatedColumnFormula>
    </tableColumn>
    <tableColumn id="4" xr3:uid="{2ABCF09B-F259-4B3B-A35B-AB9261DBA579}" name="Doc." dataDxfId="4055">
      <calculatedColumnFormula>IF($U$44="Não","",IF($J32="C",IF(ISBLANK($F32),"",$F32),""))</calculatedColumnFormula>
    </tableColumn>
    <tableColumn id="5" xr3:uid="{1A31C7C5-2961-42EB-81D6-C408ACD5C8B7}" name="Preço Unitário Atualizado" dataDxfId="4054" dataCellStyle="Moeda">
      <calculatedColumnFormula>IF($U$44="Não","",IF($J32="C",G32*(1+K32),""))</calculatedColumnFormula>
    </tableColumn>
    <tableColumn id="7" xr3:uid="{24BE5430-62EB-430F-A399-14EB618D3BC4}" name="Média dos Demais" dataDxfId="4053" dataCellStyle="Moeda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xr3:uid="{5C2DE5C5-7219-4ABA-A5CD-B02CD011B59B}" name="%" dataDxfId="4052" dataCellStyle="Porcentagem">
      <calculatedColumnFormula>IF(Tabela1911[[#This Row],[Média dos Demais]]="","",Tabela1911[[#This Row],[Preço Unitário Atualizado]]/Tabela1911[[#This Row],[Média dos Demais]])</calculatedColumnFormula>
    </tableColumn>
    <tableColumn id="6" xr3:uid="{E0A3CA92-04CD-4499-950C-CAA48D697CD9}" name="!" dataDxfId="4051" dataCellStyle="Moeda">
      <calculatedColumnFormula>IF($C$25=Aux!$E$13,"#",IF(Tabela1911[[#This Row],[Preço Unitário Atualizado]]="","#",IF(OR(Tabela1911[[#This Row],[Fonte]]=Aux!$C$5,Tabela1911[[#This Row],[Fonte]]=Aux!$C$6),"C",IF(Tabela1911[[#This Row],[%]]&gt;=0.75,"C","!"))))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B3D1A1C-D718-4477-8BF7-0D3BB3F4246C}" name="Tabela191212" displayName="Tabela191212" ref="C79:G99" totalsRowShown="0" headerRowDxfId="4050" dataDxfId="4048" headerRowBorderDxfId="4049" tableBorderDxfId="4047">
  <sortState xmlns:xlrd2="http://schemas.microsoft.com/office/spreadsheetml/2017/richdata2" ref="C80:G99">
    <sortCondition ref="G31:G51"/>
  </sortState>
  <tableColumns count="5">
    <tableColumn id="1" xr3:uid="{D803995D-5329-4FC4-81CD-645606223B7B}" name="#" dataDxfId="4046">
      <calculatedColumnFormula>IF(Tabela191212[[#This Row],[Preço Unitário Atualizado]]="","",C32)</calculatedColumnFormula>
    </tableColumn>
    <tableColumn id="2" xr3:uid="{59CB18F1-D26A-4D38-A1AB-4C5CEA4DC15B}" name="Fonte" dataDxfId="4045">
      <calculatedColumnFormula>IF($U$69,IF($J57="C",IF(ISBLANK($D57),"",$D57),""),"")</calculatedColumnFormula>
    </tableColumn>
    <tableColumn id="3" xr3:uid="{434FE40E-A56A-4C36-A8F7-87CF6B7F19A4}" name="Órgão Comprador / Fornecedor" dataDxfId="4044">
      <calculatedColumnFormula>IF($U$69,IF($J57="C",IF(ISBLANK($E57),"",$E57),""),"")</calculatedColumnFormula>
    </tableColumn>
    <tableColumn id="4" xr3:uid="{899E4506-41C7-4863-A1C6-42B05BFF94D0}" name="Doc." dataDxfId="4043">
      <calculatedColumnFormula>IF($U$69,IF($J57="C",IF(ISBLANK($F57),"",$F57),""),"")</calculatedColumnFormula>
    </tableColumn>
    <tableColumn id="5" xr3:uid="{7B003095-903B-455E-952F-2EBB9F9365A4}" name="Preço Unitário Atualizado" dataDxfId="404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BD1B0A6-A1FD-4D59-8B40-9B7B9700D36C}" name="Tabela114" displayName="Tabela114" ref="C31:N51" totalsRowShown="0" headerRowDxfId="3994" dataDxfId="3992" headerRowBorderDxfId="3993" tableBorderDxfId="3991" totalsRowBorderDxfId="3990">
  <sortState xmlns:xlrd2="http://schemas.microsoft.com/office/spreadsheetml/2017/richdata2" ref="C32:I51">
    <sortCondition ref="C31:C51"/>
  </sortState>
  <tableColumns count="12">
    <tableColumn id="1" xr3:uid="{E96F165C-6594-4606-B8F5-DFCA77016FF7}" name="#" dataDxfId="3989"/>
    <tableColumn id="2" xr3:uid="{B02EFC06-D19D-462D-BC4A-A3880822C7B6}" name="Fonte" dataDxfId="3988"/>
    <tableColumn id="3" xr3:uid="{C20A3579-814C-4AFD-96FC-17FCC31B6BA7}" name="Órgão Comprador / Fornecedor" dataDxfId="3987"/>
    <tableColumn id="4" xr3:uid="{D2CAC689-3487-4DA7-9826-177637519EEB}" name="Doc." dataDxfId="3986"/>
    <tableColumn id="5" xr3:uid="{A8685B10-313A-4684-A83D-4F24E7BE2089}" name="Preço Unitário" dataDxfId="3985" dataCellStyle="Moeda"/>
    <tableColumn id="10" xr3:uid="{3A9BFC20-F55B-4C0D-88C7-36400E7A460E}" name="Início Validade (IN 65/2021)" dataDxfId="3984"/>
    <tableColumn id="9" xr3:uid="{A45112F5-7532-4D2D-9101-AE4A72B2B8BD}" name="Válida até:" dataDxfId="3983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xr3:uid="{6EB26834-F2FB-456E-8763-5DA6B321831D}" name="!" dataDxfId="3982" dataCellStyle="Moeda">
      <calculatedColumnFormula>IF($C$25=Aux!$E$13,"#",IF(COUNT(Tabela114[Preço Unitário])&lt;3,"#",IF(Tabela114[[#This Row],[Preço Unitário]]="","#",IF(Tabela114[[#This Row],[%]]&lt;=1.25,"C","!"))))</calculatedColumnFormula>
    </tableColumn>
    <tableColumn id="11" xr3:uid="{B1138833-05E8-41AC-AA9C-8542D32BF77E}" name="Índice de Atualização em %" dataDxfId="3981" dataCellStyle="Moeda"/>
    <tableColumn id="12" xr3:uid="{E35C3983-7BE6-4054-801C-4B993ADA66F2}" name="Preço Unitário Atualizado" dataDxfId="3980" dataCellStyle="Porcentagem">
      <calculatedColumnFormula>IF(Tabela114[[#This Row],[Preço Unitário]]="","",Tabela114[[#This Row],[Preço Unitário]]*(1+Tabela114[[#This Row],[Índice de Atualização em %]]))</calculatedColumnFormula>
    </tableColumn>
    <tableColumn id="7" xr3:uid="{4083D7B4-C92E-4D5A-B844-9674F7329468}" name="Média dos Demais" dataDxfId="3979" dataCellStyle="Moeda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xr3:uid="{34BF4843-FE3B-433A-9547-C115CB2A697A}" name="%" dataDxfId="3978" dataCellStyle="Porcentagem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81ACB03-16C6-45BD-BB43-045F686D10F2}" name="Tabela1914" displayName="Tabela1914" ref="C56:J76" totalsRowShown="0" headerRowDxfId="3977" dataDxfId="3975" headerRowBorderDxfId="3976" tableBorderDxfId="3974">
  <sortState xmlns:xlrd2="http://schemas.microsoft.com/office/spreadsheetml/2017/richdata2" ref="C57:G76">
    <sortCondition ref="G56:G76"/>
  </sortState>
  <tableColumns count="8">
    <tableColumn id="1" xr3:uid="{46AB21FF-11D8-491E-9379-3AEAE573EC91}" name="#" dataDxfId="3973">
      <calculatedColumnFormula>IF(Tabela1914[[#This Row],[Preço Unitário Atualizado]]="","",C32)</calculatedColumnFormula>
    </tableColumn>
    <tableColumn id="2" xr3:uid="{CFE342F7-A29F-4A0C-9AC9-CB881938704E}" name="Fonte" dataDxfId="3972">
      <calculatedColumnFormula>IF($U$44="Não","",IF($J32="C",IF(ISBLANK($D32),"",$D32),""))</calculatedColumnFormula>
    </tableColumn>
    <tableColumn id="3" xr3:uid="{B442A5EB-0123-4D93-B0D8-EF6570ABCA91}" name="Órgão Comprador / Fornecedor" dataDxfId="3971">
      <calculatedColumnFormula>IF($U$44="Não","",IF($J32="C",IF(ISBLANK($E32),"",$E32),""))</calculatedColumnFormula>
    </tableColumn>
    <tableColumn id="4" xr3:uid="{F1AB59E3-38CF-4BAC-84ED-3FC866D576F5}" name="Doc." dataDxfId="3970">
      <calculatedColumnFormula>IF($U$44="Não","",IF($J32="C",IF(ISBLANK($F32),"",$F32),""))</calculatedColumnFormula>
    </tableColumn>
    <tableColumn id="5" xr3:uid="{0329DF98-CCF8-449A-A29F-16915FB94280}" name="Preço Unitário Atualizado" dataDxfId="3969" dataCellStyle="Moeda">
      <calculatedColumnFormula>IF($U$44="Não","",IF($J32="C",G32*(1+K32),""))</calculatedColumnFormula>
    </tableColumn>
    <tableColumn id="7" xr3:uid="{402371D4-E5E6-4911-B61F-F2F141D4AB46}" name="Média dos Demais" dataDxfId="3968" dataCellStyle="Moeda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xr3:uid="{8295E21E-E61A-4012-9386-AB39D87A970C}" name="%" dataDxfId="3967" dataCellStyle="Porcentagem">
      <calculatedColumnFormula>IF(Tabela1914[[#This Row],[Média dos Demais]]="","",Tabela1914[[#This Row],[Preço Unitário Atualizado]]/Tabela1914[[#This Row],[Média dos Demais]])</calculatedColumnFormula>
    </tableColumn>
    <tableColumn id="6" xr3:uid="{B9F74477-1A1F-4777-A3E1-43ECEAE16FBD}" name="!" dataDxfId="3966" dataCellStyle="Moeda">
      <calculatedColumnFormula>IF($C$25=Aux!$E$13,"#",IF(Tabela1914[[#This Row],[Preço Unitário Atualizado]]="","#",IF(OR(Tabela1914[[#This Row],[Fonte]]=Aux!$C$5,Tabela1914[[#This Row],[Fonte]]=Aux!$C$6),"C",IF(Tabela1914[[#This Row],[%]]&gt;=0.75,"C","!"))))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69D527B-3ED8-4170-BD3B-666DEED92DF9}" name="Tabela191215" displayName="Tabela191215" ref="C79:G99" totalsRowShown="0" headerRowDxfId="3965" dataDxfId="3963" headerRowBorderDxfId="3964" tableBorderDxfId="3962">
  <sortState xmlns:xlrd2="http://schemas.microsoft.com/office/spreadsheetml/2017/richdata2" ref="C80:G99">
    <sortCondition ref="G31:G51"/>
  </sortState>
  <tableColumns count="5">
    <tableColumn id="1" xr3:uid="{1EEDBCDB-11CF-4ACA-B119-A1190227D6C7}" name="#" dataDxfId="3961">
      <calculatedColumnFormula>IF(Tabela191215[[#This Row],[Preço Unitário Atualizado]]="","",C32)</calculatedColumnFormula>
    </tableColumn>
    <tableColumn id="2" xr3:uid="{EFFCAAC6-652F-4CC5-AA3C-8014E5AD941D}" name="Fonte" dataDxfId="3960">
      <calculatedColumnFormula>IF($U$69,IF($J57="C",IF(ISBLANK($D57),"",$D57),""),"")</calculatedColumnFormula>
    </tableColumn>
    <tableColumn id="3" xr3:uid="{2E8147E8-A47B-4073-89A3-51ADD6122C97}" name="Órgão Comprador / Fornecedor" dataDxfId="3959">
      <calculatedColumnFormula>IF($U$69,IF($J57="C",IF(ISBLANK($E57),"",$E57),""),"")</calculatedColumnFormula>
    </tableColumn>
    <tableColumn id="4" xr3:uid="{416AAB53-A42B-4DAF-9CC9-ECC67F66B052}" name="Doc." dataDxfId="3958">
      <calculatedColumnFormula>IF($U$69,IF($J57="C",IF(ISBLANK($F57),"",$F57),""),"")</calculatedColumnFormula>
    </tableColumn>
    <tableColumn id="5" xr3:uid="{717F839E-D104-4534-AABD-8D001AA9B778}" name="Preço Unitário Atualizado" dataDxfId="395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F0A2A9-121B-4F8D-9AA7-26CF120D0A9E}" name="Tabela116" displayName="Tabela116" ref="C31:N51" totalsRowShown="0" headerRowDxfId="3909" dataDxfId="3907" headerRowBorderDxfId="3908" tableBorderDxfId="3906" totalsRowBorderDxfId="3905">
  <sortState xmlns:xlrd2="http://schemas.microsoft.com/office/spreadsheetml/2017/richdata2" ref="C32:I51">
    <sortCondition ref="C31:C51"/>
  </sortState>
  <tableColumns count="12">
    <tableColumn id="1" xr3:uid="{AF0A869A-CE5F-4C36-B6ED-583BC4D35442}" name="#" dataDxfId="3904"/>
    <tableColumn id="2" xr3:uid="{129D3319-CB41-48DA-A6CC-0B40408C63C0}" name="Fonte" dataDxfId="3903"/>
    <tableColumn id="3" xr3:uid="{C6D6769A-692E-42A0-9101-7C51F61FF312}" name="Órgão Comprador / Fornecedor" dataDxfId="3902"/>
    <tableColumn id="4" xr3:uid="{0BEABE8F-8BCE-406B-A75E-DA6E1A71B330}" name="Doc." dataDxfId="3901"/>
    <tableColumn id="5" xr3:uid="{8BB1826C-08C9-4F54-9434-16F0594F2BCD}" name="Preço Unitário" dataDxfId="3900" dataCellStyle="Moeda"/>
    <tableColumn id="10" xr3:uid="{AABACA1E-05D0-4A40-95F7-2FA142752DB2}" name="Início Validade (IN 65/2021)" dataDxfId="3899"/>
    <tableColumn id="9" xr3:uid="{879B7264-911C-4BA2-9508-0910957569B0}" name="Válida até:" dataDxfId="3898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xr3:uid="{48B21F9D-D46E-4C2A-94BF-913DFD65D88F}" name="!" dataDxfId="3897" dataCellStyle="Moeda">
      <calculatedColumnFormula>IF($C$25=Aux!$E$13,"#",IF(COUNT(Tabela116[Preço Unitário])&lt;3,"#",IF(Tabela116[[#This Row],[Preço Unitário]]="","#",IF(Tabela116[[#This Row],[%]]&lt;=1.25,"C","!"))))</calculatedColumnFormula>
    </tableColumn>
    <tableColumn id="11" xr3:uid="{BC57FB96-C438-4960-A70E-6627C48E6E59}" name="Índice de Atualização em %" dataDxfId="3896" dataCellStyle="Moeda"/>
    <tableColumn id="12" xr3:uid="{9C15F58F-300F-4C9B-AF08-2598E390253D}" name="Preço Unitário Atualizado" dataDxfId="3895" dataCellStyle="Porcentagem">
      <calculatedColumnFormula>IF(Tabela116[[#This Row],[Preço Unitário]]="","",Tabela116[[#This Row],[Preço Unitário]]*(1+Tabela116[[#This Row],[Índice de Atualização em %]]))</calculatedColumnFormula>
    </tableColumn>
    <tableColumn id="7" xr3:uid="{CF0218B1-8802-4E01-BA50-C75C763EA93A}" name="Média dos Demais" dataDxfId="3894" dataCellStyle="Moeda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xr3:uid="{A083093C-3D2F-482B-9F58-6081FE4E9C4E}" name="%" dataDxfId="3893" dataCellStyle="Porcentagem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3E7F1E5-75EB-4CA9-A76E-20E2CD8BAD56}" name="Tabela1917" displayName="Tabela1917" ref="C56:J76" totalsRowShown="0" headerRowDxfId="3892" dataDxfId="3890" headerRowBorderDxfId="3891" tableBorderDxfId="3889">
  <sortState xmlns:xlrd2="http://schemas.microsoft.com/office/spreadsheetml/2017/richdata2" ref="C57:G76">
    <sortCondition ref="G56:G76"/>
  </sortState>
  <tableColumns count="8">
    <tableColumn id="1" xr3:uid="{D63A6087-C99E-43F7-9741-F5B71F1AAEA4}" name="#" dataDxfId="3888">
      <calculatedColumnFormula>IF(Tabela1917[[#This Row],[Preço Unitário Atualizado]]="","",C32)</calculatedColumnFormula>
    </tableColumn>
    <tableColumn id="2" xr3:uid="{D978D3FA-0BCB-41AB-A3FC-56045F38EEB7}" name="Fonte" dataDxfId="3887">
      <calculatedColumnFormula>IF($U$44="Não","",IF($J32="C",IF(ISBLANK($D32),"",$D32),""))</calculatedColumnFormula>
    </tableColumn>
    <tableColumn id="3" xr3:uid="{9F852A1E-6422-4903-9E11-D99ADE2A315D}" name="Órgão Comprador / Fornecedor" dataDxfId="3886">
      <calculatedColumnFormula>IF($U$44="Não","",IF($J32="C",IF(ISBLANK($E32),"",$E32),""))</calculatedColumnFormula>
    </tableColumn>
    <tableColumn id="4" xr3:uid="{A1F4C1E3-8E0D-4107-BEC9-C83BA3015DE0}" name="Doc." dataDxfId="3885">
      <calculatedColumnFormula>IF($U$44="Não","",IF($J32="C",IF(ISBLANK($F32),"",$F32),""))</calculatedColumnFormula>
    </tableColumn>
    <tableColumn id="5" xr3:uid="{6FC1AC89-6427-4827-A8E1-368B02CA2C78}" name="Preço Unitário Atualizado" dataDxfId="3884" dataCellStyle="Moeda">
      <calculatedColumnFormula>IF($U$44="Não","",IF($J32="C",G32*(1+K32),""))</calculatedColumnFormula>
    </tableColumn>
    <tableColumn id="7" xr3:uid="{1430868E-E8C3-4696-93D3-F76089AA7425}" name="Média dos Demais" dataDxfId="3883" dataCellStyle="Moeda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xr3:uid="{0D72911A-5F83-4DE5-9F9F-E681802A037E}" name="%" dataDxfId="3882" dataCellStyle="Porcentagem">
      <calculatedColumnFormula>IF(Tabela1917[[#This Row],[Média dos Demais]]="","",Tabela1917[[#This Row],[Preço Unitário Atualizado]]/Tabela1917[[#This Row],[Média dos Demais]])</calculatedColumnFormula>
    </tableColumn>
    <tableColumn id="6" xr3:uid="{275F7C19-9B2E-44C4-92F3-F2B1808D6326}" name="!" dataDxfId="3881" dataCellStyle="Moeda">
      <calculatedColumnFormula>IF($C$25=Aux!$E$13,"#",IF(Tabela1917[[#This Row],[Preço Unitário Atualizado]]="","#",IF(OR(Tabela1917[[#This Row],[Fonte]]=Aux!$C$5,Tabela1917[[#This Row],[Fonte]]=Aux!$C$6),"C",IF(Tabela1917[[#This Row],[%]]&gt;=0.75,"C","!"))))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6E80559-5038-4057-B33A-B2A486AF9CA7}" name="Tabela191218" displayName="Tabela191218" ref="C79:G99" totalsRowShown="0" headerRowDxfId="3880" dataDxfId="3878" headerRowBorderDxfId="3879" tableBorderDxfId="3877">
  <sortState xmlns:xlrd2="http://schemas.microsoft.com/office/spreadsheetml/2017/richdata2" ref="C80:G99">
    <sortCondition ref="G31:G51"/>
  </sortState>
  <tableColumns count="5">
    <tableColumn id="1" xr3:uid="{21CD0205-C9E2-4FF3-BCCB-6383D4F5F5C0}" name="#" dataDxfId="3876">
      <calculatedColumnFormula>IF(Tabela191218[[#This Row],[Preço Unitário Atualizado]]="","",C32)</calculatedColumnFormula>
    </tableColumn>
    <tableColumn id="2" xr3:uid="{BEFFA8D7-E8AD-4EE6-B947-EA37D8456657}" name="Fonte" dataDxfId="3875">
      <calculatedColumnFormula>IF($U$69,IF($J57="C",IF(ISBLANK($D57),"",$D57),""),"")</calculatedColumnFormula>
    </tableColumn>
    <tableColumn id="3" xr3:uid="{986B2BA3-6FEA-4D8E-AECF-5BB9BA717BAD}" name="Órgão Comprador / Fornecedor" dataDxfId="3874">
      <calculatedColumnFormula>IF($U$69,IF($J57="C",IF(ISBLANK($E57),"",$E57),""),"")</calculatedColumnFormula>
    </tableColumn>
    <tableColumn id="4" xr3:uid="{46F2AC52-C3E1-4BBC-ADF2-D1D9005EF9D9}" name="Doc." dataDxfId="3873">
      <calculatedColumnFormula>IF($U$69,IF($J57="C",IF(ISBLANK($F57),"",$F57),""),"")</calculatedColumnFormula>
    </tableColumn>
    <tableColumn id="5" xr3:uid="{8A7DCC4B-C801-4321-B8BD-76275FA53144}" name="Preço Unitário Atualizado" dataDxfId="387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D82968-E2C7-4E03-A33A-F54BE32CFAEA}" name="Tabela119" displayName="Tabela119" ref="C31:N51" totalsRowShown="0" headerRowDxfId="3824" dataDxfId="3822" headerRowBorderDxfId="3823" tableBorderDxfId="3821" totalsRowBorderDxfId="3820">
  <sortState xmlns:xlrd2="http://schemas.microsoft.com/office/spreadsheetml/2017/richdata2" ref="C32:I51">
    <sortCondition ref="C31:C51"/>
  </sortState>
  <tableColumns count="12">
    <tableColumn id="1" xr3:uid="{78C04D1E-1B81-40FF-8B1A-F2108A5A00D8}" name="#" dataDxfId="3819"/>
    <tableColumn id="2" xr3:uid="{836166FD-AA1F-4F9A-BD75-5806CF5B7C46}" name="Fonte" dataDxfId="3818"/>
    <tableColumn id="3" xr3:uid="{30D082E6-BF0D-43E6-BA75-4D02BC4E93CF}" name="Órgão Comprador / Fornecedor" dataDxfId="3817"/>
    <tableColumn id="4" xr3:uid="{94DA051B-32AF-454F-BD32-7FBF05A6DB26}" name="Doc." dataDxfId="3816"/>
    <tableColumn id="5" xr3:uid="{361E40DA-F4FA-4AF9-80A1-2341D03680B6}" name="Preço Unitário" dataDxfId="3815" dataCellStyle="Moeda"/>
    <tableColumn id="10" xr3:uid="{AF29EB25-F022-401A-992F-F6AD449AD1AE}" name="Início Validade (IN 65/2021)" dataDxfId="3814"/>
    <tableColumn id="9" xr3:uid="{C7EEDAC4-59F4-4D1A-B9E7-49B086162757}" name="Válida até:" dataDxfId="3813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xr3:uid="{5F2BE0EF-7010-48A3-A88B-DE3FAA1AA737}" name="!" dataDxfId="3812" dataCellStyle="Moeda">
      <calculatedColumnFormula>IF($C$25=Aux!$E$13,"#",IF(COUNT(Tabela119[Preço Unitário])&lt;3,"#",IF(Tabela119[[#This Row],[Preço Unitário]]="","#",IF(Tabela119[[#This Row],[%]]&lt;=1.25,"C","!"))))</calculatedColumnFormula>
    </tableColumn>
    <tableColumn id="11" xr3:uid="{A00383AF-CBB3-4071-AE58-4899EDA5E5A8}" name="Índice de Atualização em %" dataDxfId="3811" dataCellStyle="Moeda"/>
    <tableColumn id="12" xr3:uid="{2B55C234-A9E2-49BF-B6B3-0D458FCBEE52}" name="Preço Unitário Atualizado" dataDxfId="3810" dataCellStyle="Porcentagem">
      <calculatedColumnFormula>IF(Tabela119[[#This Row],[Preço Unitário]]="","",Tabela119[[#This Row],[Preço Unitário]]*(1+Tabela119[[#This Row],[Índice de Atualização em %]]))</calculatedColumnFormula>
    </tableColumn>
    <tableColumn id="7" xr3:uid="{03FF7BD3-3247-4BA3-B847-0CB2D8F8EB39}" name="Média dos Demais" dataDxfId="3809" dataCellStyle="Moeda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xr3:uid="{23B3F2BD-F3C2-4E29-8996-C706FF6E42FC}" name="%" dataDxfId="3808" dataCellStyle="Porcentagem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2EAD99F-7D03-4BD3-A066-7C75E76740B3}" name="Tabela1920" displayName="Tabela1920" ref="C56:J76" totalsRowShown="0" headerRowDxfId="3807" dataDxfId="3805" headerRowBorderDxfId="3806" tableBorderDxfId="3804">
  <sortState xmlns:xlrd2="http://schemas.microsoft.com/office/spreadsheetml/2017/richdata2" ref="C57:G76">
    <sortCondition ref="G56:G76"/>
  </sortState>
  <tableColumns count="8">
    <tableColumn id="1" xr3:uid="{AE0BFE12-E783-4192-89DF-0CA6517AC0B0}" name="#" dataDxfId="3803">
      <calculatedColumnFormula>IF(Tabela1920[[#This Row],[Preço Unitário Atualizado]]="","",C32)</calculatedColumnFormula>
    </tableColumn>
    <tableColumn id="2" xr3:uid="{114B207F-47FE-4EB7-AE96-1AD7E32F1332}" name="Fonte" dataDxfId="3802">
      <calculatedColumnFormula>IF($U$44="Não","",IF($J32="C",IF(ISBLANK($D32),"",$D32),""))</calculatedColumnFormula>
    </tableColumn>
    <tableColumn id="3" xr3:uid="{D6FCE4CB-383B-42B8-AD28-82B748E5668F}" name="Órgão Comprador / Fornecedor" dataDxfId="3801">
      <calculatedColumnFormula>IF($U$44="Não","",IF($J32="C",IF(ISBLANK($E32),"",$E32),""))</calculatedColumnFormula>
    </tableColumn>
    <tableColumn id="4" xr3:uid="{E380ABFA-AB6C-4308-A0AF-1459D223D25E}" name="Doc." dataDxfId="3800">
      <calculatedColumnFormula>IF($U$44="Não","",IF($J32="C",IF(ISBLANK($F32),"",$F32),""))</calculatedColumnFormula>
    </tableColumn>
    <tableColumn id="5" xr3:uid="{A9206026-B908-4628-9C07-545CBAA0B488}" name="Preço Unitário Atualizado" dataDxfId="3799" dataCellStyle="Moeda">
      <calculatedColumnFormula>IF($U$44="Não","",IF($J32="C",G32*(1+K32),""))</calculatedColumnFormula>
    </tableColumn>
    <tableColumn id="7" xr3:uid="{93EF6AD8-F619-47C5-8BCF-5B7C5D6E3505}" name="Média dos Demais" dataDxfId="3798" dataCellStyle="Moeda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xr3:uid="{8061AAA1-9FE8-4B70-B24B-9A3F1DEA0442}" name="%" dataDxfId="3797" dataCellStyle="Porcentagem">
      <calculatedColumnFormula>IF(Tabela1920[[#This Row],[Média dos Demais]]="","",Tabela1920[[#This Row],[Preço Unitário Atualizado]]/Tabela1920[[#This Row],[Média dos Demais]])</calculatedColumnFormula>
    </tableColumn>
    <tableColumn id="6" xr3:uid="{161D5234-C92B-4E0F-A806-73FE99D2554B}" name="!" dataDxfId="3796" dataCellStyle="Moeda">
      <calculatedColumnFormula>IF($C$25=Aux!$E$13,"#",IF(Tabela1920[[#This Row],[Preço Unitário Atualizado]]="","#",IF(OR(Tabela1920[[#This Row],[Fonte]]=Aux!$C$5,Tabela1920[[#This Row],[Fonte]]=Aux!$C$6),"C",IF(Tabela1920[[#This Row],[%]]&gt;=0.75,"C","!"))))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C25BF6B-7649-428E-AF0F-29E8DF969950}" name="Tabela191221" displayName="Tabela191221" ref="C79:G99" totalsRowShown="0" headerRowDxfId="3795" dataDxfId="3793" headerRowBorderDxfId="3794" tableBorderDxfId="3792">
  <sortState xmlns:xlrd2="http://schemas.microsoft.com/office/spreadsheetml/2017/richdata2" ref="C80:G99">
    <sortCondition ref="G31:G51"/>
  </sortState>
  <tableColumns count="5">
    <tableColumn id="1" xr3:uid="{6931D2C2-B53C-422A-8900-AE914094CE02}" name="#" dataDxfId="3791">
      <calculatedColumnFormula>IF(Tabela191221[[#This Row],[Preço Unitário Atualizado]]="","",C32)</calculatedColumnFormula>
    </tableColumn>
    <tableColumn id="2" xr3:uid="{C6113C4F-E2E3-400B-ABF4-291BB6372104}" name="Fonte" dataDxfId="3790">
      <calculatedColumnFormula>IF($U$69,IF($J57="C",IF(ISBLANK($D57),"",$D57),""),"")</calculatedColumnFormula>
    </tableColumn>
    <tableColumn id="3" xr3:uid="{BDB24D80-3E55-4DA4-9771-1239D7FE8268}" name="Órgão Comprador / Fornecedor" dataDxfId="3789">
      <calculatedColumnFormula>IF($U$69,IF($J57="C",IF(ISBLANK($E57),"",$E57),""),"")</calculatedColumnFormula>
    </tableColumn>
    <tableColumn id="4" xr3:uid="{06429532-38A3-414A-96E2-531CEF0EDCB7}" name="Doc." dataDxfId="3788">
      <calculatedColumnFormula>IF($U$69,IF($J57="C",IF(ISBLANK($F57),"",$F57),""),"")</calculatedColumnFormula>
    </tableColumn>
    <tableColumn id="5" xr3:uid="{ABD370AB-6761-46B1-B92F-440E9A6A9A9B}" name="Preço Unitário Atualizado" dataDxfId="378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87A5B61-8544-47FB-8B9E-420037F1531E}" name="Tabela122" displayName="Tabela122" ref="C31:N51" totalsRowShown="0" headerRowDxfId="3739" dataDxfId="3737" headerRowBorderDxfId="3738" tableBorderDxfId="3736" totalsRowBorderDxfId="3735">
  <sortState xmlns:xlrd2="http://schemas.microsoft.com/office/spreadsheetml/2017/richdata2" ref="C32:I51">
    <sortCondition ref="C31:C51"/>
  </sortState>
  <tableColumns count="12">
    <tableColumn id="1" xr3:uid="{B6E248B9-95E6-4DE0-A47F-B5455BED465F}" name="#" dataDxfId="3734"/>
    <tableColumn id="2" xr3:uid="{3E0C258B-8FE1-47C8-99D7-8DA23AC3BD59}" name="Fonte" dataDxfId="3733"/>
    <tableColumn id="3" xr3:uid="{516CF2CA-8943-4934-876D-74C8A68BDAFF}" name="Órgão Comprador / Fornecedor" dataDxfId="3732"/>
    <tableColumn id="4" xr3:uid="{DA003474-AD4A-4E8C-9CE0-CBE0A72ECEDC}" name="Doc." dataDxfId="3731"/>
    <tableColumn id="5" xr3:uid="{5290EEC1-B3BA-48E6-833E-D45440BC07B8}" name="Preço Unitário" dataDxfId="3730" dataCellStyle="Moeda"/>
    <tableColumn id="10" xr3:uid="{306941B8-CF4B-43DD-8075-5612A9EBBA92}" name="Início Validade (IN 65/2021)" dataDxfId="3729"/>
    <tableColumn id="9" xr3:uid="{3B6B9CD0-1707-44D3-B4D6-81DA76C34D2C}" name="Válida até:" dataDxfId="3728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xr3:uid="{C182A4C8-5D0B-4858-A4BB-9161AE09A36B}" name="!" dataDxfId="3727" dataCellStyle="Moeda">
      <calculatedColumnFormula>IF($C$25=Aux!$E$13,"#",IF(COUNT(Tabela122[Preço Unitário])&lt;3,"#",IF(Tabela122[[#This Row],[Preço Unitário]]="","#",IF(Tabela122[[#This Row],[%]]&lt;=1.25,"C","!"))))</calculatedColumnFormula>
    </tableColumn>
    <tableColumn id="11" xr3:uid="{46ACFED7-CA57-48A5-9BF4-D1CEE2521843}" name="Índice de Atualização em %" dataDxfId="3726" dataCellStyle="Moeda"/>
    <tableColumn id="12" xr3:uid="{1C94F668-9F2E-400D-9B3C-700CA38E274C}" name="Preço Unitário Atualizado" dataDxfId="3725" dataCellStyle="Porcentagem">
      <calculatedColumnFormula>IF(Tabela122[[#This Row],[Preço Unitário]]="","",Tabela122[[#This Row],[Preço Unitário]]*(1+Tabela122[[#This Row],[Índice de Atualização em %]]))</calculatedColumnFormula>
    </tableColumn>
    <tableColumn id="7" xr3:uid="{A8824013-F944-43EE-B8EB-15313C978040}" name="Média dos Demais" dataDxfId="3724" dataCellStyle="Moeda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xr3:uid="{2B02BA87-F147-44D9-9C14-E2AA6A83BE5B}" name="%" dataDxfId="3723" dataCellStyle="Porcentagem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4EA4C53-D8E0-454F-85C9-69DF6C8C3E61}" name="Tabela1923" displayName="Tabela1923" ref="C56:J76" totalsRowShown="0" headerRowDxfId="3722" dataDxfId="3720" headerRowBorderDxfId="3721" tableBorderDxfId="3719">
  <sortState xmlns:xlrd2="http://schemas.microsoft.com/office/spreadsheetml/2017/richdata2" ref="C57:G76">
    <sortCondition ref="G56:G76"/>
  </sortState>
  <tableColumns count="8">
    <tableColumn id="1" xr3:uid="{5AC0536C-E403-40F2-953E-3ED837738241}" name="#" dataDxfId="3718">
      <calculatedColumnFormula>IF(Tabela1923[[#This Row],[Preço Unitário Atualizado]]="","",C32)</calculatedColumnFormula>
    </tableColumn>
    <tableColumn id="2" xr3:uid="{CB907967-EB5C-42F7-A272-B64D0BE7440D}" name="Fonte" dataDxfId="3717">
      <calculatedColumnFormula>IF($U$44="Não","",IF($J32="C",IF(ISBLANK($D32),"",$D32),""))</calculatedColumnFormula>
    </tableColumn>
    <tableColumn id="3" xr3:uid="{E0E9FEC7-A67E-426F-AAE9-7B6CEC87591A}" name="Órgão Comprador / Fornecedor" dataDxfId="3716">
      <calculatedColumnFormula>IF($U$44="Não","",IF($J32="C",IF(ISBLANK($E32),"",$E32),""))</calculatedColumnFormula>
    </tableColumn>
    <tableColumn id="4" xr3:uid="{037E6871-C8CF-42C2-A15A-5BA5F9EF0AEE}" name="Doc." dataDxfId="3715">
      <calculatedColumnFormula>IF($U$44="Não","",IF($J32="C",IF(ISBLANK($F32),"",$F32),""))</calculatedColumnFormula>
    </tableColumn>
    <tableColumn id="5" xr3:uid="{84040281-9E34-44A5-BEC8-5B1039A6DF9A}" name="Preço Unitário Atualizado" dataDxfId="3714" dataCellStyle="Moeda">
      <calculatedColumnFormula>IF($U$44="Não","",IF($J32="C",G32*(1+K32),""))</calculatedColumnFormula>
    </tableColumn>
    <tableColumn id="7" xr3:uid="{3DC663DE-AA5E-4C61-8F2F-AEFDAD9187E3}" name="Média dos Demais" dataDxfId="3713" dataCellStyle="Moeda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xr3:uid="{8583825B-CB97-49DE-AA0E-AE2E90340437}" name="%" dataDxfId="3712" dataCellStyle="Porcentagem">
      <calculatedColumnFormula>IF(Tabela1923[[#This Row],[Média dos Demais]]="","",Tabela1923[[#This Row],[Preço Unitário Atualizado]]/Tabela1923[[#This Row],[Média dos Demais]])</calculatedColumnFormula>
    </tableColumn>
    <tableColumn id="6" xr3:uid="{88580C09-D896-4F74-B330-BA179320FFF4}" name="!" dataDxfId="3711" dataCellStyle="Moeda">
      <calculatedColumnFormula>IF($C$25=Aux!$E$13,"#",IF(Tabela1923[[#This Row],[Preço Unitário Atualizado]]="","#",IF(OR(Tabela1923[[#This Row],[Fonte]]=Aux!$C$5,Tabela1923[[#This Row],[Fonte]]=Aux!$C$6),"C",IF(Tabela1923[[#This Row],[%]]&gt;=0.75,"C","!"))))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F4915DD-D4E2-40DF-A3E2-83167F930DB3}" name="Tabela191224" displayName="Tabela191224" ref="C79:G99" totalsRowShown="0" headerRowDxfId="3710" dataDxfId="3708" headerRowBorderDxfId="3709" tableBorderDxfId="3707">
  <sortState xmlns:xlrd2="http://schemas.microsoft.com/office/spreadsheetml/2017/richdata2" ref="C80:G99">
    <sortCondition ref="G31:G51"/>
  </sortState>
  <tableColumns count="5">
    <tableColumn id="1" xr3:uid="{D3912FB0-CA96-4CD6-9CCC-401CBA22796F}" name="#" dataDxfId="3706">
      <calculatedColumnFormula>IF(Tabela191224[[#This Row],[Preço Unitário Atualizado]]="","",C32)</calculatedColumnFormula>
    </tableColumn>
    <tableColumn id="2" xr3:uid="{5A5A0DE6-5F30-42C2-93A2-D7BB218C694E}" name="Fonte" dataDxfId="3705">
      <calculatedColumnFormula>IF($U$69,IF($J57="C",IF(ISBLANK($D57),"",$D57),""),"")</calculatedColumnFormula>
    </tableColumn>
    <tableColumn id="3" xr3:uid="{F00370B5-B8C4-4823-9A70-016D1CC445CB}" name="Órgão Comprador / Fornecedor" dataDxfId="3704">
      <calculatedColumnFormula>IF($U$69,IF($J57="C",IF(ISBLANK($E57),"",$E57),""),"")</calculatedColumnFormula>
    </tableColumn>
    <tableColumn id="4" xr3:uid="{06AA5804-D797-4240-8EC7-3FCA6D681F63}" name="Doc." dataDxfId="3703">
      <calculatedColumnFormula>IF($U$69,IF($J57="C",IF(ISBLANK($F57),"",$F57),""),"")</calculatedColumnFormula>
    </tableColumn>
    <tableColumn id="5" xr3:uid="{119F651C-7C6F-4261-861B-BB4C0B4656D8}" name="Preço Unitário Atualizado" dataDxfId="370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4CF50F5-32F1-484E-AE07-188B2757FAF8}" name="Tabela125" displayName="Tabela125" ref="C31:N51" totalsRowShown="0" headerRowDxfId="3654" dataDxfId="3652" headerRowBorderDxfId="3653" tableBorderDxfId="3651" totalsRowBorderDxfId="3650">
  <sortState xmlns:xlrd2="http://schemas.microsoft.com/office/spreadsheetml/2017/richdata2" ref="C32:I51">
    <sortCondition ref="C31:C51"/>
  </sortState>
  <tableColumns count="12">
    <tableColumn id="1" xr3:uid="{07951C10-76A7-476D-94F1-12E5A6B9E673}" name="#" dataDxfId="3649"/>
    <tableColumn id="2" xr3:uid="{902342C5-44A7-4D04-9AEC-9C5503DD5EFF}" name="Fonte" dataDxfId="3648"/>
    <tableColumn id="3" xr3:uid="{102564B5-6F15-4EBA-918B-7386A6575995}" name="Órgão Comprador / Fornecedor" dataDxfId="3647"/>
    <tableColumn id="4" xr3:uid="{F2B3B505-2F36-4E22-B969-098AFDE94215}" name="Doc." dataDxfId="3646"/>
    <tableColumn id="5" xr3:uid="{EEF05C72-C7A2-40AB-9A22-0445F8F8D6B6}" name="Preço Unitário" dataDxfId="3645" dataCellStyle="Moeda"/>
    <tableColumn id="10" xr3:uid="{68194736-17B7-47DB-B482-D3DA393B8BE4}" name="Início Validade (IN 65/2021)" dataDxfId="3644"/>
    <tableColumn id="9" xr3:uid="{669CB7A8-4E05-49ED-BC82-74DF63A6CB33}" name="Válida até:" dataDxfId="3643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xr3:uid="{D09FF104-588D-4CDF-95E6-D4B32150D666}" name="!" dataDxfId="3642" dataCellStyle="Moeda">
      <calculatedColumnFormula>IF($C$25=Aux!$E$13,"#",IF(COUNT(Tabela125[Preço Unitário])&lt;3,"#",IF(Tabela125[[#This Row],[Preço Unitário]]="","#",IF(Tabela125[[#This Row],[%]]&lt;=1.25,"C","!"))))</calculatedColumnFormula>
    </tableColumn>
    <tableColumn id="11" xr3:uid="{3D2CA4E4-1A11-46EB-914E-F283174D810C}" name="Índice de Atualização em %" dataDxfId="3641" dataCellStyle="Moeda"/>
    <tableColumn id="12" xr3:uid="{D8F5F5CF-0B0B-4CBE-9332-50C308F4D957}" name="Preço Unitário Atualizado" dataDxfId="3640" dataCellStyle="Porcentagem">
      <calculatedColumnFormula>IF(Tabela125[[#This Row],[Preço Unitário]]="","",Tabela125[[#This Row],[Preço Unitário]]*(1+Tabela125[[#This Row],[Índice de Atualização em %]]))</calculatedColumnFormula>
    </tableColumn>
    <tableColumn id="7" xr3:uid="{20886C80-6969-434C-BA3C-6F090BB7E682}" name="Média dos Demais" dataDxfId="3639" dataCellStyle="Moeda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xr3:uid="{6D9FFDB9-A0BE-4055-84C1-7A53933EA47B}" name="%" dataDxfId="3638" dataCellStyle="Porcentagem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7FBF333-6142-4F84-A92F-979555A7D4CF}" name="Tabela1926" displayName="Tabela1926" ref="C56:J76" totalsRowShown="0" headerRowDxfId="3637" dataDxfId="3635" headerRowBorderDxfId="3636" tableBorderDxfId="3634">
  <sortState xmlns:xlrd2="http://schemas.microsoft.com/office/spreadsheetml/2017/richdata2" ref="C57:G76">
    <sortCondition ref="G56:G76"/>
  </sortState>
  <tableColumns count="8">
    <tableColumn id="1" xr3:uid="{AE18344A-A467-4966-88DD-7D2BCB727D47}" name="#" dataDxfId="3633">
      <calculatedColumnFormula>IF(Tabela1926[[#This Row],[Preço Unitário Atualizado]]="","",C32)</calculatedColumnFormula>
    </tableColumn>
    <tableColumn id="2" xr3:uid="{EF6A063E-8DFC-4FF0-82DE-20B7B6D9F350}" name="Fonte" dataDxfId="3632">
      <calculatedColumnFormula>IF($U$44="Não","",IF($J32="C",IF(ISBLANK($D32),"",$D32),""))</calculatedColumnFormula>
    </tableColumn>
    <tableColumn id="3" xr3:uid="{EBE6867A-B30C-43A8-9923-2850176215FC}" name="Órgão Comprador / Fornecedor" dataDxfId="3631">
      <calculatedColumnFormula>IF($U$44="Não","",IF($J32="C",IF(ISBLANK($E32),"",$E32),""))</calculatedColumnFormula>
    </tableColumn>
    <tableColumn id="4" xr3:uid="{1BF3F8DB-DCBE-4598-96CF-CD3DA3D6EE17}" name="Doc." dataDxfId="3630">
      <calculatedColumnFormula>IF($U$44="Não","",IF($J32="C",IF(ISBLANK($F32),"",$F32),""))</calculatedColumnFormula>
    </tableColumn>
    <tableColumn id="5" xr3:uid="{C4596AB4-34B1-489D-BCA4-0E4328E0FD87}" name="Preço Unitário Atualizado" dataDxfId="3629" dataCellStyle="Moeda">
      <calculatedColumnFormula>IF($U$44="Não","",IF($J32="C",G32*(1+K32),""))</calculatedColumnFormula>
    </tableColumn>
    <tableColumn id="7" xr3:uid="{AC1217F9-4EE5-4982-A970-6E7CEF302988}" name="Média dos Demais" dataDxfId="3628" dataCellStyle="Moeda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xr3:uid="{BE234CDF-2A77-427F-8346-9E05C0C33605}" name="%" dataDxfId="3627" dataCellStyle="Porcentagem">
      <calculatedColumnFormula>IF(Tabela1926[[#This Row],[Média dos Demais]]="","",Tabela1926[[#This Row],[Preço Unitário Atualizado]]/Tabela1926[[#This Row],[Média dos Demais]])</calculatedColumnFormula>
    </tableColumn>
    <tableColumn id="6" xr3:uid="{1503740B-2B06-4159-92CF-13663B25AD31}" name="!" dataDxfId="3626" dataCellStyle="Moeda">
      <calculatedColumnFormula>IF($C$25=Aux!$E$13,"#",IF(Tabela1926[[#This Row],[Preço Unitário Atualizado]]="","#",IF(OR(Tabela1926[[#This Row],[Fonte]]=Aux!$C$5,Tabela1926[[#This Row],[Fonte]]=Aux!$C$6),"C",IF(Tabela1926[[#This Row],[%]]&gt;=0.75,"C","!"))))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AFE5C2A-9174-4321-A762-1D7ACB7433D8}" name="Tabela191227" displayName="Tabela191227" ref="C79:G99" totalsRowShown="0" headerRowDxfId="3625" dataDxfId="3623" headerRowBorderDxfId="3624" tableBorderDxfId="3622">
  <sortState xmlns:xlrd2="http://schemas.microsoft.com/office/spreadsheetml/2017/richdata2" ref="C80:G99">
    <sortCondition ref="G31:G51"/>
  </sortState>
  <tableColumns count="5">
    <tableColumn id="1" xr3:uid="{77218BC5-6C26-40C9-98FC-FD4D5A00F3C4}" name="#" dataDxfId="3621">
      <calculatedColumnFormula>IF(Tabela191227[[#This Row],[Preço Unitário Atualizado]]="","",C32)</calculatedColumnFormula>
    </tableColumn>
    <tableColumn id="2" xr3:uid="{535F12CC-439E-4CEC-80B9-1A07B5598FC4}" name="Fonte" dataDxfId="3620">
      <calculatedColumnFormula>IF($U$69,IF($J57="C",IF(ISBLANK($D57),"",$D57),""),"")</calculatedColumnFormula>
    </tableColumn>
    <tableColumn id="3" xr3:uid="{FC361701-D371-4C17-A766-D852F0D45E92}" name="Órgão Comprador / Fornecedor" dataDxfId="3619">
      <calculatedColumnFormula>IF($U$69,IF($J57="C",IF(ISBLANK($E57),"",$E57),""),"")</calculatedColumnFormula>
    </tableColumn>
    <tableColumn id="4" xr3:uid="{6A2EC503-637D-421B-B882-87A00D83EE50}" name="Doc." dataDxfId="3618">
      <calculatedColumnFormula>IF($U$69,IF($J57="C",IF(ISBLANK($F57),"",$F57),""),"")</calculatedColumnFormula>
    </tableColumn>
    <tableColumn id="5" xr3:uid="{36D41D07-A976-4729-94F5-D3B9CD6E5548}" name="Preço Unitário Atualizado" dataDxfId="361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8E341B3-353D-4B94-952C-3FCF313317E4}" name="Tabela128" displayName="Tabela128" ref="C31:N51" totalsRowShown="0" headerRowDxfId="3569" dataDxfId="3567" headerRowBorderDxfId="3568" tableBorderDxfId="3566" totalsRowBorderDxfId="3565">
  <sortState xmlns:xlrd2="http://schemas.microsoft.com/office/spreadsheetml/2017/richdata2" ref="C32:I51">
    <sortCondition ref="C31:C51"/>
  </sortState>
  <tableColumns count="12">
    <tableColumn id="1" xr3:uid="{10E85358-F79D-4818-91F3-6807AB7B9E1A}" name="#" dataDxfId="3564"/>
    <tableColumn id="2" xr3:uid="{8038E5F2-05F0-421D-9780-A1A07E6124FB}" name="Fonte" dataDxfId="3563"/>
    <tableColumn id="3" xr3:uid="{C0809953-3B87-4DEF-A42E-209AD49A91E7}" name="Órgão Comprador / Fornecedor" dataDxfId="3562"/>
    <tableColumn id="4" xr3:uid="{20FA07D8-F2B5-4EA0-A244-3238104387E1}" name="Doc." dataDxfId="3561"/>
    <tableColumn id="5" xr3:uid="{AE252E68-30FD-4A55-85FB-7A451966ACBB}" name="Preço Unitário" dataDxfId="3560" dataCellStyle="Moeda"/>
    <tableColumn id="10" xr3:uid="{1CA9F99C-04AD-4827-B109-A3C9488982FF}" name="Início Validade (IN 65/2021)" dataDxfId="3559"/>
    <tableColumn id="9" xr3:uid="{C643734B-987B-4C5B-979B-C3F74C34F3C3}" name="Válida até:" dataDxfId="3558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xr3:uid="{F6D551AA-D08F-43B2-9B7E-C7D531BDF04D}" name="!" dataDxfId="3557" dataCellStyle="Moeda">
      <calculatedColumnFormula>IF($C$25=Aux!$E$13,"#",IF(COUNT(Tabela128[Preço Unitário])&lt;3,"#",IF(Tabela128[[#This Row],[Preço Unitário]]="","#",IF(Tabela128[[#This Row],[%]]&lt;=1.25,"C","!"))))</calculatedColumnFormula>
    </tableColumn>
    <tableColumn id="11" xr3:uid="{B4DDE8C9-312F-477D-AF68-F61E5ECF0185}" name="Índice de Atualização em %" dataDxfId="3556" dataCellStyle="Moeda"/>
    <tableColumn id="12" xr3:uid="{61408245-6363-4994-AF4D-15B7727BD666}" name="Preço Unitário Atualizado" dataDxfId="3555" dataCellStyle="Porcentagem">
      <calculatedColumnFormula>IF(Tabela128[[#This Row],[Preço Unitário]]="","",Tabela128[[#This Row],[Preço Unitário]]*(1+Tabela128[[#This Row],[Índice de Atualização em %]]))</calculatedColumnFormula>
    </tableColumn>
    <tableColumn id="7" xr3:uid="{2C859ED8-9810-4CDA-BF9E-F190FBA2B41E}" name="Média dos Demais" dataDxfId="3554" dataCellStyle="Moeda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xr3:uid="{31277922-C057-40B5-9962-1B5DCA628284}" name="%" dataDxfId="3553" dataCellStyle="Porcentagem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FDFB904-C2AF-438D-93D5-D6B5D6E66A0F}" name="Tabela1929" displayName="Tabela1929" ref="C56:J76" totalsRowShown="0" headerRowDxfId="3552" dataDxfId="3550" headerRowBorderDxfId="3551" tableBorderDxfId="3549">
  <sortState xmlns:xlrd2="http://schemas.microsoft.com/office/spreadsheetml/2017/richdata2" ref="C57:G76">
    <sortCondition ref="G56:G76"/>
  </sortState>
  <tableColumns count="8">
    <tableColumn id="1" xr3:uid="{1AC1BB01-8206-4FA7-8F44-04C34203A652}" name="#" dataDxfId="3548">
      <calculatedColumnFormula>IF(Tabela1929[[#This Row],[Preço Unitário Atualizado]]="","",C32)</calculatedColumnFormula>
    </tableColumn>
    <tableColumn id="2" xr3:uid="{2A9113D3-2AC6-43C9-AE3C-7AEB0E225A31}" name="Fonte" dataDxfId="3547">
      <calculatedColumnFormula>IF($U$44="Não","",IF($J32="C",IF(ISBLANK($D32),"",$D32),""))</calculatedColumnFormula>
    </tableColumn>
    <tableColumn id="3" xr3:uid="{EB3BBAF9-D53F-4798-A235-5AC23EEE5846}" name="Órgão Comprador / Fornecedor" dataDxfId="3546">
      <calculatedColumnFormula>IF($U$44="Não","",IF($J32="C",IF(ISBLANK($E32),"",$E32),""))</calculatedColumnFormula>
    </tableColumn>
    <tableColumn id="4" xr3:uid="{8701A3CD-2E98-459A-8FC3-D08280949B5A}" name="Doc." dataDxfId="3545">
      <calculatedColumnFormula>IF($U$44="Não","",IF($J32="C",IF(ISBLANK($F32),"",$F32),""))</calculatedColumnFormula>
    </tableColumn>
    <tableColumn id="5" xr3:uid="{FD923213-AC44-495C-8D8D-D1FB734856E1}" name="Preço Unitário Atualizado" dataDxfId="3544" dataCellStyle="Moeda">
      <calculatedColumnFormula>IF($U$44="Não","",IF($J32="C",G32*(1+K32),""))</calculatedColumnFormula>
    </tableColumn>
    <tableColumn id="7" xr3:uid="{7F672DC1-6F23-457B-A043-36D0B5B6A639}" name="Média dos Demais" dataDxfId="3543" dataCellStyle="Moeda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xr3:uid="{4B6FAA8D-FF78-45CE-8B59-77ECA02E8E6C}" name="%" dataDxfId="3542" dataCellStyle="Porcentagem">
      <calculatedColumnFormula>IF(Tabela1929[[#This Row],[Média dos Demais]]="","",Tabela1929[[#This Row],[Preço Unitário Atualizado]]/Tabela1929[[#This Row],[Média dos Demais]])</calculatedColumnFormula>
    </tableColumn>
    <tableColumn id="6" xr3:uid="{57C513C4-3647-453F-942D-42B0EAF4405A}" name="!" dataDxfId="3541" dataCellStyle="Moeda">
      <calculatedColumnFormula>IF($C$25=Aux!$E$13,"#",IF(Tabela1929[[#This Row],[Preço Unitário Atualizado]]="","#",IF(OR(Tabela1929[[#This Row],[Fonte]]=Aux!$C$5,Tabela1929[[#This Row],[Fonte]]=Aux!$C$6),"C",IF(Tabela1929[[#This Row],[%]]&gt;=0.75,"C","!"))))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691F3A-FDCA-4176-85DC-503F5D610B43}" name="Tabela191230" displayName="Tabela191230" ref="C79:G99" totalsRowShown="0" headerRowDxfId="3540" dataDxfId="3538" headerRowBorderDxfId="3539" tableBorderDxfId="3537">
  <sortState xmlns:xlrd2="http://schemas.microsoft.com/office/spreadsheetml/2017/richdata2" ref="C80:G99">
    <sortCondition ref="G31:G51"/>
  </sortState>
  <tableColumns count="5">
    <tableColumn id="1" xr3:uid="{ED779944-C447-4336-A660-1EAAF1974218}" name="#" dataDxfId="3536">
      <calculatedColumnFormula>IF(Tabela191230[[#This Row],[Preço Unitário Atualizado]]="","",C32)</calculatedColumnFormula>
    </tableColumn>
    <tableColumn id="2" xr3:uid="{E31E34A9-E98D-4142-9828-388C2BFB2657}" name="Fonte" dataDxfId="3535">
      <calculatedColumnFormula>IF($U$69,IF($J57="C",IF(ISBLANK($D57),"",$D57),""),"")</calculatedColumnFormula>
    </tableColumn>
    <tableColumn id="3" xr3:uid="{3B2253DE-751F-4620-BCE9-857934AF6BB8}" name="Órgão Comprador / Fornecedor" dataDxfId="3534">
      <calculatedColumnFormula>IF($U$69,IF($J57="C",IF(ISBLANK($E57),"",$E57),""),"")</calculatedColumnFormula>
    </tableColumn>
    <tableColumn id="4" xr3:uid="{CA5FBF98-F23E-4667-95C6-555942DB7CF0}" name="Doc." dataDxfId="3533">
      <calculatedColumnFormula>IF($U$69,IF($J57="C",IF(ISBLANK($F57),"",$F57),""),"")</calculatedColumnFormula>
    </tableColumn>
    <tableColumn id="5" xr3:uid="{7422423E-FF80-4104-8792-0A491D77B631}" name="Preço Unitário Atualizado" dataDxfId="353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7FA1A72-936E-4C40-9FC2-660935AE67F5}" name="Tabela131" displayName="Tabela131" ref="C31:N51" totalsRowShown="0" headerRowDxfId="3484" dataDxfId="3482" headerRowBorderDxfId="3483" tableBorderDxfId="3481" totalsRowBorderDxfId="3480">
  <sortState xmlns:xlrd2="http://schemas.microsoft.com/office/spreadsheetml/2017/richdata2" ref="C32:I51">
    <sortCondition ref="C31:C51"/>
  </sortState>
  <tableColumns count="12">
    <tableColumn id="1" xr3:uid="{0269BFDF-5F8E-4B9A-A0BC-9BCBD43D158D}" name="#" dataDxfId="3479"/>
    <tableColumn id="2" xr3:uid="{DF52A5A8-28A5-47BF-AFCB-82B851BC93C8}" name="Fonte" dataDxfId="3478"/>
    <tableColumn id="3" xr3:uid="{7C7C98F0-94F0-4647-87A1-E89AE6675B36}" name="Órgão Comprador / Fornecedor" dataDxfId="3477"/>
    <tableColumn id="4" xr3:uid="{B6B78DDF-4BE5-409F-917A-1BD90EC69D65}" name="Doc." dataDxfId="3476"/>
    <tableColumn id="5" xr3:uid="{69E863BE-7FD6-410C-AEEB-37F83124D77E}" name="Preço Unitário" dataDxfId="3475" dataCellStyle="Moeda"/>
    <tableColumn id="10" xr3:uid="{7FD899B7-084C-4CCA-9497-688D3AE6EC18}" name="Início Validade (IN 65/2021)" dataDxfId="3474"/>
    <tableColumn id="9" xr3:uid="{6995D304-94E0-4EC8-B9CC-415A863D5D93}" name="Válida até:" dataDxfId="3473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xr3:uid="{1B4576C8-9815-44B8-A810-1EE75BDCE5EA}" name="!" dataDxfId="3472" dataCellStyle="Moeda">
      <calculatedColumnFormula>IF($C$25=Aux!$E$13,"#",IF(COUNT(Tabela131[Preço Unitário])&lt;3,"#",IF(Tabela131[[#This Row],[Preço Unitário]]="","#",IF(Tabela131[[#This Row],[%]]&lt;=1.25,"C","!"))))</calculatedColumnFormula>
    </tableColumn>
    <tableColumn id="11" xr3:uid="{F3C85BED-A2D5-4C5D-B397-8CF669D7E9C5}" name="Índice de Atualização em %" dataDxfId="3471" dataCellStyle="Moeda"/>
    <tableColumn id="12" xr3:uid="{AD46F4E6-998F-44A2-AB56-F190939BE804}" name="Preço Unitário Atualizado" dataDxfId="3470" dataCellStyle="Porcentagem">
      <calculatedColumnFormula>IF(Tabela131[[#This Row],[Preço Unitário]]="","",Tabela131[[#This Row],[Preço Unitário]]*(1+Tabela131[[#This Row],[Índice de Atualização em %]]))</calculatedColumnFormula>
    </tableColumn>
    <tableColumn id="7" xr3:uid="{C93A1118-9F46-46C9-9485-1974E576846E}" name="Média dos Demais" dataDxfId="3469" dataCellStyle="Moeda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xr3:uid="{93CA9395-26F2-44C5-B783-6C122512271A}" name="%" dataDxfId="3468" dataCellStyle="Porcentagem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2292CDF-93B9-4E49-80A6-F7D19CC8301C}" name="Tabela1932" displayName="Tabela1932" ref="C56:J76" totalsRowShown="0" headerRowDxfId="3467" dataDxfId="3465" headerRowBorderDxfId="3466" tableBorderDxfId="3464">
  <sortState xmlns:xlrd2="http://schemas.microsoft.com/office/spreadsheetml/2017/richdata2" ref="C57:G76">
    <sortCondition ref="G56:G76"/>
  </sortState>
  <tableColumns count="8">
    <tableColumn id="1" xr3:uid="{76B84B1F-9C4E-4A4A-8091-CAF7877BC4F9}" name="#" dataDxfId="3463">
      <calculatedColumnFormula>IF(Tabela1932[[#This Row],[Preço Unitário Atualizado]]="","",C32)</calculatedColumnFormula>
    </tableColumn>
    <tableColumn id="2" xr3:uid="{969FCD7F-DD97-4C24-B75A-497218FA3F5E}" name="Fonte" dataDxfId="3462">
      <calculatedColumnFormula>IF($U$44="Não","",IF($J32="C",IF(ISBLANK($D32),"",$D32),""))</calculatedColumnFormula>
    </tableColumn>
    <tableColumn id="3" xr3:uid="{7341F9B3-1E12-48B0-825C-CFCEA09FFAE9}" name="Órgão Comprador / Fornecedor" dataDxfId="3461">
      <calculatedColumnFormula>IF($U$44="Não","",IF($J32="C",IF(ISBLANK($E32),"",$E32),""))</calculatedColumnFormula>
    </tableColumn>
    <tableColumn id="4" xr3:uid="{99CBAE81-57C2-4AD5-8C89-F1112C889759}" name="Doc." dataDxfId="3460">
      <calculatedColumnFormula>IF($U$44="Não","",IF($J32="C",IF(ISBLANK($F32),"",$F32),""))</calculatedColumnFormula>
    </tableColumn>
    <tableColumn id="5" xr3:uid="{2A86B4FE-8E7A-46B2-87E1-4C567394C2D7}" name="Preço Unitário Atualizado" dataDxfId="3459" dataCellStyle="Moeda">
      <calculatedColumnFormula>IF($U$44="Não","",IF($J32="C",G32*(1+K32),""))</calculatedColumnFormula>
    </tableColumn>
    <tableColumn id="7" xr3:uid="{7B95AE98-8C8F-41E4-BFDE-BD71F88907CC}" name="Média dos Demais" dataDxfId="3458" dataCellStyle="Moeda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xr3:uid="{986BE6D4-BE8D-45CF-9DE7-C7467B55FB39}" name="%" dataDxfId="3457" dataCellStyle="Porcentagem">
      <calculatedColumnFormula>IF(Tabela1932[[#This Row],[Média dos Demais]]="","",Tabela1932[[#This Row],[Preço Unitário Atualizado]]/Tabela1932[[#This Row],[Média dos Demais]])</calculatedColumnFormula>
    </tableColumn>
    <tableColumn id="6" xr3:uid="{40DA2EB4-646F-4B99-A732-1BC4CD5690F9}" name="!" dataDxfId="3456" dataCellStyle="Moeda">
      <calculatedColumnFormula>IF($C$25=Aux!$E$13,"#",IF(Tabela1932[[#This Row],[Preço Unitário Atualizado]]="","#",IF(OR(Tabela1932[[#This Row],[Fonte]]=Aux!$C$5,Tabela1932[[#This Row],[Fonte]]=Aux!$C$6),"C",IF(Tabela1932[[#This Row],[%]]&gt;=0.75,"C","!"))))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C03E7AAD-3928-4BD2-B7B0-F89BBF0B4260}" name="Tabela191233" displayName="Tabela191233" ref="C79:G99" totalsRowShown="0" headerRowDxfId="3455" dataDxfId="3453" headerRowBorderDxfId="3454" tableBorderDxfId="3452">
  <sortState xmlns:xlrd2="http://schemas.microsoft.com/office/spreadsheetml/2017/richdata2" ref="C80:G99">
    <sortCondition ref="G31:G51"/>
  </sortState>
  <tableColumns count="5">
    <tableColumn id="1" xr3:uid="{FC258B43-C584-44FB-91C1-1FA80691E6D7}" name="#" dataDxfId="3451">
      <calculatedColumnFormula>IF(Tabela191233[[#This Row],[Preço Unitário Atualizado]]="","",C32)</calculatedColumnFormula>
    </tableColumn>
    <tableColumn id="2" xr3:uid="{04F0D163-FF83-49A3-9005-4B6066AE5951}" name="Fonte" dataDxfId="3450">
      <calculatedColumnFormula>IF($U$69,IF($J57="C",IF(ISBLANK($D57),"",$D57),""),"")</calculatedColumnFormula>
    </tableColumn>
    <tableColumn id="3" xr3:uid="{37053A68-6F50-4C98-B098-07B8411799C2}" name="Órgão Comprador / Fornecedor" dataDxfId="3449">
      <calculatedColumnFormula>IF($U$69,IF($J57="C",IF(ISBLANK($E57),"",$E57),""),"")</calculatedColumnFormula>
    </tableColumn>
    <tableColumn id="4" xr3:uid="{6E8C1D27-9665-4F81-9B25-0AE94D9E91DA}" name="Doc." dataDxfId="3448">
      <calculatedColumnFormula>IF($U$69,IF($J57="C",IF(ISBLANK($F57),"",$F57),""),"")</calculatedColumnFormula>
    </tableColumn>
    <tableColumn id="5" xr3:uid="{70C0354A-38AC-43CF-9B6D-7393E2020B77}" name="Preço Unitário Atualizado" dataDxfId="344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133D2EF-E39A-4377-843E-787D8018129D}" name="Tabela134" displayName="Tabela134" ref="C31:N51" totalsRowShown="0" headerRowDxfId="3399" dataDxfId="3397" headerRowBorderDxfId="3398" tableBorderDxfId="3396" totalsRowBorderDxfId="3395">
  <sortState xmlns:xlrd2="http://schemas.microsoft.com/office/spreadsheetml/2017/richdata2" ref="C32:I51">
    <sortCondition ref="C31:C51"/>
  </sortState>
  <tableColumns count="12">
    <tableColumn id="1" xr3:uid="{44F6C52D-6819-43DF-9A25-CC314CFD30C1}" name="#" dataDxfId="3394"/>
    <tableColumn id="2" xr3:uid="{DC054450-EBAC-4E1F-935A-2026A19B768F}" name="Fonte" dataDxfId="3393"/>
    <tableColumn id="3" xr3:uid="{5EA16D9B-CCE5-418E-AFC1-CB4FD9912358}" name="Órgão Comprador / Fornecedor" dataDxfId="3392"/>
    <tableColumn id="4" xr3:uid="{C27ED7D3-4537-4B65-9872-83B939350585}" name="Doc." dataDxfId="3391"/>
    <tableColumn id="5" xr3:uid="{4966D43F-7599-4E5D-968E-A093140E62DB}" name="Preço Unitário" dataDxfId="3390" dataCellStyle="Moeda"/>
    <tableColumn id="10" xr3:uid="{169B312E-615E-4095-9DE7-8702A2D0B491}" name="Início Validade (IN 65/2021)" dataDxfId="3389"/>
    <tableColumn id="9" xr3:uid="{97F580FB-D7F5-4B17-A26D-046BCEDB75B7}" name="Válida até:" dataDxfId="3388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xr3:uid="{7F8E29C6-A065-411C-AAE8-2AA13CCBCD5F}" name="!" dataDxfId="3387" dataCellStyle="Moeda">
      <calculatedColumnFormula>IF($C$25=Aux!$E$13,"#",IF(COUNT(Tabela134[Preço Unitário])&lt;3,"#",IF(Tabela134[[#This Row],[Preço Unitário]]="","#",IF(Tabela134[[#This Row],[%]]&lt;=1.25,"C","!"))))</calculatedColumnFormula>
    </tableColumn>
    <tableColumn id="11" xr3:uid="{36A5B273-B86A-4FF4-AC3F-88D1797D57C3}" name="Índice de Atualização em %" dataDxfId="3386" dataCellStyle="Moeda"/>
    <tableColumn id="12" xr3:uid="{A25662C4-8807-45B6-9CE5-C98C3D9BC721}" name="Preço Unitário Atualizado" dataDxfId="3385" dataCellStyle="Porcentagem">
      <calculatedColumnFormula>IF(Tabela134[[#This Row],[Preço Unitário]]="","",Tabela134[[#This Row],[Preço Unitário]]*(1+Tabela134[[#This Row],[Índice de Atualização em %]]))</calculatedColumnFormula>
    </tableColumn>
    <tableColumn id="7" xr3:uid="{8A11A047-AF48-4ED7-8558-8AAB8A57A7C1}" name="Média dos Demais" dataDxfId="3384" dataCellStyle="Moeda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xr3:uid="{1584CC13-2108-4B85-9E5C-CD6C2AAB30AC}" name="%" dataDxfId="3383" dataCellStyle="Porcentagem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D7D04FFA-7401-4B17-A4CF-1EEAB1E5CBD5}" name="Tabela1935" displayName="Tabela1935" ref="C56:J76" totalsRowShown="0" headerRowDxfId="3382" dataDxfId="3380" headerRowBorderDxfId="3381" tableBorderDxfId="3379">
  <sortState xmlns:xlrd2="http://schemas.microsoft.com/office/spreadsheetml/2017/richdata2" ref="C57:G76">
    <sortCondition ref="G56:G76"/>
  </sortState>
  <tableColumns count="8">
    <tableColumn id="1" xr3:uid="{6E43AF0A-D5AE-4A16-B8EE-8197334D1365}" name="#" dataDxfId="3378">
      <calculatedColumnFormula>IF(Tabela1935[[#This Row],[Preço Unitário Atualizado]]="","",C32)</calculatedColumnFormula>
    </tableColumn>
    <tableColumn id="2" xr3:uid="{FFD3EAAE-828A-41A5-B911-6A06B21B15F6}" name="Fonte" dataDxfId="3377">
      <calculatedColumnFormula>IF($U$44="Não","",IF($J32="C",IF(ISBLANK($D32),"",$D32),""))</calculatedColumnFormula>
    </tableColumn>
    <tableColumn id="3" xr3:uid="{1DE47181-BA27-46E2-8248-F1F290F6F844}" name="Órgão Comprador / Fornecedor" dataDxfId="3376">
      <calculatedColumnFormula>IF($U$44="Não","",IF($J32="C",IF(ISBLANK($E32),"",$E32),""))</calculatedColumnFormula>
    </tableColumn>
    <tableColumn id="4" xr3:uid="{787AA139-E13E-4176-82DC-DF8E81ED1921}" name="Doc." dataDxfId="3375">
      <calculatedColumnFormula>IF($U$44="Não","",IF($J32="C",IF(ISBLANK($F32),"",$F32),""))</calculatedColumnFormula>
    </tableColumn>
    <tableColumn id="5" xr3:uid="{FD8C614F-A801-4541-BC5E-8E7776AB7BBF}" name="Preço Unitário Atualizado" dataDxfId="3374" dataCellStyle="Moeda">
      <calculatedColumnFormula>IF($U$44="Não","",IF($J32="C",G32*(1+K32),""))</calculatedColumnFormula>
    </tableColumn>
    <tableColumn id="7" xr3:uid="{008C8129-101C-4804-905C-A087B2036C09}" name="Média dos Demais" dataDxfId="3373" dataCellStyle="Moeda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xr3:uid="{91F3384E-CDA6-4561-A292-9F1C278044A7}" name="%" dataDxfId="3372" dataCellStyle="Porcentagem">
      <calculatedColumnFormula>IF(Tabela1935[[#This Row],[Média dos Demais]]="","",Tabela1935[[#This Row],[Preço Unitário Atualizado]]/Tabela1935[[#This Row],[Média dos Demais]])</calculatedColumnFormula>
    </tableColumn>
    <tableColumn id="6" xr3:uid="{06717A02-C613-48E0-B640-C55CC75BF2D6}" name="!" dataDxfId="3371" dataCellStyle="Moeda">
      <calculatedColumnFormula>IF($C$25=Aux!$E$13,"#",IF(Tabela1935[[#This Row],[Preço Unitário Atualizado]]="","#",IF(OR(Tabela1935[[#This Row],[Fonte]]=Aux!$C$5,Tabela1935[[#This Row],[Fonte]]=Aux!$C$6),"C",IF(Tabela1935[[#This Row],[%]]&gt;=0.75,"C","!"))))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9A5E67BA-B443-4916-A31D-6223103F7E1C}" name="Tabela191236" displayName="Tabela191236" ref="C79:G99" totalsRowShown="0" headerRowDxfId="3370" dataDxfId="3368" headerRowBorderDxfId="3369" tableBorderDxfId="3367">
  <sortState xmlns:xlrd2="http://schemas.microsoft.com/office/spreadsheetml/2017/richdata2" ref="C80:G99">
    <sortCondition ref="G31:G51"/>
  </sortState>
  <tableColumns count="5">
    <tableColumn id="1" xr3:uid="{3E2F5C78-6383-4C63-B984-4E81C0AC1D83}" name="#" dataDxfId="3366">
      <calculatedColumnFormula>IF(Tabela191236[[#This Row],[Preço Unitário Atualizado]]="","",C32)</calculatedColumnFormula>
    </tableColumn>
    <tableColumn id="2" xr3:uid="{069F51AF-9050-448A-8743-B3EC0FEDBBBA}" name="Fonte" dataDxfId="3365">
      <calculatedColumnFormula>IF($U$69,IF($J57="C",IF(ISBLANK($D57),"",$D57),""),"")</calculatedColumnFormula>
    </tableColumn>
    <tableColumn id="3" xr3:uid="{DEB64068-F97D-4015-BB4E-04D878713385}" name="Órgão Comprador / Fornecedor" dataDxfId="3364">
      <calculatedColumnFormula>IF($U$69,IF($J57="C",IF(ISBLANK($E57),"",$E57),""),"")</calculatedColumnFormula>
    </tableColumn>
    <tableColumn id="4" xr3:uid="{DA6CDE2D-FD05-4CD2-B83B-91089949F57E}" name="Doc." dataDxfId="3363">
      <calculatedColumnFormula>IF($U$69,IF($J57="C",IF(ISBLANK($F57),"",$F57),""),"")</calculatedColumnFormula>
    </tableColumn>
    <tableColumn id="5" xr3:uid="{D6DB8677-0F82-4AE6-978D-0ECD41BE08A9}" name="Preço Unitário Atualizado" dataDxfId="336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2C1CE21-8573-4376-A92C-6898C2667AC3}" name="Tabela137" displayName="Tabela137" ref="C31:N51" totalsRowShown="0" headerRowDxfId="3314" dataDxfId="3312" headerRowBorderDxfId="3313" tableBorderDxfId="3311" totalsRowBorderDxfId="3310">
  <sortState xmlns:xlrd2="http://schemas.microsoft.com/office/spreadsheetml/2017/richdata2" ref="C32:I51">
    <sortCondition ref="C31:C51"/>
  </sortState>
  <tableColumns count="12">
    <tableColumn id="1" xr3:uid="{B070A31A-41CF-4DEF-B30F-260FEE896B6D}" name="#" dataDxfId="3309"/>
    <tableColumn id="2" xr3:uid="{08694AEA-C69B-4899-949C-2803E8B0B023}" name="Fonte" dataDxfId="3308"/>
    <tableColumn id="3" xr3:uid="{7A2E1DDD-8227-44DE-B072-E06765BACC71}" name="Órgão Comprador / Fornecedor" dataDxfId="3307"/>
    <tableColumn id="4" xr3:uid="{1DAB0E99-5321-458F-972E-707C169AD479}" name="Doc." dataDxfId="3306"/>
    <tableColumn id="5" xr3:uid="{1476525D-1644-478A-ABF2-3C4E9E22A1F5}" name="Preço Unitário" dataDxfId="3305" dataCellStyle="Moeda"/>
    <tableColumn id="10" xr3:uid="{B4515E1B-EA7B-455F-896A-8EF7B217AEB9}" name="Início Validade (IN 65/2021)" dataDxfId="3304"/>
    <tableColumn id="9" xr3:uid="{5B9CA857-8E83-45A7-B61E-65A1ED0F57AB}" name="Válida até:" dataDxfId="3303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xr3:uid="{A831549A-0CC9-4B8D-842A-34F2F31088C9}" name="!" dataDxfId="3302" dataCellStyle="Moeda">
      <calculatedColumnFormula>IF($C$25=Aux!$E$13,"#",IF(COUNT(Tabela137[Preço Unitário])&lt;3,"#",IF(Tabela137[[#This Row],[Preço Unitário]]="","#",IF(Tabela137[[#This Row],[%]]&lt;=1.25,"C","!"))))</calculatedColumnFormula>
    </tableColumn>
    <tableColumn id="11" xr3:uid="{05CAE10B-CDF6-4F53-B7EA-151602C1D79F}" name="Índice de Atualização em %" dataDxfId="3301" dataCellStyle="Moeda"/>
    <tableColumn id="12" xr3:uid="{F3581AE0-D739-4BCF-B171-23593C34B102}" name="Preço Unitário Atualizado" dataDxfId="3300" dataCellStyle="Porcentagem">
      <calculatedColumnFormula>IF(Tabela137[[#This Row],[Preço Unitário]]="","",Tabela137[[#This Row],[Preço Unitário]]*(1+Tabela137[[#This Row],[Índice de Atualização em %]]))</calculatedColumnFormula>
    </tableColumn>
    <tableColumn id="7" xr3:uid="{3B3E3EAD-61B4-4A92-9E17-DFECBB6E988D}" name="Média dos Demais" dataDxfId="3299" dataCellStyle="Moeda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xr3:uid="{368270ED-A117-41F7-8139-45E8509A6F5A}" name="%" dataDxfId="3298" dataCellStyle="Porcentagem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4D9AD34-53D0-4D97-84DE-52EE434002D5}" name="Tabela1938" displayName="Tabela1938" ref="C56:J76" totalsRowShown="0" headerRowDxfId="3297" dataDxfId="3295" headerRowBorderDxfId="3296" tableBorderDxfId="3294">
  <sortState xmlns:xlrd2="http://schemas.microsoft.com/office/spreadsheetml/2017/richdata2" ref="C57:G76">
    <sortCondition ref="G56:G76"/>
  </sortState>
  <tableColumns count="8">
    <tableColumn id="1" xr3:uid="{F7FC35C4-BB23-4154-9191-17C1AFCDBFA1}" name="#" dataDxfId="3293">
      <calculatedColumnFormula>IF(Tabela1938[[#This Row],[Preço Unitário Atualizado]]="","",C32)</calculatedColumnFormula>
    </tableColumn>
    <tableColumn id="2" xr3:uid="{51B3EDDD-40BB-4507-B446-C523EB0DED47}" name="Fonte" dataDxfId="3292">
      <calculatedColumnFormula>IF($U$44="Não","",IF($J32="C",IF(ISBLANK($D32),"",$D32),""))</calculatedColumnFormula>
    </tableColumn>
    <tableColumn id="3" xr3:uid="{5C2426DF-D6F6-4B31-8AB5-4AF861ED21FC}" name="Órgão Comprador / Fornecedor" dataDxfId="3291">
      <calculatedColumnFormula>IF($U$44="Não","",IF($J32="C",IF(ISBLANK($E32),"",$E32),""))</calculatedColumnFormula>
    </tableColumn>
    <tableColumn id="4" xr3:uid="{8DF2330F-D562-4552-98D8-DB66AA80430F}" name="Doc." dataDxfId="3290">
      <calculatedColumnFormula>IF($U$44="Não","",IF($J32="C",IF(ISBLANK($F32),"",$F32),""))</calculatedColumnFormula>
    </tableColumn>
    <tableColumn id="5" xr3:uid="{4E498BAB-B3DD-4265-A2EF-19EDACFC3F59}" name="Preço Unitário Atualizado" dataDxfId="3289" dataCellStyle="Moeda">
      <calculatedColumnFormula>IF($U$44="Não","",IF($J32="C",G32*(1+K32),""))</calculatedColumnFormula>
    </tableColumn>
    <tableColumn id="7" xr3:uid="{A5D06E28-9A93-4998-BE53-5942B8214C4F}" name="Média dos Demais" dataDxfId="3288" dataCellStyle="Moeda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xr3:uid="{92969D49-A95E-4C7D-AE16-52797C562FB3}" name="%" dataDxfId="3287" dataCellStyle="Porcentagem">
      <calculatedColumnFormula>IF(Tabela1938[[#This Row],[Média dos Demais]]="","",Tabela1938[[#This Row],[Preço Unitário Atualizado]]/Tabela1938[[#This Row],[Média dos Demais]])</calculatedColumnFormula>
    </tableColumn>
    <tableColumn id="6" xr3:uid="{E8D9D79B-BEC4-4861-864B-76F8989B89C8}" name="!" dataDxfId="3286" dataCellStyle="Moeda">
      <calculatedColumnFormula>IF($C$25=Aux!$E$13,"#",IF(Tabela1938[[#This Row],[Preço Unitário Atualizado]]="","#",IF(OR(Tabela1938[[#This Row],[Fonte]]=Aux!$C$5,Tabela1938[[#This Row],[Fonte]]=Aux!$C$6),"C",IF(Tabela1938[[#This Row],[%]]&gt;=0.75,"C","!"))))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3ADA557A-4931-401A-A86C-360033603AD7}" name="Tabela191239" displayName="Tabela191239" ref="C79:G99" totalsRowShown="0" headerRowDxfId="3285" dataDxfId="3283" headerRowBorderDxfId="3284" tableBorderDxfId="3282">
  <sortState xmlns:xlrd2="http://schemas.microsoft.com/office/spreadsheetml/2017/richdata2" ref="C80:G99">
    <sortCondition ref="G31:G51"/>
  </sortState>
  <tableColumns count="5">
    <tableColumn id="1" xr3:uid="{6366BBB1-9874-4F54-A4E7-4051A8E98290}" name="#" dataDxfId="3281">
      <calculatedColumnFormula>IF(Tabela191239[[#This Row],[Preço Unitário Atualizado]]="","",C32)</calculatedColumnFormula>
    </tableColumn>
    <tableColumn id="2" xr3:uid="{3F00BA77-14D9-498B-9514-26B416D52187}" name="Fonte" dataDxfId="3280">
      <calculatedColumnFormula>IF($U$69,IF($J57="C",IF(ISBLANK($D57),"",$D57),""),"")</calculatedColumnFormula>
    </tableColumn>
    <tableColumn id="3" xr3:uid="{F1D65EDE-5098-4AE9-BC89-7BCA5C62601F}" name="Órgão Comprador / Fornecedor" dataDxfId="3279">
      <calculatedColumnFormula>IF($U$69,IF($J57="C",IF(ISBLANK($E57),"",$E57),""),"")</calculatedColumnFormula>
    </tableColumn>
    <tableColumn id="4" xr3:uid="{4590004B-EB5D-48D5-82DE-31E7BCDBA903}" name="Doc." dataDxfId="3278">
      <calculatedColumnFormula>IF($U$69,IF($J57="C",IF(ISBLANK($F57),"",$F57),""),"")</calculatedColumnFormula>
    </tableColumn>
    <tableColumn id="5" xr3:uid="{9E0E7D12-0E17-4BFE-8A44-48D7B757226C}" name="Preço Unitário Atualizado" dataDxfId="327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305A72D-335F-4029-88C9-05138FFDCE27}" name="Tabela140" displayName="Tabela140" ref="C31:N51" totalsRowShown="0" headerRowDxfId="3229" dataDxfId="3227" headerRowBorderDxfId="3228" tableBorderDxfId="3226" totalsRowBorderDxfId="3225">
  <sortState xmlns:xlrd2="http://schemas.microsoft.com/office/spreadsheetml/2017/richdata2" ref="C32:I51">
    <sortCondition ref="C31:C51"/>
  </sortState>
  <tableColumns count="12">
    <tableColumn id="1" xr3:uid="{3E438395-D416-42BB-AEDB-93A05FCC98C4}" name="#" dataDxfId="3224"/>
    <tableColumn id="2" xr3:uid="{67D00107-85DF-4F15-8253-D8209CA7636B}" name="Fonte" dataDxfId="3223"/>
    <tableColumn id="3" xr3:uid="{DD6DDB14-425B-4531-90E1-9EDBEBA2AA50}" name="Órgão Comprador / Fornecedor" dataDxfId="3222"/>
    <tableColumn id="4" xr3:uid="{EED72D1D-9C86-4575-808D-C3FE9D063E4A}" name="Doc." dataDxfId="3221"/>
    <tableColumn id="5" xr3:uid="{DF4E0610-C806-45E0-B994-030DB5C0323D}" name="Preço Unitário" dataDxfId="3220" dataCellStyle="Moeda"/>
    <tableColumn id="10" xr3:uid="{BDE2A43A-6E1F-4874-9E2D-9515D10C9E6C}" name="Início Validade (IN 65/2021)" dataDxfId="3219"/>
    <tableColumn id="9" xr3:uid="{D042BE2C-97C0-4AE5-A452-7A8BE44FB6FF}" name="Válida até:" dataDxfId="3218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xr3:uid="{A0C75338-CCF0-4F14-B024-DFB801F2CB48}" name="!" dataDxfId="3217" dataCellStyle="Moeda">
      <calculatedColumnFormula>IF($C$25=Aux!$E$13,"#",IF(COUNT(Tabela140[Preço Unitário])&lt;3,"#",IF(Tabela140[[#This Row],[Preço Unitário]]="","#",IF(Tabela140[[#This Row],[%]]&lt;=1.25,"C","!"))))</calculatedColumnFormula>
    </tableColumn>
    <tableColumn id="11" xr3:uid="{050988C0-03BF-4F0E-AF0E-A1B6DD01DCCC}" name="Índice de Atualização em %" dataDxfId="3216" dataCellStyle="Moeda"/>
    <tableColumn id="12" xr3:uid="{6C81C8B2-65AD-46BD-90A0-7F25EE610699}" name="Preço Unitário Atualizado" dataDxfId="3215" dataCellStyle="Porcentagem">
      <calculatedColumnFormula>IF(Tabela140[[#This Row],[Preço Unitário]]="","",Tabela140[[#This Row],[Preço Unitário]]*(1+Tabela140[[#This Row],[Índice de Atualização em %]]))</calculatedColumnFormula>
    </tableColumn>
    <tableColumn id="7" xr3:uid="{929FA73F-23D5-465E-A69F-4B335C537F62}" name="Média dos Demais" dataDxfId="3214" dataCellStyle="Moeda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xr3:uid="{B2277750-053F-4BC7-BFCE-4063192D6E88}" name="%" dataDxfId="3213" dataCellStyle="Porcentagem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69BD16DF-FDFE-46CA-82FA-128ACC361161}" name="Tabela1941" displayName="Tabela1941" ref="C56:J76" totalsRowShown="0" headerRowDxfId="3212" dataDxfId="3210" headerRowBorderDxfId="3211" tableBorderDxfId="3209">
  <sortState xmlns:xlrd2="http://schemas.microsoft.com/office/spreadsheetml/2017/richdata2" ref="C57:G76">
    <sortCondition ref="G56:G76"/>
  </sortState>
  <tableColumns count="8">
    <tableColumn id="1" xr3:uid="{B494C70F-0048-4132-B648-08BC685C0ADB}" name="#" dataDxfId="3208">
      <calculatedColumnFormula>IF(Tabela1941[[#This Row],[Preço Unitário Atualizado]]="","",C32)</calculatedColumnFormula>
    </tableColumn>
    <tableColumn id="2" xr3:uid="{A638F111-FEB2-4B78-A150-6C3AA3031211}" name="Fonte" dataDxfId="3207">
      <calculatedColumnFormula>IF($U$44="Não","",IF($J32="C",IF(ISBLANK($D32),"",$D32),""))</calculatedColumnFormula>
    </tableColumn>
    <tableColumn id="3" xr3:uid="{BE37808E-C84E-4163-B9BA-DD0BC1D20977}" name="Órgão Comprador / Fornecedor" dataDxfId="3206">
      <calculatedColumnFormula>IF($U$44="Não","",IF($J32="C",IF(ISBLANK($E32),"",$E32),""))</calculatedColumnFormula>
    </tableColumn>
    <tableColumn id="4" xr3:uid="{8E607775-842A-45CD-822F-77D5E5BA6BB1}" name="Doc." dataDxfId="3205">
      <calculatedColumnFormula>IF($U$44="Não","",IF($J32="C",IF(ISBLANK($F32),"",$F32),""))</calculatedColumnFormula>
    </tableColumn>
    <tableColumn id="5" xr3:uid="{B5DB655A-F124-4342-AF00-66F28B9D133E}" name="Preço Unitário Atualizado" dataDxfId="3204" dataCellStyle="Moeda">
      <calculatedColumnFormula>IF($U$44="Não","",IF($J32="C",G32*(1+K32),""))</calculatedColumnFormula>
    </tableColumn>
    <tableColumn id="7" xr3:uid="{FC38B9F1-9CD1-4A0A-8B89-A5F65138CB30}" name="Média dos Demais" dataDxfId="3203" dataCellStyle="Moeda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xr3:uid="{367C9129-E11A-46B7-B691-72D433D31069}" name="%" dataDxfId="3202" dataCellStyle="Porcentagem">
      <calculatedColumnFormula>IF(Tabela1941[[#This Row],[Média dos Demais]]="","",Tabela1941[[#This Row],[Preço Unitário Atualizado]]/Tabela1941[[#This Row],[Média dos Demais]])</calculatedColumnFormula>
    </tableColumn>
    <tableColumn id="6" xr3:uid="{6CCB334C-9350-40D4-8EE3-BE617AA3D412}" name="!" dataDxfId="3201" dataCellStyle="Moeda">
      <calculatedColumnFormula>IF($C$25=Aux!$E$13,"#",IF(Tabela1941[[#This Row],[Preço Unitário Atualizado]]="","#",IF(OR(Tabela1941[[#This Row],[Fonte]]=Aux!$C$5,Tabela1941[[#This Row],[Fonte]]=Aux!$C$6),"C",IF(Tabela1941[[#This Row],[%]]&gt;=0.75,"C","!"))))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A76E8CD-9E6C-468D-9FEB-4FE129072DFF}" name="Tabela191242" displayName="Tabela191242" ref="C79:G99" totalsRowShown="0" headerRowDxfId="3200" dataDxfId="3198" headerRowBorderDxfId="3199" tableBorderDxfId="3197">
  <sortState xmlns:xlrd2="http://schemas.microsoft.com/office/spreadsheetml/2017/richdata2" ref="C80:G99">
    <sortCondition ref="G31:G51"/>
  </sortState>
  <tableColumns count="5">
    <tableColumn id="1" xr3:uid="{D07FEF27-98F9-41F9-8911-685BBEA6A12D}" name="#" dataDxfId="3196">
      <calculatedColumnFormula>IF(Tabela191242[[#This Row],[Preço Unitário Atualizado]]="","",C32)</calculatedColumnFormula>
    </tableColumn>
    <tableColumn id="2" xr3:uid="{C6AF22E0-E595-4E0C-8450-31DE006B5879}" name="Fonte" dataDxfId="3195">
      <calculatedColumnFormula>IF($U$69,IF($J57="C",IF(ISBLANK($D57),"",$D57),""),"")</calculatedColumnFormula>
    </tableColumn>
    <tableColumn id="3" xr3:uid="{70934348-C552-492B-A4A7-EDFA78D032DE}" name="Órgão Comprador / Fornecedor" dataDxfId="3194">
      <calculatedColumnFormula>IF($U$69,IF($J57="C",IF(ISBLANK($E57),"",$E57),""),"")</calculatedColumnFormula>
    </tableColumn>
    <tableColumn id="4" xr3:uid="{AAFE35F9-0F95-42A4-96C8-8E40EE91E32D}" name="Doc." dataDxfId="3193">
      <calculatedColumnFormula>IF($U$69,IF($J57="C",IF(ISBLANK($F57),"",$F57),""),"")</calculatedColumnFormula>
    </tableColumn>
    <tableColumn id="5" xr3:uid="{66D941F9-C7FA-46D8-AEFD-D87EDCFB154E}" name="Preço Unitário Atualizado" dataDxfId="319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1057DA8B-C4C6-4323-9E8A-EAF53844137A}" name="Tabela143" displayName="Tabela143" ref="C31:N51" totalsRowShown="0" headerRowDxfId="3144" dataDxfId="3142" headerRowBorderDxfId="3143" tableBorderDxfId="3141" totalsRowBorderDxfId="3140">
  <sortState xmlns:xlrd2="http://schemas.microsoft.com/office/spreadsheetml/2017/richdata2" ref="C32:I51">
    <sortCondition ref="C31:C51"/>
  </sortState>
  <tableColumns count="12">
    <tableColumn id="1" xr3:uid="{74D5321C-565F-4B3C-B7B1-BC6C9650F7DE}" name="#" dataDxfId="3139"/>
    <tableColumn id="2" xr3:uid="{E95E1510-4A1E-468D-BF32-BCE99CC4E11E}" name="Fonte" dataDxfId="3138"/>
    <tableColumn id="3" xr3:uid="{6DDA2261-74BB-41EC-B657-DCD18032F331}" name="Órgão Comprador / Fornecedor" dataDxfId="3137"/>
    <tableColumn id="4" xr3:uid="{B534535A-6B8C-43A7-A822-F4D7E58886E1}" name="Doc." dataDxfId="3136"/>
    <tableColumn id="5" xr3:uid="{E4C6C923-DA2D-4D47-A712-EE16E22BA0D2}" name="Preço Unitário" dataDxfId="3135" dataCellStyle="Moeda"/>
    <tableColumn id="10" xr3:uid="{40FD1845-8511-4044-96B8-215ADD165191}" name="Início Validade (IN 65/2021)" dataDxfId="3134"/>
    <tableColumn id="9" xr3:uid="{D4468C2A-ACF9-4C2E-A183-D31287B52472}" name="Válida até:" dataDxfId="3133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xr3:uid="{54CAEB1F-5A4E-481B-9325-11F56F720A81}" name="!" dataDxfId="3132" dataCellStyle="Moeda">
      <calculatedColumnFormula>IF($C$25=Aux!$E$13,"#",IF(COUNT(Tabela143[Preço Unitário])&lt;3,"#",IF(Tabela143[[#This Row],[Preço Unitário]]="","#",IF(Tabela143[[#This Row],[%]]&lt;=1.25,"C","!"))))</calculatedColumnFormula>
    </tableColumn>
    <tableColumn id="11" xr3:uid="{A7C6EA38-05D3-4531-B332-096A899B706D}" name="Índice de Atualização em %" dataDxfId="3131" dataCellStyle="Moeda"/>
    <tableColumn id="12" xr3:uid="{33E2EF42-156F-41EA-9D47-2C21257FC2A6}" name="Preço Unitário Atualizado" dataDxfId="3130" dataCellStyle="Porcentagem">
      <calculatedColumnFormula>IF(Tabela143[[#This Row],[Preço Unitário]]="","",Tabela143[[#This Row],[Preço Unitário]]*(1+Tabela143[[#This Row],[Índice de Atualização em %]]))</calculatedColumnFormula>
    </tableColumn>
    <tableColumn id="7" xr3:uid="{79669763-4141-4E19-A0A2-F0AE0493C661}" name="Média dos Demais" dataDxfId="3129" dataCellStyle="Moeda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xr3:uid="{4655BDB5-35E7-4C3A-AF9A-AC6147C4123C}" name="%" dataDxfId="3128" dataCellStyle="Porcentagem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C61B1C2-7CB2-4620-9766-87B6655E9EA5}" name="Tabela1944" displayName="Tabela1944" ref="C56:J76" totalsRowShown="0" headerRowDxfId="3127" dataDxfId="3125" headerRowBorderDxfId="3126" tableBorderDxfId="3124">
  <sortState xmlns:xlrd2="http://schemas.microsoft.com/office/spreadsheetml/2017/richdata2" ref="C57:G76">
    <sortCondition ref="G56:G76"/>
  </sortState>
  <tableColumns count="8">
    <tableColumn id="1" xr3:uid="{0032A3BD-BDE8-46E7-A570-50AFBD4439C7}" name="#" dataDxfId="3123">
      <calculatedColumnFormula>IF(Tabela1944[[#This Row],[Preço Unitário Atualizado]]="","",C32)</calculatedColumnFormula>
    </tableColumn>
    <tableColumn id="2" xr3:uid="{88547369-68FB-4BBE-A198-74CCB03A704E}" name="Fonte" dataDxfId="3122">
      <calculatedColumnFormula>IF($U$44="Não","",IF($J32="C",IF(ISBLANK($D32),"",$D32),""))</calculatedColumnFormula>
    </tableColumn>
    <tableColumn id="3" xr3:uid="{B9B3E0EE-4C8A-4F23-ADDC-A375098907CD}" name="Órgão Comprador / Fornecedor" dataDxfId="3121">
      <calculatedColumnFormula>IF($U$44="Não","",IF($J32="C",IF(ISBLANK($E32),"",$E32),""))</calculatedColumnFormula>
    </tableColumn>
    <tableColumn id="4" xr3:uid="{0C202CAA-53BB-451D-9688-171862AE733D}" name="Doc." dataDxfId="3120">
      <calculatedColumnFormula>IF($U$44="Não","",IF($J32="C",IF(ISBLANK($F32),"",$F32),""))</calculatedColumnFormula>
    </tableColumn>
    <tableColumn id="5" xr3:uid="{7F0832D2-5D6C-4A76-942A-AAA0745165BF}" name="Preço Unitário Atualizado" dataDxfId="3119" dataCellStyle="Moeda">
      <calculatedColumnFormula>IF($U$44="Não","",IF($J32="C",G32*(1+K32),""))</calculatedColumnFormula>
    </tableColumn>
    <tableColumn id="7" xr3:uid="{3F5C576A-9307-485E-B18E-987F84D14678}" name="Média dos Demais" dataDxfId="3118" dataCellStyle="Moeda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xr3:uid="{A43DAE56-15B1-4B40-95A5-BC9C36573256}" name="%" dataDxfId="3117" dataCellStyle="Porcentagem">
      <calculatedColumnFormula>IF(Tabela1944[[#This Row],[Média dos Demais]]="","",Tabela1944[[#This Row],[Preço Unitário Atualizado]]/Tabela1944[[#This Row],[Média dos Demais]])</calculatedColumnFormula>
    </tableColumn>
    <tableColumn id="6" xr3:uid="{A3360213-F519-4758-B296-284F116B18C1}" name="!" dataDxfId="3116" dataCellStyle="Moeda">
      <calculatedColumnFormula>IF($C$25=Aux!$E$13,"#",IF(Tabela1944[[#This Row],[Preço Unitário Atualizado]]="","#",IF(OR(Tabela1944[[#This Row],[Fonte]]=Aux!$C$5,Tabela1944[[#This Row],[Fonte]]=Aux!$C$6),"C",IF(Tabela1944[[#This Row],[%]]&gt;=0.75,"C","!"))))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70AAE13-8253-4D3A-A56D-1837B3706354}" name="Tabela191245" displayName="Tabela191245" ref="C79:G99" totalsRowShown="0" headerRowDxfId="3115" dataDxfId="3113" headerRowBorderDxfId="3114" tableBorderDxfId="3112">
  <sortState xmlns:xlrd2="http://schemas.microsoft.com/office/spreadsheetml/2017/richdata2" ref="C80:G99">
    <sortCondition ref="G31:G51"/>
  </sortState>
  <tableColumns count="5">
    <tableColumn id="1" xr3:uid="{D6418350-69BD-48D9-B9DB-A47426619508}" name="#" dataDxfId="3111">
      <calculatedColumnFormula>IF(Tabela191245[[#This Row],[Preço Unitário Atualizado]]="","",C32)</calculatedColumnFormula>
    </tableColumn>
    <tableColumn id="2" xr3:uid="{B840A61F-D9A7-4374-948A-D88957CCCBDE}" name="Fonte" dataDxfId="3110">
      <calculatedColumnFormula>IF($U$69,IF($J57="C",IF(ISBLANK($D57),"",$D57),""),"")</calculatedColumnFormula>
    </tableColumn>
    <tableColumn id="3" xr3:uid="{3AC6BDEA-72CB-4C9B-AFE4-4BC07F80265E}" name="Órgão Comprador / Fornecedor" dataDxfId="3109">
      <calculatedColumnFormula>IF($U$69,IF($J57="C",IF(ISBLANK($E57),"",$E57),""),"")</calculatedColumnFormula>
    </tableColumn>
    <tableColumn id="4" xr3:uid="{C12D186B-A1E0-4FD6-9335-6A90F76A2B56}" name="Doc." dataDxfId="3108">
      <calculatedColumnFormula>IF($U$69,IF($J57="C",IF(ISBLANK($F57),"",$F57),""),"")</calculatedColumnFormula>
    </tableColumn>
    <tableColumn id="5" xr3:uid="{5D670BD9-264A-43A6-9238-6B840B90E781}" name="Preço Unitário Atualizado" dataDxfId="310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38ABFC6-699F-4BAA-8439-3860CC9B2ABA}" name="Tabela152" displayName="Tabela152" ref="C31:N51" totalsRowShown="0" headerRowDxfId="3059" dataDxfId="3057" headerRowBorderDxfId="3058" tableBorderDxfId="3056" totalsRowBorderDxfId="3055">
  <sortState xmlns:xlrd2="http://schemas.microsoft.com/office/spreadsheetml/2017/richdata2" ref="C32:I51">
    <sortCondition ref="C31:C51"/>
  </sortState>
  <tableColumns count="12">
    <tableColumn id="1" xr3:uid="{BAAE1CEB-1068-4D73-AC14-A21DBB84F50A}" name="#" dataDxfId="3054"/>
    <tableColumn id="2" xr3:uid="{D84FC5C0-C56C-4AE2-A653-E2683356DF52}" name="Fonte" dataDxfId="3053"/>
    <tableColumn id="3" xr3:uid="{48A16ABE-6AE9-46D1-941B-6344D0B18184}" name="Órgão Comprador / Fornecedor" dataDxfId="3052"/>
    <tableColumn id="4" xr3:uid="{B3E39F86-F89F-4675-89A3-567A8777D586}" name="Doc." dataDxfId="3051"/>
    <tableColumn id="5" xr3:uid="{9E40723D-4D1E-44A2-B572-B3B3C9B6AD4E}" name="Preço Unitário" dataDxfId="3050" dataCellStyle="Moeda"/>
    <tableColumn id="10" xr3:uid="{BAB0191E-A239-4FC0-A1CD-F5485BAF338A}" name="Início Validade (IN 65/2021)" dataDxfId="3049"/>
    <tableColumn id="9" xr3:uid="{71932AFB-F710-439A-B58F-6A74B6E2B567}" name="Válida até:" dataDxfId="3048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xr3:uid="{E1919E79-059A-47AE-8719-1CABC9BAA72F}" name="!" dataDxfId="3047" dataCellStyle="Moeda">
      <calculatedColumnFormula>IF($C$25=Aux!$E$13,"#",IF(COUNT(Tabela152[Preço Unitário])&lt;3,"#",IF(Tabela152[[#This Row],[Preço Unitário]]="","#",IF(Tabela152[[#This Row],[%]]&lt;=1.25,"C","!"))))</calculatedColumnFormula>
    </tableColumn>
    <tableColumn id="11" xr3:uid="{B333DB57-C989-4D10-976D-A3D04B0AA0E6}" name="Índice de Atualização em %" dataDxfId="3046" dataCellStyle="Moeda"/>
    <tableColumn id="12" xr3:uid="{55BA2D24-45EB-4682-BFA7-A81540C7AB98}" name="Preço Unitário Atualizado" dataDxfId="3045" dataCellStyle="Porcentagem">
      <calculatedColumnFormula>IF(Tabela152[[#This Row],[Preço Unitário]]="","",Tabela152[[#This Row],[Preço Unitário]]*(1+Tabela152[[#This Row],[Índice de Atualização em %]]))</calculatedColumnFormula>
    </tableColumn>
    <tableColumn id="7" xr3:uid="{1A97FDBE-85EE-4127-B55E-390FAB8215CA}" name="Média dos Demais" dataDxfId="3044" dataCellStyle="Moeda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xr3:uid="{A03328FA-86C6-4F21-804F-FB5D96418108}" name="%" dataDxfId="3043" dataCellStyle="Porcentagem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845B2D44-7933-49B6-B2C6-D62E158DC435}" name="Tabela1953" displayName="Tabela1953" ref="C56:J76" totalsRowShown="0" headerRowDxfId="3042" dataDxfId="3040" headerRowBorderDxfId="3041" tableBorderDxfId="3039">
  <sortState xmlns:xlrd2="http://schemas.microsoft.com/office/spreadsheetml/2017/richdata2" ref="C57:G76">
    <sortCondition ref="G56:G76"/>
  </sortState>
  <tableColumns count="8">
    <tableColumn id="1" xr3:uid="{3B077DC2-8700-4E31-A235-7FB632DA02BF}" name="#" dataDxfId="3038">
      <calculatedColumnFormula>IF(Tabela1953[[#This Row],[Preço Unitário Atualizado]]="","",C32)</calculatedColumnFormula>
    </tableColumn>
    <tableColumn id="2" xr3:uid="{13EF8673-3D7A-419A-9461-BD134D80261D}" name="Fonte" dataDxfId="3037">
      <calculatedColumnFormula>IF($U$44="Não","",IF($J32="C",IF(ISBLANK($D32),"",$D32),""))</calculatedColumnFormula>
    </tableColumn>
    <tableColumn id="3" xr3:uid="{13BA7B04-E625-4D39-A583-6F3E0914E48E}" name="Órgão Comprador / Fornecedor" dataDxfId="3036">
      <calculatedColumnFormula>IF($U$44="Não","",IF($J32="C",IF(ISBLANK($E32),"",$E32),""))</calculatedColumnFormula>
    </tableColumn>
    <tableColumn id="4" xr3:uid="{6473EB1C-967D-4E8F-9435-9E65741EDAC3}" name="Doc." dataDxfId="3035">
      <calculatedColumnFormula>IF($U$44="Não","",IF($J32="C",IF(ISBLANK($F32),"",$F32),""))</calculatedColumnFormula>
    </tableColumn>
    <tableColumn id="5" xr3:uid="{9B92A23C-79FB-4E1E-981B-389922862884}" name="Preço Unitário Atualizado" dataDxfId="3034" dataCellStyle="Moeda">
      <calculatedColumnFormula>IF($U$44="Não","",IF($J32="C",G32*(1+K32),""))</calculatedColumnFormula>
    </tableColumn>
    <tableColumn id="7" xr3:uid="{F6F93785-94F1-4820-B765-0638F36B9D4D}" name="Média dos Demais" dataDxfId="3033" dataCellStyle="Moeda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xr3:uid="{123BE529-C53C-4CDB-A4E9-1E8A48D01EA9}" name="%" dataDxfId="3032" dataCellStyle="Porcentagem">
      <calculatedColumnFormula>IF(Tabela1953[[#This Row],[Média dos Demais]]="","",Tabela1953[[#This Row],[Preço Unitário Atualizado]]/Tabela1953[[#This Row],[Média dos Demais]])</calculatedColumnFormula>
    </tableColumn>
    <tableColumn id="6" xr3:uid="{D0238C5F-358A-403F-BEFA-1CEBFF941920}" name="!" dataDxfId="3031" dataCellStyle="Moeda">
      <calculatedColumnFormula>IF($C$25=Aux!$E$13,"#",IF(Tabela1953[[#This Row],[Preço Unitário Atualizado]]="","#",IF(OR(Tabela1953[[#This Row],[Fonte]]=Aux!$C$5,Tabela1953[[#This Row],[Fonte]]=Aux!$C$6),"C",IF(Tabela1953[[#This Row],[%]]&gt;=0.75,"C","!"))))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8920353-09A8-45F6-9222-7D4D9C194664}" name="Tabela191254" displayName="Tabela191254" ref="C79:G99" totalsRowShown="0" headerRowDxfId="3030" dataDxfId="3028" headerRowBorderDxfId="3029" tableBorderDxfId="3027">
  <sortState xmlns:xlrd2="http://schemas.microsoft.com/office/spreadsheetml/2017/richdata2" ref="C80:G99">
    <sortCondition ref="G31:G51"/>
  </sortState>
  <tableColumns count="5">
    <tableColumn id="1" xr3:uid="{7AEA3723-DFC3-4F71-A5EB-F8050C7EE57F}" name="#" dataDxfId="3026">
      <calculatedColumnFormula>IF(Tabela191254[[#This Row],[Preço Unitário Atualizado]]="","",C32)</calculatedColumnFormula>
    </tableColumn>
    <tableColumn id="2" xr3:uid="{837C9F4E-238A-4D08-B1DA-7CBDD804AB10}" name="Fonte" dataDxfId="3025">
      <calculatedColumnFormula>IF($U$69,IF($J57="C",IF(ISBLANK($D57),"",$D57),""),"")</calculatedColumnFormula>
    </tableColumn>
    <tableColumn id="3" xr3:uid="{85D0F29A-4E18-4EE6-B9F7-10D27404A41D}" name="Órgão Comprador / Fornecedor" dataDxfId="3024">
      <calculatedColumnFormula>IF($U$69,IF($J57="C",IF(ISBLANK($E57),"",$E57),""),"")</calculatedColumnFormula>
    </tableColumn>
    <tableColumn id="4" xr3:uid="{F6DC6B1D-064B-43AF-AF30-8803D7D1CB05}" name="Doc." dataDxfId="3023">
      <calculatedColumnFormula>IF($U$69,IF($J57="C",IF(ISBLANK($F57),"",$F57),""),"")</calculatedColumnFormula>
    </tableColumn>
    <tableColumn id="5" xr3:uid="{34083644-A1D9-4981-913C-1031CF053A0E}" name="Preço Unitário Atualizado" dataDxfId="302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38818DE6-7936-4B83-8B6A-D88103953A8B}" name="Tabela149" displayName="Tabela149" ref="C31:N51" totalsRowShown="0" headerRowDxfId="2974" dataDxfId="2972" headerRowBorderDxfId="2973" tableBorderDxfId="2971" totalsRowBorderDxfId="2970">
  <sortState xmlns:xlrd2="http://schemas.microsoft.com/office/spreadsheetml/2017/richdata2" ref="C32:I51">
    <sortCondition ref="C31:C51"/>
  </sortState>
  <tableColumns count="12">
    <tableColumn id="1" xr3:uid="{F3B1395B-3A07-460A-BEE1-F240C7EF10A8}" name="#" dataDxfId="2969"/>
    <tableColumn id="2" xr3:uid="{C0FE00AB-9B39-47C2-8D4B-996B78BFA143}" name="Fonte" dataDxfId="2968"/>
    <tableColumn id="3" xr3:uid="{09280F49-E576-47FD-A1BE-68D28DA5410F}" name="Órgão Comprador / Fornecedor" dataDxfId="2967"/>
    <tableColumn id="4" xr3:uid="{1CF0B4E9-63A8-4AA7-833D-098D532D4F65}" name="Doc." dataDxfId="2966"/>
    <tableColumn id="5" xr3:uid="{BB9E85A7-B12A-44FA-A240-482781838545}" name="Preço Unitário" dataDxfId="2965" dataCellStyle="Moeda"/>
    <tableColumn id="10" xr3:uid="{D9C3D775-0B81-4160-888C-9E07255AE8A0}" name="Início Validade (IN 65/2021)" dataDxfId="2964"/>
    <tableColumn id="9" xr3:uid="{52108D91-F1CC-4DC4-8CF4-BEA0E03E7CBB}" name="Válida até:" dataDxfId="2963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xr3:uid="{AC1A4E97-FAB5-4CA1-8411-AB4371063544}" name="!" dataDxfId="2962" dataCellStyle="Moeda">
      <calculatedColumnFormula>IF($C$25=Aux!$E$13,"#",IF(COUNT(Tabela149[Preço Unitário])&lt;3,"#",IF(Tabela149[[#This Row],[Preço Unitário]]="","#",IF(Tabela149[[#This Row],[%]]&lt;=1.25,"C","!"))))</calculatedColumnFormula>
    </tableColumn>
    <tableColumn id="11" xr3:uid="{ADA58A91-D0C3-4E37-A4C8-30CA0F558028}" name="Índice de Atualização em %" dataDxfId="2961" dataCellStyle="Moeda"/>
    <tableColumn id="12" xr3:uid="{BFF3103B-7A36-4F26-9B9B-71D0D55D6D63}" name="Preço Unitário Atualizado" dataDxfId="2960" dataCellStyle="Porcentagem">
      <calculatedColumnFormula>IF(Tabela149[[#This Row],[Preço Unitário]]="","",Tabela149[[#This Row],[Preço Unitário]]*(1+Tabela149[[#This Row],[Índice de Atualização em %]]))</calculatedColumnFormula>
    </tableColumn>
    <tableColumn id="7" xr3:uid="{04CB5089-B574-457B-BC1E-8EECDAF67E90}" name="Média dos Demais" dataDxfId="2959" dataCellStyle="Moeda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xr3:uid="{079BFCE2-E4CB-4D65-8677-9F87B9C260DD}" name="%" dataDxfId="2958" dataCellStyle="Porcentagem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6494DBD-3B9E-44C9-AC8D-CAE1C72D51C8}" name="Tabela1950" displayName="Tabela1950" ref="C56:J76" totalsRowShown="0" headerRowDxfId="2957" dataDxfId="2955" headerRowBorderDxfId="2956" tableBorderDxfId="2954">
  <sortState xmlns:xlrd2="http://schemas.microsoft.com/office/spreadsheetml/2017/richdata2" ref="C57:G76">
    <sortCondition ref="G56:G76"/>
  </sortState>
  <tableColumns count="8">
    <tableColumn id="1" xr3:uid="{D97015BF-A97D-4F0F-87F8-4BB81BC8C1FE}" name="#" dataDxfId="2953">
      <calculatedColumnFormula>IF(Tabela1950[[#This Row],[Preço Unitário Atualizado]]="","",C32)</calculatedColumnFormula>
    </tableColumn>
    <tableColumn id="2" xr3:uid="{9019B510-0810-4F1A-8103-E395BCF03EFB}" name="Fonte" dataDxfId="2952">
      <calculatedColumnFormula>IF($U$44="Não","",IF($J32="C",IF(ISBLANK($D32),"",$D32),""))</calculatedColumnFormula>
    </tableColumn>
    <tableColumn id="3" xr3:uid="{9948F78B-24AC-46D4-8C31-EE1AB62C0693}" name="Órgão Comprador / Fornecedor" dataDxfId="2951">
      <calculatedColumnFormula>IF($U$44="Não","",IF($J32="C",IF(ISBLANK($E32),"",$E32),""))</calculatedColumnFormula>
    </tableColumn>
    <tableColumn id="4" xr3:uid="{26C68F68-987B-4FB4-9462-B169AC955B57}" name="Doc." dataDxfId="2950">
      <calculatedColumnFormula>IF($U$44="Não","",IF($J32="C",IF(ISBLANK($F32),"",$F32),""))</calculatedColumnFormula>
    </tableColumn>
    <tableColumn id="5" xr3:uid="{44CC0777-5286-4F5E-89F8-D642C7E7F399}" name="Preço Unitário Atualizado" dataDxfId="2949" dataCellStyle="Moeda">
      <calculatedColumnFormula>IF($U$44="Não","",IF($J32="C",G32*(1+K32),""))</calculatedColumnFormula>
    </tableColumn>
    <tableColumn id="7" xr3:uid="{30F7FD7A-967E-40D4-B756-E8FD7B509D94}" name="Média dos Demais" dataDxfId="2948" dataCellStyle="Moeda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xr3:uid="{5FD2AEBD-BBF1-44BA-9E0B-3B3A83061F7A}" name="%" dataDxfId="2947" dataCellStyle="Porcentagem">
      <calculatedColumnFormula>IF(Tabela1950[[#This Row],[Média dos Demais]]="","",Tabela1950[[#This Row],[Preço Unitário Atualizado]]/Tabela1950[[#This Row],[Média dos Demais]])</calculatedColumnFormula>
    </tableColumn>
    <tableColumn id="6" xr3:uid="{82DD22AF-903E-4020-BABE-B3FCC922120B}" name="!" dataDxfId="2946" dataCellStyle="Moeda">
      <calculatedColumnFormula>IF($C$25=Aux!$E$13,"#",IF(Tabela1950[[#This Row],[Preço Unitário Atualizado]]="","#",IF(OR(Tabela1950[[#This Row],[Fonte]]=Aux!$C$5,Tabela1950[[#This Row],[Fonte]]=Aux!$C$6),"C",IF(Tabela1950[[#This Row],[%]]&gt;=0.75,"C","!"))))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5715B71-34BB-4178-B777-0706ED64BB59}" name="Tabela191251" displayName="Tabela191251" ref="C79:G99" totalsRowShown="0" headerRowDxfId="2945" dataDxfId="2943" headerRowBorderDxfId="2944" tableBorderDxfId="2942">
  <sortState xmlns:xlrd2="http://schemas.microsoft.com/office/spreadsheetml/2017/richdata2" ref="C80:G99">
    <sortCondition ref="G31:G51"/>
  </sortState>
  <tableColumns count="5">
    <tableColumn id="1" xr3:uid="{3C43C653-17E5-4627-A0E6-D0E109CB1BF7}" name="#" dataDxfId="2941">
      <calculatedColumnFormula>IF(Tabela191251[[#This Row],[Preço Unitário Atualizado]]="","",C32)</calculatedColumnFormula>
    </tableColumn>
    <tableColumn id="2" xr3:uid="{46CF7BAA-6DEC-4811-9398-E4D4D672587A}" name="Fonte" dataDxfId="2940">
      <calculatedColumnFormula>IF($U$69,IF($J57="C",IF(ISBLANK($D57),"",$D57),""),"")</calculatedColumnFormula>
    </tableColumn>
    <tableColumn id="3" xr3:uid="{7C4ADFAB-ABF8-43F8-B8E4-110E727AAC28}" name="Órgão Comprador / Fornecedor" dataDxfId="2939">
      <calculatedColumnFormula>IF($U$69,IF($J57="C",IF(ISBLANK($E57),"",$E57),""),"")</calculatedColumnFormula>
    </tableColumn>
    <tableColumn id="4" xr3:uid="{90E1107E-EBC9-4568-9C2E-2720F0F53B4A}" name="Doc." dataDxfId="2938">
      <calculatedColumnFormula>IF($U$69,IF($J57="C",IF(ISBLANK($F57),"",$F57),""),"")</calculatedColumnFormula>
    </tableColumn>
    <tableColumn id="5" xr3:uid="{ADB5D2FB-9B7D-4B35-8DF5-69B02C8A42A8}" name="Preço Unitário Atualizado" dataDxfId="293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0F71CC3-8927-45EB-B5F2-43A32F612258}" name="Tabela155" displayName="Tabela155" ref="C31:N51" totalsRowShown="0" headerRowDxfId="2889" dataDxfId="2887" headerRowBorderDxfId="2888" tableBorderDxfId="2886" totalsRowBorderDxfId="2885">
  <sortState xmlns:xlrd2="http://schemas.microsoft.com/office/spreadsheetml/2017/richdata2" ref="C32:I51">
    <sortCondition ref="C31:C51"/>
  </sortState>
  <tableColumns count="12">
    <tableColumn id="1" xr3:uid="{50D36E3F-9E1C-47B4-85D8-E39D28FE0F0C}" name="#" dataDxfId="2884"/>
    <tableColumn id="2" xr3:uid="{91E658BC-92F7-42AB-84F9-4030D721A70B}" name="Fonte" dataDxfId="2883"/>
    <tableColumn id="3" xr3:uid="{CA2A1D40-AEDC-49EA-8897-008C8E0C5439}" name="Órgão Comprador / Fornecedor" dataDxfId="2882"/>
    <tableColumn id="4" xr3:uid="{85EC7D4C-6E69-4D93-8039-F5B65AB977BF}" name="Doc." dataDxfId="2881"/>
    <tableColumn id="5" xr3:uid="{C6B7D4DF-2538-4EE7-ABC5-3FA467C36594}" name="Preço Unitário" dataDxfId="2880" dataCellStyle="Moeda"/>
    <tableColumn id="10" xr3:uid="{EE4EACDD-9084-4642-B982-060877FA717F}" name="Início Validade (IN 65/2021)" dataDxfId="2879"/>
    <tableColumn id="9" xr3:uid="{B54B7ACE-23CD-46F5-8511-3ED7F2E60836}" name="Válida até:" dataDxfId="2878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xr3:uid="{AC242E8D-9B36-4217-8C3E-10B194440D70}" name="!" dataDxfId="2877" dataCellStyle="Moeda">
      <calculatedColumnFormula>IF($C$25=Aux!$E$13,"#",IF(COUNT(Tabela155[Preço Unitário])&lt;3,"#",IF(Tabela155[[#This Row],[Preço Unitário]]="","#",IF(Tabela155[[#This Row],[%]]&lt;=1.25,"C","!"))))</calculatedColumnFormula>
    </tableColumn>
    <tableColumn id="11" xr3:uid="{3C939CCE-79AF-4983-88C7-13EEC4058E2B}" name="Índice de Atualização em %" dataDxfId="2876" dataCellStyle="Moeda"/>
    <tableColumn id="12" xr3:uid="{D1292ED3-DD8A-48FA-A5AA-774A366A8B2C}" name="Preço Unitário Atualizado" dataDxfId="2875" dataCellStyle="Porcentagem">
      <calculatedColumnFormula>IF(Tabela155[[#This Row],[Preço Unitário]]="","",Tabela155[[#This Row],[Preço Unitário]]*(1+Tabela155[[#This Row],[Índice de Atualização em %]]))</calculatedColumnFormula>
    </tableColumn>
    <tableColumn id="7" xr3:uid="{8C40EFA5-F0C6-434D-84DD-39AA1790898F}" name="Média dos Demais" dataDxfId="2874" dataCellStyle="Moeda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xr3:uid="{08E3AC7E-5DC8-4B21-9518-2DFAE947C73B}" name="%" dataDxfId="2873" dataCellStyle="Porcentagem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30C81569-D2EA-4C6D-B291-5738BC7CB00A}" name="Tabela1956" displayName="Tabela1956" ref="C56:J76" totalsRowShown="0" headerRowDxfId="2872" dataDxfId="2870" headerRowBorderDxfId="2871" tableBorderDxfId="2869">
  <sortState xmlns:xlrd2="http://schemas.microsoft.com/office/spreadsheetml/2017/richdata2" ref="C57:G76">
    <sortCondition ref="G56:G76"/>
  </sortState>
  <tableColumns count="8">
    <tableColumn id="1" xr3:uid="{D6D329BD-12F2-482B-A842-3EFC96796D5B}" name="#" dataDxfId="2868">
      <calculatedColumnFormula>IF(Tabela1956[[#This Row],[Preço Unitário Atualizado]]="","",C32)</calculatedColumnFormula>
    </tableColumn>
    <tableColumn id="2" xr3:uid="{43DDEB23-083B-4AD0-9162-63744CA48DC0}" name="Fonte" dataDxfId="2867">
      <calculatedColumnFormula>IF($U$44="Não","",IF($J32="C",IF(ISBLANK($D32),"",$D32),""))</calculatedColumnFormula>
    </tableColumn>
    <tableColumn id="3" xr3:uid="{55B19A62-96BA-4B7A-A200-7B5B64CA1C47}" name="Órgão Comprador / Fornecedor" dataDxfId="2866">
      <calculatedColumnFormula>IF($U$44="Não","",IF($J32="C",IF(ISBLANK($E32),"",$E32),""))</calculatedColumnFormula>
    </tableColumn>
    <tableColumn id="4" xr3:uid="{29DDC6B2-0274-4863-BE50-F683C08ABFE7}" name="Doc." dataDxfId="2865">
      <calculatedColumnFormula>IF($U$44="Não","",IF($J32="C",IF(ISBLANK($F32),"",$F32),""))</calculatedColumnFormula>
    </tableColumn>
    <tableColumn id="5" xr3:uid="{AE16A6E7-34D8-4FC4-924F-7D0DEEA5F500}" name="Preço Unitário Atualizado" dataDxfId="2864" dataCellStyle="Moeda">
      <calculatedColumnFormula>IF($U$44="Não","",IF($J32="C",G32*(1+K32),""))</calculatedColumnFormula>
    </tableColumn>
    <tableColumn id="7" xr3:uid="{90A64208-B8B8-464B-81DD-5694C2A5E5F9}" name="Média dos Demais" dataDxfId="2863" dataCellStyle="Moeda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xr3:uid="{EB7801F0-BB30-484C-A36D-78BAF1886434}" name="%" dataDxfId="2862" dataCellStyle="Porcentagem">
      <calculatedColumnFormula>IF(Tabela1956[[#This Row],[Média dos Demais]]="","",Tabela1956[[#This Row],[Preço Unitário Atualizado]]/Tabela1956[[#This Row],[Média dos Demais]])</calculatedColumnFormula>
    </tableColumn>
    <tableColumn id="6" xr3:uid="{408361B6-A31E-4760-8854-53706836E0E1}" name="!" dataDxfId="2861" dataCellStyle="Moeda">
      <calculatedColumnFormula>IF($C$25=Aux!$E$13,"#",IF(Tabela1956[[#This Row],[Preço Unitário Atualizado]]="","#",IF(OR(Tabela1956[[#This Row],[Fonte]]=Aux!$C$5,Tabela1956[[#This Row],[Fonte]]=Aux!$C$6),"C",IF(Tabela1956[[#This Row],[%]]&gt;=0.75,"C","!"))))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73E933DC-812B-4B8C-8300-E91883B78359}" name="Tabela191257" displayName="Tabela191257" ref="C79:G99" totalsRowShown="0" headerRowDxfId="2860" dataDxfId="2858" headerRowBorderDxfId="2859" tableBorderDxfId="2857">
  <sortState xmlns:xlrd2="http://schemas.microsoft.com/office/spreadsheetml/2017/richdata2" ref="C80:G99">
    <sortCondition ref="G31:G51"/>
  </sortState>
  <tableColumns count="5">
    <tableColumn id="1" xr3:uid="{C91651AE-318D-4819-A6D5-526C154F62C0}" name="#" dataDxfId="2856">
      <calculatedColumnFormula>IF(Tabela191257[[#This Row],[Preço Unitário Atualizado]]="","",C32)</calculatedColumnFormula>
    </tableColumn>
    <tableColumn id="2" xr3:uid="{100D5B46-91D4-4B61-99EF-A468C982ABE3}" name="Fonte" dataDxfId="2855">
      <calculatedColumnFormula>IF($U$69,IF($J57="C",IF(ISBLANK($D57),"",$D57),""),"")</calculatedColumnFormula>
    </tableColumn>
    <tableColumn id="3" xr3:uid="{284EBFD7-1BB6-46B1-B743-EDEEF1C823C6}" name="Órgão Comprador / Fornecedor" dataDxfId="2854">
      <calculatedColumnFormula>IF($U$69,IF($J57="C",IF(ISBLANK($E57),"",$E57),""),"")</calculatedColumnFormula>
    </tableColumn>
    <tableColumn id="4" xr3:uid="{B1815153-A697-49E8-8038-D3EB0A30CB5D}" name="Doc." dataDxfId="2853">
      <calculatedColumnFormula>IF($U$69,IF($J57="C",IF(ISBLANK($F57),"",$F57),""),"")</calculatedColumnFormula>
    </tableColumn>
    <tableColumn id="5" xr3:uid="{09FD1F6F-CDDE-4D13-9F26-65F388E41B78}" name="Preço Unitário Atualizado" dataDxfId="285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D3A8ABDB-7436-4D5F-9940-3ABA1BF42735}" name="Tabela146" displayName="Tabela146" ref="C31:N51" totalsRowShown="0" headerRowDxfId="2804" dataDxfId="2802" headerRowBorderDxfId="2803" tableBorderDxfId="2801" totalsRowBorderDxfId="2800">
  <sortState xmlns:xlrd2="http://schemas.microsoft.com/office/spreadsheetml/2017/richdata2" ref="C32:I51">
    <sortCondition ref="C31:C51"/>
  </sortState>
  <tableColumns count="12">
    <tableColumn id="1" xr3:uid="{9D27192F-9753-4A1F-BB33-CBDDA72D781E}" name="#" dataDxfId="2799"/>
    <tableColumn id="2" xr3:uid="{FE071993-4864-493B-8E03-D336A1A21FAC}" name="Fonte" dataDxfId="2798"/>
    <tableColumn id="3" xr3:uid="{F8B01714-31EB-470D-8567-8D937D4C9DC8}" name="Órgão Comprador / Fornecedor" dataDxfId="2797"/>
    <tableColumn id="4" xr3:uid="{49C3433B-324D-4E77-8224-F5BC9CFD991D}" name="Doc." dataDxfId="2796"/>
    <tableColumn id="5" xr3:uid="{9069FC49-DDC9-4935-ACA7-7CB9EE93E101}" name="Preço Unitário" dataDxfId="2795" dataCellStyle="Moeda"/>
    <tableColumn id="10" xr3:uid="{F8D1D8C6-1939-48CE-AC44-8AC83B85FB34}" name="Início Validade (IN 65/2021)" dataDxfId="2794"/>
    <tableColumn id="9" xr3:uid="{6B24C6FD-0690-4F16-BAED-8041E110F12C}" name="Válida até:" dataDxfId="2793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xr3:uid="{AE1FF1FC-054A-4CF6-A203-35B47649237D}" name="!" dataDxfId="2792" dataCellStyle="Moeda">
      <calculatedColumnFormula>IF($C$25=Aux!$E$13,"#",IF(COUNT(Tabela146[Preço Unitário])&lt;3,"#",IF(Tabela146[[#This Row],[Preço Unitário]]="","#",IF(Tabela146[[#This Row],[%]]&lt;=1.25,"C","!"))))</calculatedColumnFormula>
    </tableColumn>
    <tableColumn id="11" xr3:uid="{1CADFCFF-5ADC-4F4E-A1F9-7596E712BB51}" name="Índice de Atualização em %" dataDxfId="2791" dataCellStyle="Moeda"/>
    <tableColumn id="12" xr3:uid="{0B3571EC-32D6-451B-837E-218AFAEAC12C}" name="Preço Unitário Atualizado" dataDxfId="2790" dataCellStyle="Porcentagem">
      <calculatedColumnFormula>IF(Tabela146[[#This Row],[Preço Unitário]]="","",Tabela146[[#This Row],[Preço Unitário]]*(1+Tabela146[[#This Row],[Índice de Atualização em %]]))</calculatedColumnFormula>
    </tableColumn>
    <tableColumn id="7" xr3:uid="{2E124D1C-D85E-4343-9351-2A711E04D628}" name="Média dos Demais" dataDxfId="2789" dataCellStyle="Moeda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xr3:uid="{C051F606-97EF-4098-8C2A-009129A9016A}" name="%" dataDxfId="2788" dataCellStyle="Porcentagem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9F1B8577-41C3-4127-ADD1-8063CDCDB54C}" name="Tabela1947" displayName="Tabela1947" ref="C56:J76" totalsRowShown="0" headerRowDxfId="2787" dataDxfId="2785" headerRowBorderDxfId="2786" tableBorderDxfId="2784">
  <sortState xmlns:xlrd2="http://schemas.microsoft.com/office/spreadsheetml/2017/richdata2" ref="C57:G76">
    <sortCondition ref="G56:G76"/>
  </sortState>
  <tableColumns count="8">
    <tableColumn id="1" xr3:uid="{D434690D-E99B-4542-8C56-C3FB903A63EF}" name="#" dataDxfId="2783">
      <calculatedColumnFormula>IF(Tabela1947[[#This Row],[Preço Unitário Atualizado]]="","",C32)</calculatedColumnFormula>
    </tableColumn>
    <tableColumn id="2" xr3:uid="{A9A33DB1-C59A-46BC-97CF-2253C5CDA98E}" name="Fonte" dataDxfId="2782">
      <calculatedColumnFormula>IF($U$44="Não","",IF($J32="C",IF(ISBLANK($D32),"",$D32),""))</calculatedColumnFormula>
    </tableColumn>
    <tableColumn id="3" xr3:uid="{B3B37E10-E115-47A3-825F-0F2E920AFC80}" name="Órgão Comprador / Fornecedor" dataDxfId="2781">
      <calculatedColumnFormula>IF($U$44="Não","",IF($J32="C",IF(ISBLANK($E32),"",$E32),""))</calculatedColumnFormula>
    </tableColumn>
    <tableColumn id="4" xr3:uid="{C0F82ADB-62BF-4EBD-9A1D-1051082960A0}" name="Doc." dataDxfId="2780">
      <calculatedColumnFormula>IF($U$44="Não","",IF($J32="C",IF(ISBLANK($F32),"",$F32),""))</calculatedColumnFormula>
    </tableColumn>
    <tableColumn id="5" xr3:uid="{1E89FC42-D312-4BC1-BFA0-D1CE97FF9B96}" name="Preço Unitário Atualizado" dataDxfId="2779" dataCellStyle="Moeda">
      <calculatedColumnFormula>IF($U$44="Não","",IF($J32="C",G32*(1+K32),""))</calculatedColumnFormula>
    </tableColumn>
    <tableColumn id="7" xr3:uid="{FC269563-34D5-4B20-A074-1E25F41801FF}" name="Média dos Demais" dataDxfId="2778" dataCellStyle="Moeda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xr3:uid="{BF2DDF40-8DDB-40BB-90FA-1280BF034F35}" name="%" dataDxfId="2777" dataCellStyle="Porcentagem">
      <calculatedColumnFormula>IF(Tabela1947[[#This Row],[Média dos Demais]]="","",Tabela1947[[#This Row],[Preço Unitário Atualizado]]/Tabela1947[[#This Row],[Média dos Demais]])</calculatedColumnFormula>
    </tableColumn>
    <tableColumn id="6" xr3:uid="{06026C3A-851E-4E23-9A18-39E323095372}" name="!" dataDxfId="2776" dataCellStyle="Moeda">
      <calculatedColumnFormula>IF($C$25=Aux!$E$13,"#",IF(Tabela1947[[#This Row],[Preço Unitário Atualizado]]="","#",IF(OR(Tabela1947[[#This Row],[Fonte]]=Aux!$C$5,Tabela1947[[#This Row],[Fonte]]=Aux!$C$6),"C",IF(Tabela1947[[#This Row],[%]]&gt;=0.75,"C","!"))))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FDBA9AF2-B5DD-4C51-B721-90802F60CE61}" name="Tabela191248" displayName="Tabela191248" ref="C79:G99" totalsRowShown="0" headerRowDxfId="2775" dataDxfId="2773" headerRowBorderDxfId="2774" tableBorderDxfId="2772">
  <sortState xmlns:xlrd2="http://schemas.microsoft.com/office/spreadsheetml/2017/richdata2" ref="C80:G99">
    <sortCondition ref="G31:G51"/>
  </sortState>
  <tableColumns count="5">
    <tableColumn id="1" xr3:uid="{5CDDA6E6-3657-468A-8B52-D43D53156314}" name="#" dataDxfId="2771">
      <calculatedColumnFormula>IF(Tabela191248[[#This Row],[Preço Unitário Atualizado]]="","",C32)</calculatedColumnFormula>
    </tableColumn>
    <tableColumn id="2" xr3:uid="{B1C3F727-8471-4D3E-BCFD-FF235612912A}" name="Fonte" dataDxfId="2770">
      <calculatedColumnFormula>IF($U$69,IF($J57="C",IF(ISBLANK($D57),"",$D57),""),"")</calculatedColumnFormula>
    </tableColumn>
    <tableColumn id="3" xr3:uid="{C099D9FF-B9B9-4E7F-AE9E-86DDBF65E4CB}" name="Órgão Comprador / Fornecedor" dataDxfId="2769">
      <calculatedColumnFormula>IF($U$69,IF($J57="C",IF(ISBLANK($E57),"",$E57),""),"")</calculatedColumnFormula>
    </tableColumn>
    <tableColumn id="4" xr3:uid="{3EF57532-3FE8-4D32-9290-2213BCA6D1A5}" name="Doc." dataDxfId="2768">
      <calculatedColumnFormula>IF($U$69,IF($J57="C",IF(ISBLANK($F57),"",$F57),""),"")</calculatedColumnFormula>
    </tableColumn>
    <tableColumn id="5" xr3:uid="{1C4AE520-9B49-4CED-9B7C-7C11BC49D18F}" name="Preço Unitário Atualizado" dataDxfId="276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1DDCB1AE-883F-4A77-8FC9-FF75DA196150}" name="Tabela167" displayName="Tabela167" ref="C31:N51" totalsRowShown="0" headerRowDxfId="2719" dataDxfId="2717" headerRowBorderDxfId="2718" tableBorderDxfId="2716" totalsRowBorderDxfId="2715">
  <sortState xmlns:xlrd2="http://schemas.microsoft.com/office/spreadsheetml/2017/richdata2" ref="C32:I51">
    <sortCondition ref="C31:C51"/>
  </sortState>
  <tableColumns count="12">
    <tableColumn id="1" xr3:uid="{BED8F816-85D3-49DD-8CB9-B0A7622C3742}" name="#" dataDxfId="2714"/>
    <tableColumn id="2" xr3:uid="{C48BBEE1-8AFE-4668-905C-AC9C149D34DD}" name="Fonte" dataDxfId="2713"/>
    <tableColumn id="3" xr3:uid="{18D98EE4-AF84-4735-B86C-F4287215698A}" name="Órgão Comprador / Fornecedor" dataDxfId="2712"/>
    <tableColumn id="4" xr3:uid="{8B7DF554-8812-41CA-A65D-108C8B0D5B49}" name="Doc." dataDxfId="2711"/>
    <tableColumn id="5" xr3:uid="{B8CE9696-363F-4DEC-8109-4D7C7447118C}" name="Preço Unitário" dataDxfId="2710" dataCellStyle="Moeda"/>
    <tableColumn id="10" xr3:uid="{5DD54EAE-735F-4BEB-86EF-0AC283475A00}" name="Início Validade (IN 65/2021)" dataDxfId="2709"/>
    <tableColumn id="9" xr3:uid="{B2DE5996-9946-4377-8E07-3A6C8FFC2C7B}" name="Válida até:" dataDxfId="2708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xr3:uid="{E5B89B54-91A9-4DA2-A21F-71E1718288B2}" name="!" dataDxfId="2707" dataCellStyle="Moeda">
      <calculatedColumnFormula>IF($C$25=Aux!$E$13,"#",IF(COUNT(Tabela167[Preço Unitário])&lt;3,"#",IF(Tabela167[[#This Row],[Preço Unitário]]="","#",IF(Tabela167[[#This Row],[%]]&lt;=1.25,"C","!"))))</calculatedColumnFormula>
    </tableColumn>
    <tableColumn id="11" xr3:uid="{5F46E6CD-68EF-415F-8AA6-639C1B062A89}" name="Índice de Atualização em %" dataDxfId="2706" dataCellStyle="Moeda"/>
    <tableColumn id="12" xr3:uid="{454D2B6B-3A4F-4A9D-84A0-F1FA5E88A12D}" name="Preço Unitário Atualizado" dataDxfId="2705" dataCellStyle="Porcentagem">
      <calculatedColumnFormula>IF(Tabela167[[#This Row],[Preço Unitário]]="","",Tabela167[[#This Row],[Preço Unitário]]*(1+Tabela167[[#This Row],[Índice de Atualização em %]]))</calculatedColumnFormula>
    </tableColumn>
    <tableColumn id="7" xr3:uid="{AA63C9DD-01D8-427C-91C5-4B7B7A5B8A48}" name="Média dos Demais" dataDxfId="2704" dataCellStyle="Moeda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xr3:uid="{96634E3C-6C69-479E-8FD9-6D4DA466BFBC}" name="%" dataDxfId="2703" dataCellStyle="Porcentagem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4EF77BB-7F16-4E39-A2C8-4077E1E2CF9B}" name="Tabela1968" displayName="Tabela1968" ref="C56:J76" totalsRowShown="0" headerRowDxfId="2702" dataDxfId="2700" headerRowBorderDxfId="2701" tableBorderDxfId="2699">
  <sortState xmlns:xlrd2="http://schemas.microsoft.com/office/spreadsheetml/2017/richdata2" ref="C57:G76">
    <sortCondition ref="G56:G76"/>
  </sortState>
  <tableColumns count="8">
    <tableColumn id="1" xr3:uid="{386D0F24-4D67-497C-B305-044A82F318DD}" name="#" dataDxfId="2698">
      <calculatedColumnFormula>IF(Tabela1968[[#This Row],[Preço Unitário Atualizado]]="","",C32)</calculatedColumnFormula>
    </tableColumn>
    <tableColumn id="2" xr3:uid="{1C76FFDB-336F-4135-A4BD-7CF816176409}" name="Fonte" dataDxfId="2697">
      <calculatedColumnFormula>IF($U$44="Não","",IF($J32="C",IF(ISBLANK($D32),"",$D32),""))</calculatedColumnFormula>
    </tableColumn>
    <tableColumn id="3" xr3:uid="{2AA25E5D-7D47-4AC6-BD02-5238A88A5608}" name="Órgão Comprador / Fornecedor" dataDxfId="2696">
      <calculatedColumnFormula>IF($U$44="Não","",IF($J32="C",IF(ISBLANK($E32),"",$E32),""))</calculatedColumnFormula>
    </tableColumn>
    <tableColumn id="4" xr3:uid="{0BE116E6-28C9-4DC2-9871-1C5FF85C9631}" name="Doc." dataDxfId="2695">
      <calculatedColumnFormula>IF($U$44="Não","",IF($J32="C",IF(ISBLANK($F32),"",$F32),""))</calculatedColumnFormula>
    </tableColumn>
    <tableColumn id="5" xr3:uid="{53BCA94A-BBBB-4F69-9595-61135F0A20D0}" name="Preço Unitário Atualizado" dataDxfId="2694" dataCellStyle="Moeda">
      <calculatedColumnFormula>IF($U$44="Não","",IF($J32="C",G32*(1+K32),""))</calculatedColumnFormula>
    </tableColumn>
    <tableColumn id="7" xr3:uid="{E4B19CDD-C38E-4AE7-83E7-3FD5E99664E4}" name="Média dos Demais" dataDxfId="2693" dataCellStyle="Moeda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xr3:uid="{1A64E862-9FAC-47C1-8C82-D327A3003FB0}" name="%" dataDxfId="2692" dataCellStyle="Porcentagem">
      <calculatedColumnFormula>IF(Tabela1968[[#This Row],[Média dos Demais]]="","",Tabela1968[[#This Row],[Preço Unitário Atualizado]]/Tabela1968[[#This Row],[Média dos Demais]])</calculatedColumnFormula>
    </tableColumn>
    <tableColumn id="6" xr3:uid="{4408EDAE-1AED-4199-874A-FC9FA30B7409}" name="!" dataDxfId="2691" dataCellStyle="Moeda">
      <calculatedColumnFormula>IF($C$25=Aux!$E$13,"#",IF(Tabela1968[[#This Row],[Preço Unitário Atualizado]]="","#",IF(OR(Tabela1968[[#This Row],[Fonte]]=Aux!$C$5,Tabela1968[[#This Row],[Fonte]]=Aux!$C$6),"C",IF(Tabela1968[[#This Row],[%]]&gt;=0.75,"C","!"))))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F8EE004E-0BF3-4F8D-B170-61C7C180AE21}" name="Tabela191269" displayName="Tabela191269" ref="C79:G99" totalsRowShown="0" headerRowDxfId="2690" dataDxfId="2688" headerRowBorderDxfId="2689" tableBorderDxfId="2687">
  <sortState xmlns:xlrd2="http://schemas.microsoft.com/office/spreadsheetml/2017/richdata2" ref="C80:G99">
    <sortCondition ref="G31:G51"/>
  </sortState>
  <tableColumns count="5">
    <tableColumn id="1" xr3:uid="{E05C7A23-6BE9-4A34-BA82-3A74917807DE}" name="#" dataDxfId="2686">
      <calculatedColumnFormula>IF(Tabela191269[[#This Row],[Preço Unitário Atualizado]]="","",C32)</calculatedColumnFormula>
    </tableColumn>
    <tableColumn id="2" xr3:uid="{7500A75D-AD47-4E7D-B581-4E8980AB6CEA}" name="Fonte" dataDxfId="2685">
      <calculatedColumnFormula>IF($U$69,IF($J57="C",IF(ISBLANK($D57),"",$D57),""),"")</calculatedColumnFormula>
    </tableColumn>
    <tableColumn id="3" xr3:uid="{47139702-5E1E-439F-8927-6FAE57ED9B8D}" name="Órgão Comprador / Fornecedor" dataDxfId="2684">
      <calculatedColumnFormula>IF($U$69,IF($J57="C",IF(ISBLANK($E57),"",$E57),""),"")</calculatedColumnFormula>
    </tableColumn>
    <tableColumn id="4" xr3:uid="{6471E24B-30FC-425D-AB78-D0EA1BD3CBBB}" name="Doc." dataDxfId="2683">
      <calculatedColumnFormula>IF($U$69,IF($J57="C",IF(ISBLANK($F57),"",$F57),""),"")</calculatedColumnFormula>
    </tableColumn>
    <tableColumn id="5" xr3:uid="{CEB73E2E-CB82-4646-B81E-EBC26363F95E}" name="Preço Unitário Atualizado" dataDxfId="268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49A4F95F-E0ED-48BD-AFAA-308C1F356C0D}" name="Tabela198" displayName="Tabela198" ref="C31:N51" totalsRowShown="0" headerRowDxfId="2634" dataDxfId="2632" headerRowBorderDxfId="2633" tableBorderDxfId="2631" totalsRowBorderDxfId="2630">
  <sortState xmlns:xlrd2="http://schemas.microsoft.com/office/spreadsheetml/2017/richdata2" ref="C32:I51">
    <sortCondition ref="C31:C51"/>
  </sortState>
  <tableColumns count="12">
    <tableColumn id="1" xr3:uid="{D6CF3DD7-A66C-45D2-B5F3-BA1F882E82E5}" name="#" dataDxfId="2629"/>
    <tableColumn id="2" xr3:uid="{6A806326-CFBE-48E0-A186-E337C454AF39}" name="Fonte" dataDxfId="2628"/>
    <tableColumn id="3" xr3:uid="{2765A7CE-A4E7-4358-BFCC-D6729B2B4E9B}" name="Órgão Comprador / Fornecedor" dataDxfId="2627"/>
    <tableColumn id="4" xr3:uid="{B544C086-EF7F-45E0-AF6E-CCC2D99A6FBC}" name="Doc." dataDxfId="2626"/>
    <tableColumn id="5" xr3:uid="{3713FDB2-1BB9-42BF-9CCC-B4ADD72A1CDD}" name="Preço Unitário" dataDxfId="2625" dataCellStyle="Moeda"/>
    <tableColumn id="10" xr3:uid="{96BA137A-E2B9-4438-ACF2-36EB9E40AE6F}" name="Início Validade (IN 65/2021)" dataDxfId="2624"/>
    <tableColumn id="9" xr3:uid="{BF537273-A797-4096-AE97-481BCF5FF94F}" name="Válida até:" dataDxfId="2623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xr3:uid="{DE40EB46-127F-4839-A7CF-5E88E34F3AEE}" name="!" dataDxfId="2622" dataCellStyle="Moeda">
      <calculatedColumnFormula>IF($C$25=Aux!$E$13,"#",IF(COUNT(Tabela198[Preço Unitário])&lt;3,"#",IF(Tabela198[[#This Row],[Preço Unitário]]="","#",IF(Tabela198[[#This Row],[%]]&lt;=1.25,"C","!"))))</calculatedColumnFormula>
    </tableColumn>
    <tableColumn id="11" xr3:uid="{0C86E639-E6C2-4A41-B892-C62AC71129C5}" name="Índice de Atualização em %" dataDxfId="2621" dataCellStyle="Moeda"/>
    <tableColumn id="12" xr3:uid="{0EEE73A5-5A68-4583-8805-14F1936AA47F}" name="Preço Unitário Atualizado" dataDxfId="2620" dataCellStyle="Porcentagem">
      <calculatedColumnFormula>IF(Tabela198[[#This Row],[Preço Unitário]]="","",Tabela198[[#This Row],[Preço Unitário]]*(1+Tabela198[[#This Row],[Índice de Atualização em %]]))</calculatedColumnFormula>
    </tableColumn>
    <tableColumn id="7" xr3:uid="{2AE272E6-D125-4804-9D06-64AFF7B7A0CE}" name="Média dos Demais" dataDxfId="2619" dataCellStyle="Moeda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xr3:uid="{5B6B76E9-CE54-488C-85BD-0A1113F9E34E}" name="%" dataDxfId="2618" dataCellStyle="Porcentagem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B7E47859-6F18-426A-81FF-8A513DD0027D}" name="Tabela1998" displayName="Tabela1998" ref="C56:J76" totalsRowShown="0" headerRowDxfId="2617" dataDxfId="2615" headerRowBorderDxfId="2616" tableBorderDxfId="2614">
  <sortState xmlns:xlrd2="http://schemas.microsoft.com/office/spreadsheetml/2017/richdata2" ref="C57:G76">
    <sortCondition ref="G56:G76"/>
  </sortState>
  <tableColumns count="8">
    <tableColumn id="1" xr3:uid="{052D224B-E4A4-4147-A573-0E1B7E7EBEB9}" name="#" dataDxfId="2613">
      <calculatedColumnFormula>IF(Tabela1998[[#This Row],[Preço Unitário Atualizado]]="","",C32)</calculatedColumnFormula>
    </tableColumn>
    <tableColumn id="2" xr3:uid="{F7B41F9B-B31F-4675-863E-9D228B07BDA6}" name="Fonte" dataDxfId="2612">
      <calculatedColumnFormula>IF($U$44="Não","",IF($J32="C",IF(ISBLANK($D32),"",$D32),""))</calculatedColumnFormula>
    </tableColumn>
    <tableColumn id="3" xr3:uid="{131B1E23-3152-4EC2-A13A-0F861EF8A416}" name="Órgão Comprador / Fornecedor" dataDxfId="2611">
      <calculatedColumnFormula>IF($U$44="Não","",IF($J32="C",IF(ISBLANK($E32),"",$E32),""))</calculatedColumnFormula>
    </tableColumn>
    <tableColumn id="4" xr3:uid="{71E461C6-8189-4225-9CE8-972C18003A0E}" name="Doc." dataDxfId="2610">
      <calculatedColumnFormula>IF($U$44="Não","",IF($J32="C",IF(ISBLANK($F32),"",$F32),""))</calculatedColumnFormula>
    </tableColumn>
    <tableColumn id="5" xr3:uid="{EF56AE71-6F89-425E-8706-F7D1EEE7ADA4}" name="Preço Unitário Atualizado" dataDxfId="2609" dataCellStyle="Moeda">
      <calculatedColumnFormula>IF($U$44="Não","",IF($J32="C",G32*(1+K32),""))</calculatedColumnFormula>
    </tableColumn>
    <tableColumn id="7" xr3:uid="{B6D5EE63-3CCF-4822-BE55-899A19B5DA18}" name="Média dos Demais" dataDxfId="2608" dataCellStyle="Moeda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xr3:uid="{1782C311-F9A2-4EE9-9518-21B4AA522D8C}" name="%" dataDxfId="2607" dataCellStyle="Porcentagem">
      <calculatedColumnFormula>IF(Tabela1998[[#This Row],[Média dos Demais]]="","",Tabela1998[[#This Row],[Preço Unitário Atualizado]]/Tabela1998[[#This Row],[Média dos Demais]])</calculatedColumnFormula>
    </tableColumn>
    <tableColumn id="6" xr3:uid="{FAD9E379-B314-4D07-A718-61E49B7502FB}" name="!" dataDxfId="2606" dataCellStyle="Moeda">
      <calculatedColumnFormula>IF($C$25=Aux!$E$13,"#",IF(Tabela1998[[#This Row],[Preço Unitário Atualizado]]="","#",IF(OR(Tabela1998[[#This Row],[Fonte]]=Aux!$C$5,Tabela1998[[#This Row],[Fonte]]=Aux!$C$6),"C",IF(Tabela1998[[#This Row],[%]]&gt;=0.75,"C","!"))))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E02BD4F6-AF72-4307-9DB2-E0ECE22D4072}" name="Tabela191299" displayName="Tabela191299" ref="C79:G99" totalsRowShown="0" headerRowDxfId="2605" dataDxfId="2603" headerRowBorderDxfId="2604" tableBorderDxfId="2602">
  <sortState xmlns:xlrd2="http://schemas.microsoft.com/office/spreadsheetml/2017/richdata2" ref="C80:G99">
    <sortCondition ref="G31:G51"/>
  </sortState>
  <tableColumns count="5">
    <tableColumn id="1" xr3:uid="{D6E2248E-5F7F-4594-A72F-438D55744F8B}" name="#" dataDxfId="2601">
      <calculatedColumnFormula>IF(Tabela191299[[#This Row],[Preço Unitário Atualizado]]="","",C32)</calculatedColumnFormula>
    </tableColumn>
    <tableColumn id="2" xr3:uid="{8B55D11A-C9F2-4299-BE2D-413F64FD1EFC}" name="Fonte" dataDxfId="2600">
      <calculatedColumnFormula>IF($U$69,IF($J57="C",IF(ISBLANK($D57),"",$D57),""),"")</calculatedColumnFormula>
    </tableColumn>
    <tableColumn id="3" xr3:uid="{29018803-3F02-4D5A-91A5-FFFDD03D87F7}" name="Órgão Comprador / Fornecedor" dataDxfId="2599">
      <calculatedColumnFormula>IF($U$69,IF($J57="C",IF(ISBLANK($E57),"",$E57),""),"")</calculatedColumnFormula>
    </tableColumn>
    <tableColumn id="4" xr3:uid="{8733C681-61FA-4A00-8F9B-B54F921E158A}" name="Doc." dataDxfId="2598">
      <calculatedColumnFormula>IF($U$69,IF($J57="C",IF(ISBLANK($F57),"",$F57),""),"")</calculatedColumnFormula>
    </tableColumn>
    <tableColumn id="5" xr3:uid="{C96327AD-DA7D-4246-AFEB-AD3B9E4597AE}" name="Preço Unitário Atualizado" dataDxfId="259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CD6EB2C3-9617-4DAB-AC3B-4DDD64E8D9B8}" name="Tabela1139" displayName="Tabela1139" ref="C31:N51" totalsRowShown="0" headerRowDxfId="2549" dataDxfId="2547" headerRowBorderDxfId="2548" tableBorderDxfId="2546" totalsRowBorderDxfId="2545">
  <sortState xmlns:xlrd2="http://schemas.microsoft.com/office/spreadsheetml/2017/richdata2" ref="C32:I51">
    <sortCondition ref="C31:C51"/>
  </sortState>
  <tableColumns count="12">
    <tableColumn id="1" xr3:uid="{95904674-F69D-4F59-B998-24A65C4D1C0C}" name="#" dataDxfId="2544"/>
    <tableColumn id="2" xr3:uid="{9F3621EF-7498-49EE-A578-55E781B0B8EA}" name="Fonte" dataDxfId="2543"/>
    <tableColumn id="3" xr3:uid="{E65EDE0C-4260-4280-8C4B-96BB7F86E782}" name="Órgão Comprador / Fornecedor" dataDxfId="2542"/>
    <tableColumn id="4" xr3:uid="{F51E7F9D-4AFE-4113-861B-F85AE578178B}" name="Doc." dataDxfId="2541"/>
    <tableColumn id="5" xr3:uid="{98943145-B1C1-445E-AA30-D333215F5D10}" name="Preço Unitário" dataDxfId="2540" dataCellStyle="Moeda"/>
    <tableColumn id="10" xr3:uid="{FA4A5097-EC9B-448B-A75C-50DF598B1C59}" name="Início Validade (IN 65/2021)" dataDxfId="2539"/>
    <tableColumn id="9" xr3:uid="{6F35326C-1FDD-45B0-8C92-C8526B66F353}" name="Válida até:" dataDxfId="2538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xr3:uid="{EB1A91B9-FDF0-4A71-9CFE-A9E465762715}" name="!" dataDxfId="2537" dataCellStyle="Moeda">
      <calculatedColumnFormula>IF($C$25=Aux!$E$13,"#",IF(COUNT(Tabela1139[Preço Unitário])&lt;3,"#",IF(Tabela1139[[#This Row],[Preço Unitário]]="","#",IF(Tabela1139[[#This Row],[%]]&lt;=1.25,"C","!"))))</calculatedColumnFormula>
    </tableColumn>
    <tableColumn id="11" xr3:uid="{D3C6DB74-DB35-4CD4-A441-39BF1F1EDF62}" name="Índice de Atualização em %" dataDxfId="2536" dataCellStyle="Moeda"/>
    <tableColumn id="12" xr3:uid="{D25FF4D9-29FC-41E8-B80D-3BB99DF5B44D}" name="Preço Unitário Atualizado" dataDxfId="2535" dataCellStyle="Porcentagem">
      <calculatedColumnFormula>IF(Tabela1139[[#This Row],[Preço Unitário]]="","",Tabela1139[[#This Row],[Preço Unitário]]*(1+Tabela1139[[#This Row],[Índice de Atualização em %]]))</calculatedColumnFormula>
    </tableColumn>
    <tableColumn id="7" xr3:uid="{541B2182-AF78-4C33-963E-FEBE1E0C28A9}" name="Média dos Demais" dataDxfId="2534" dataCellStyle="Moeda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xr3:uid="{18C8C6FB-4719-40D1-9EE1-8014FD9506B1}" name="%" dataDxfId="2533" dataCellStyle="Porcentagem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AF198926-39A9-49E6-A126-D9D216B020A0}" name="Tabela19140" displayName="Tabela19140" ref="C56:J76" totalsRowShown="0" headerRowDxfId="2532" dataDxfId="2530" headerRowBorderDxfId="2531" tableBorderDxfId="2529">
  <sortState xmlns:xlrd2="http://schemas.microsoft.com/office/spreadsheetml/2017/richdata2" ref="C57:G76">
    <sortCondition ref="G56:G76"/>
  </sortState>
  <tableColumns count="8">
    <tableColumn id="1" xr3:uid="{7BE85437-2EA2-4096-9CAC-5E81D6BA5B84}" name="#" dataDxfId="2528">
      <calculatedColumnFormula>IF(Tabela19140[[#This Row],[Preço Unitário Atualizado]]="","",C32)</calculatedColumnFormula>
    </tableColumn>
    <tableColumn id="2" xr3:uid="{41096F86-3D56-48B4-B823-DF09B513D680}" name="Fonte" dataDxfId="2527">
      <calculatedColumnFormula>IF($U$44="Não","",IF($J32="C",IF(ISBLANK($D32),"",$D32),""))</calculatedColumnFormula>
    </tableColumn>
    <tableColumn id="3" xr3:uid="{1A4105FC-FCFF-4C49-BAEF-6D16520B6643}" name="Órgão Comprador / Fornecedor" dataDxfId="2526">
      <calculatedColumnFormula>IF($U$44="Não","",IF($J32="C",IF(ISBLANK($E32),"",$E32),""))</calculatedColumnFormula>
    </tableColumn>
    <tableColumn id="4" xr3:uid="{EFCC3C99-A16C-4141-9CEB-1CE62BF02F47}" name="Doc." dataDxfId="2525">
      <calculatedColumnFormula>IF($U$44="Não","",IF($J32="C",IF(ISBLANK($F32),"",$F32),""))</calculatedColumnFormula>
    </tableColumn>
    <tableColumn id="5" xr3:uid="{7C135F3C-EEB5-4F13-B4F7-92A3AD2643FC}" name="Preço Unitário Atualizado" dataDxfId="2524" dataCellStyle="Moeda">
      <calculatedColumnFormula>IF($U$44="Não","",IF($J32="C",G32*(1+K32),""))</calculatedColumnFormula>
    </tableColumn>
    <tableColumn id="7" xr3:uid="{EFCCB13D-6355-40EE-B655-00D315338966}" name="Média dos Demais" dataDxfId="2523" dataCellStyle="Moeda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xr3:uid="{D4035DF4-D873-478C-BD14-FACA71AA25E1}" name="%" dataDxfId="2522" dataCellStyle="Porcentagem">
      <calculatedColumnFormula>IF(Tabela19140[[#This Row],[Média dos Demais]]="","",Tabela19140[[#This Row],[Preço Unitário Atualizado]]/Tabela19140[[#This Row],[Média dos Demais]])</calculatedColumnFormula>
    </tableColumn>
    <tableColumn id="6" xr3:uid="{74B72BDB-656D-49B7-A283-13CB59A48EC1}" name="!" dataDxfId="2521" dataCellStyle="Moeda">
      <calculatedColumnFormula>IF($C$25=Aux!$E$13,"#",IF(Tabela19140[[#This Row],[Preço Unitário Atualizado]]="","#",IF(OR(Tabela19140[[#This Row],[Fonte]]=Aux!$C$5,Tabela19140[[#This Row],[Fonte]]=Aux!$C$6),"C",IF(Tabela19140[[#This Row],[%]]&gt;=0.75,"C","!"))))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7600AE98-A782-42F4-9024-1D10C737605C}" name="Tabela1912141" displayName="Tabela1912141" ref="C79:G99" totalsRowShown="0" headerRowDxfId="2520" dataDxfId="2518" headerRowBorderDxfId="2519" tableBorderDxfId="2517">
  <sortState xmlns:xlrd2="http://schemas.microsoft.com/office/spreadsheetml/2017/richdata2" ref="C80:G99">
    <sortCondition ref="G31:G51"/>
  </sortState>
  <tableColumns count="5">
    <tableColumn id="1" xr3:uid="{788CE1A1-91CD-4118-94EF-5945D53E0708}" name="#" dataDxfId="2516">
      <calculatedColumnFormula>IF(Tabela1912141[[#This Row],[Preço Unitário Atualizado]]="","",C32)</calculatedColumnFormula>
    </tableColumn>
    <tableColumn id="2" xr3:uid="{EBBDEA3D-51D4-4AFF-B4CF-48C8D6F8F0B6}" name="Fonte" dataDxfId="2515">
      <calculatedColumnFormula>IF($U$69,IF($J57="C",IF(ISBLANK($D57),"",$D57),""),"")</calculatedColumnFormula>
    </tableColumn>
    <tableColumn id="3" xr3:uid="{94AABD7D-CCA9-45CD-8E5D-00F32E3A587B}" name="Órgão Comprador / Fornecedor" dataDxfId="2514">
      <calculatedColumnFormula>IF($U$69,IF($J57="C",IF(ISBLANK($E57),"",$E57),""),"")</calculatedColumnFormula>
    </tableColumn>
    <tableColumn id="4" xr3:uid="{5301DD3F-94A5-43A2-8767-3BD2FCBF56F0}" name="Doc." dataDxfId="2513">
      <calculatedColumnFormula>IF($U$69,IF($J57="C",IF(ISBLANK($F57),"",$F57),""),"")</calculatedColumnFormula>
    </tableColumn>
    <tableColumn id="5" xr3:uid="{EF799B97-9D95-4892-8243-CD8CC64EB525}" name="Preço Unitário Atualizado" dataDxfId="251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AC338FB6-53D4-4EB9-A412-CA2AC596D6F2}" name="Tabela176" displayName="Tabela176" ref="C31:N51" totalsRowShown="0" headerRowDxfId="2464" dataDxfId="2462" headerRowBorderDxfId="2463" tableBorderDxfId="2461" totalsRowBorderDxfId="2460">
  <sortState xmlns:xlrd2="http://schemas.microsoft.com/office/spreadsheetml/2017/richdata2" ref="C32:I51">
    <sortCondition ref="C31:C51"/>
  </sortState>
  <tableColumns count="12">
    <tableColumn id="1" xr3:uid="{D11599C6-D50B-4442-A40A-53EFECADBBA4}" name="#" dataDxfId="2459"/>
    <tableColumn id="2" xr3:uid="{073DBA02-918E-449C-A81F-E68B9BE1618B}" name="Fonte" dataDxfId="2458"/>
    <tableColumn id="3" xr3:uid="{E6CD33DD-22C7-4F54-B49D-58CBB995B10C}" name="Órgão Comprador / Fornecedor" dataDxfId="2457"/>
    <tableColumn id="4" xr3:uid="{8E1F2D7A-B33B-4A26-94E8-9F04528F5496}" name="Doc." dataDxfId="2456"/>
    <tableColumn id="5" xr3:uid="{58F3B701-C6F9-4F80-8C41-256F6AE77BEF}" name="Preço Unitário" dataDxfId="2455" dataCellStyle="Moeda"/>
    <tableColumn id="10" xr3:uid="{7AB4D47F-E856-4510-9C89-D76A2C051699}" name="Início Validade (IN 65/2021)" dataDxfId="2454"/>
    <tableColumn id="9" xr3:uid="{EE094A92-8DD8-4C5E-8EA8-9FECF8103775}" name="Válida até:" dataDxfId="2453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xr3:uid="{9FC0589A-8B9C-49C7-ADFD-EB4D9D85DDDB}" name="!" dataDxfId="2452" dataCellStyle="Moeda">
      <calculatedColumnFormula>IF($C$25=Aux!$E$13,"#",IF(COUNT(Tabela176[Preço Unitário])&lt;3,"#",IF(Tabela176[[#This Row],[Preço Unitário]]="","#",IF(Tabela176[[#This Row],[%]]&lt;=1.25,"C","!"))))</calculatedColumnFormula>
    </tableColumn>
    <tableColumn id="11" xr3:uid="{CD2E5C2E-7216-48FE-84A2-E7E652164500}" name="Índice de Atualização em %" dataDxfId="2451" dataCellStyle="Moeda"/>
    <tableColumn id="12" xr3:uid="{B2FB0341-EDA6-4F5F-A760-0102298E1773}" name="Preço Unitário Atualizado" dataDxfId="2450" dataCellStyle="Porcentagem">
      <calculatedColumnFormula>IF(Tabela176[[#This Row],[Preço Unitário]]="","",Tabela176[[#This Row],[Preço Unitário]]*(1+Tabela176[[#This Row],[Índice de Atualização em %]]))</calculatedColumnFormula>
    </tableColumn>
    <tableColumn id="7" xr3:uid="{9BF9A050-5D1D-4232-B9AC-0B2DB12374A2}" name="Média dos Demais" dataDxfId="2449" dataCellStyle="Moeda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xr3:uid="{C06E09ED-279A-4DC1-98AA-EB477A20C2C1}" name="%" dataDxfId="2448" dataCellStyle="Porcentagem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C88DCCC8-0914-4FE7-94DA-827B6CBF8BA4}" name="Tabela1977" displayName="Tabela1977" ref="C56:J76" totalsRowShown="0" headerRowDxfId="2447" dataDxfId="2445" headerRowBorderDxfId="2446" tableBorderDxfId="2444">
  <sortState xmlns:xlrd2="http://schemas.microsoft.com/office/spreadsheetml/2017/richdata2" ref="C57:G76">
    <sortCondition ref="G56:G76"/>
  </sortState>
  <tableColumns count="8">
    <tableColumn id="1" xr3:uid="{2BD09956-374C-415B-B739-BE15ABA685C8}" name="#" dataDxfId="2443">
      <calculatedColumnFormula>IF(Tabela1977[[#This Row],[Preço Unitário Atualizado]]="","",C32)</calculatedColumnFormula>
    </tableColumn>
    <tableColumn id="2" xr3:uid="{C42C1491-0700-4B5C-B427-947055328E54}" name="Fonte" dataDxfId="2442">
      <calculatedColumnFormula>IF($U$44="Não","",IF($J32="C",IF(ISBLANK($D32),"",$D32),""))</calculatedColumnFormula>
    </tableColumn>
    <tableColumn id="3" xr3:uid="{17B63C42-4C77-4049-9068-3DC5ABE44F06}" name="Órgão Comprador / Fornecedor" dataDxfId="2441">
      <calculatedColumnFormula>IF($U$44="Não","",IF($J32="C",IF(ISBLANK($E32),"",$E32),""))</calculatedColumnFormula>
    </tableColumn>
    <tableColumn id="4" xr3:uid="{3876743F-0548-4895-BB84-1EBA074BABC7}" name="Doc." dataDxfId="2440">
      <calculatedColumnFormula>IF($U$44="Não","",IF($J32="C",IF(ISBLANK($F32),"",$F32),""))</calculatedColumnFormula>
    </tableColumn>
    <tableColumn id="5" xr3:uid="{D8E2EBB2-CAC6-4A17-8C93-6065FD7C6DAD}" name="Preço Unitário Atualizado" dataDxfId="2439" dataCellStyle="Moeda">
      <calculatedColumnFormula>IF($U$44="Não","",IF($J32="C",G32*(1+K32),""))</calculatedColumnFormula>
    </tableColumn>
    <tableColumn id="7" xr3:uid="{7D579CD2-5FA0-4E1C-858C-A167E3D50D5F}" name="Média dos Demais" dataDxfId="2438" dataCellStyle="Moeda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xr3:uid="{77281709-4937-4D20-A42B-CB72F520EFDE}" name="%" dataDxfId="2437" dataCellStyle="Porcentagem">
      <calculatedColumnFormula>IF(Tabela1977[[#This Row],[Média dos Demais]]="","",Tabela1977[[#This Row],[Preço Unitário Atualizado]]/Tabela1977[[#This Row],[Média dos Demais]])</calculatedColumnFormula>
    </tableColumn>
    <tableColumn id="6" xr3:uid="{D5E6563B-BBAF-468A-8FCD-32B5686077E1}" name="!" dataDxfId="2436" dataCellStyle="Moeda">
      <calculatedColumnFormula>IF($C$25=Aux!$E$13,"#",IF(Tabela1977[[#This Row],[Preço Unitário Atualizado]]="","#",IF(OR(Tabela1977[[#This Row],[Fonte]]=Aux!$C$5,Tabela1977[[#This Row],[Fonte]]=Aux!$C$6),"C",IF(Tabela1977[[#This Row],[%]]&gt;=0.75,"C","!"))))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39F81CF-2439-4B79-83B2-A26974CB9FBE}" name="Tabela191278" displayName="Tabela191278" ref="C79:G99" totalsRowShown="0" headerRowDxfId="2435" dataDxfId="2433" headerRowBorderDxfId="2434" tableBorderDxfId="2432">
  <sortState xmlns:xlrd2="http://schemas.microsoft.com/office/spreadsheetml/2017/richdata2" ref="C80:G99">
    <sortCondition ref="G31:G51"/>
  </sortState>
  <tableColumns count="5">
    <tableColumn id="1" xr3:uid="{9C7A3692-C8C0-4170-87EC-D8A3D542D54A}" name="#" dataDxfId="2431">
      <calculatedColumnFormula>IF(Tabela191278[[#This Row],[Preço Unitário Atualizado]]="","",C32)</calculatedColumnFormula>
    </tableColumn>
    <tableColumn id="2" xr3:uid="{A99C3342-CB6B-4A71-93AF-CC55B430DBBD}" name="Fonte" dataDxfId="2430">
      <calculatedColumnFormula>IF($U$69,IF($J57="C",IF(ISBLANK($D57),"",$D57),""),"")</calculatedColumnFormula>
    </tableColumn>
    <tableColumn id="3" xr3:uid="{88E89CB0-2197-45BC-ACF7-DDDFF2C62E49}" name="Órgão Comprador / Fornecedor" dataDxfId="2429">
      <calculatedColumnFormula>IF($U$69,IF($J57="C",IF(ISBLANK($E57),"",$E57),""),"")</calculatedColumnFormula>
    </tableColumn>
    <tableColumn id="4" xr3:uid="{5A5CD539-C538-480D-9609-5679C910A8F4}" name="Doc." dataDxfId="2428">
      <calculatedColumnFormula>IF($U$69,IF($J57="C",IF(ISBLANK($F57),"",$F57),""),"")</calculatedColumnFormula>
    </tableColumn>
    <tableColumn id="5" xr3:uid="{075101FA-EBDF-466A-A400-D31166CF701D}" name="Preço Unitário Atualizado" dataDxfId="242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8BC9C351-128D-41F2-B773-8FF599CF8BF4}" name="Tabela1127" displayName="Tabela1127" ref="C31:N51" totalsRowShown="0" headerRowDxfId="2379" dataDxfId="2377" headerRowBorderDxfId="2378" tableBorderDxfId="2376" totalsRowBorderDxfId="2375">
  <sortState xmlns:xlrd2="http://schemas.microsoft.com/office/spreadsheetml/2017/richdata2" ref="C32:I51">
    <sortCondition ref="C31:C51"/>
  </sortState>
  <tableColumns count="12">
    <tableColumn id="1" xr3:uid="{905AB0C9-D21B-4F12-B362-8F14FE50986E}" name="#" dataDxfId="2374"/>
    <tableColumn id="2" xr3:uid="{AD222C63-4B3A-4D5A-9720-2DF7C29B34A5}" name="Fonte" dataDxfId="2373"/>
    <tableColumn id="3" xr3:uid="{81357C0E-B180-4095-B4E1-2A8B90A92EE3}" name="Órgão Comprador / Fornecedor" dataDxfId="2372"/>
    <tableColumn id="4" xr3:uid="{65F49BCC-FDA8-43BE-96DF-7BFDF8C156D8}" name="Doc." dataDxfId="2371"/>
    <tableColumn id="5" xr3:uid="{B53745DF-7983-4382-89A0-103284D5FCA9}" name="Preço Unitário" dataDxfId="2370" dataCellStyle="Moeda"/>
    <tableColumn id="10" xr3:uid="{E91293D5-F51E-499E-A6EE-B868DFE6B085}" name="Início Validade (IN 65/2021)" dataDxfId="2369"/>
    <tableColumn id="9" xr3:uid="{2DE27141-D0B4-4925-8C10-52C6CD7C8320}" name="Válida até:" dataDxfId="2368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xr3:uid="{F264E85A-9A18-42C2-8A01-82F4A5F88D35}" name="!" dataDxfId="2367" dataCellStyle="Moeda">
      <calculatedColumnFormula>IF($C$25=Aux!$E$13,"#",IF(COUNT(Tabela1127[Preço Unitário])&lt;3,"#",IF(Tabela1127[[#This Row],[Preço Unitário]]="","#",IF(Tabela1127[[#This Row],[%]]&lt;=1.25,"C","!"))))</calculatedColumnFormula>
    </tableColumn>
    <tableColumn id="11" xr3:uid="{1CF8F689-2744-45AA-86ED-A8B811A2FD07}" name="Índice de Atualização em %" dataDxfId="2366" dataCellStyle="Moeda"/>
    <tableColumn id="12" xr3:uid="{91690BFA-A8E0-4ACB-9119-8F98FC06AE6B}" name="Preço Unitário Atualizado" dataDxfId="2365" dataCellStyle="Porcentagem">
      <calculatedColumnFormula>IF(Tabela1127[[#This Row],[Preço Unitário]]="","",Tabela1127[[#This Row],[Preço Unitário]]*(1+Tabela1127[[#This Row],[Índice de Atualização em %]]))</calculatedColumnFormula>
    </tableColumn>
    <tableColumn id="7" xr3:uid="{A85DB605-EB52-4E60-943B-7F94187EDB91}" name="Média dos Demais" dataDxfId="2364" dataCellStyle="Moeda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xr3:uid="{4B05B113-BD7C-4435-BDD3-3A9EA195AE8A}" name="%" dataDxfId="2363" dataCellStyle="Porcentagem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E5845E14-4EEE-4F5A-AA54-FAF4EF4A9171}" name="Tabela19129" displayName="Tabela19129" ref="C56:J76" totalsRowShown="0" headerRowDxfId="2362" dataDxfId="2360" headerRowBorderDxfId="2361" tableBorderDxfId="2359">
  <sortState xmlns:xlrd2="http://schemas.microsoft.com/office/spreadsheetml/2017/richdata2" ref="C57:G76">
    <sortCondition ref="G56:G76"/>
  </sortState>
  <tableColumns count="8">
    <tableColumn id="1" xr3:uid="{E1DF1C64-6BC7-4CF5-AC5E-2869C85171CD}" name="#" dataDxfId="2358">
      <calculatedColumnFormula>IF(Tabela19129[[#This Row],[Preço Unitário Atualizado]]="","",C32)</calculatedColumnFormula>
    </tableColumn>
    <tableColumn id="2" xr3:uid="{2F437DF1-C23B-4C76-98FB-2233299B5EF2}" name="Fonte" dataDxfId="2357">
      <calculatedColumnFormula>IF($U$44="Não","",IF($J32="C",IF(ISBLANK($D32),"",$D32),""))</calculatedColumnFormula>
    </tableColumn>
    <tableColumn id="3" xr3:uid="{3AD82328-EEC5-473A-9522-128EF5221749}" name="Órgão Comprador / Fornecedor" dataDxfId="2356">
      <calculatedColumnFormula>IF($U$44="Não","",IF($J32="C",IF(ISBLANK($E32),"",$E32),""))</calculatedColumnFormula>
    </tableColumn>
    <tableColumn id="4" xr3:uid="{10EEAEE0-B9FF-4B19-9F89-C93BC6D2CBD6}" name="Doc." dataDxfId="2355">
      <calculatedColumnFormula>IF($U$44="Não","",IF($J32="C",IF(ISBLANK($F32),"",$F32),""))</calculatedColumnFormula>
    </tableColumn>
    <tableColumn id="5" xr3:uid="{2B44DC6C-2063-4C70-83BB-68691F823A3F}" name="Preço Unitário Atualizado" dataDxfId="2354" dataCellStyle="Moeda">
      <calculatedColumnFormula>IF($U$44="Não","",IF($J32="C",G32*(1+K32),""))</calculatedColumnFormula>
    </tableColumn>
    <tableColumn id="7" xr3:uid="{0206A21B-8F77-403B-8E67-896807D7C906}" name="Média dos Demais" dataDxfId="2353" dataCellStyle="Moeda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xr3:uid="{DDA87283-F29B-4A74-BFAA-C77BC4FDA35F}" name="%" dataDxfId="2352" dataCellStyle="Porcentagem">
      <calculatedColumnFormula>IF(Tabela19129[[#This Row],[Média dos Demais]]="","",Tabela19129[[#This Row],[Preço Unitário Atualizado]]/Tabela19129[[#This Row],[Média dos Demais]])</calculatedColumnFormula>
    </tableColumn>
    <tableColumn id="6" xr3:uid="{7983BBDF-275E-4354-AA96-A5EC8199A415}" name="!" dataDxfId="2351" dataCellStyle="Moeda">
      <calculatedColumnFormula>IF($C$25=Aux!$E$13,"#",IF(Tabela19129[[#This Row],[Preço Unitário Atualizado]]="","#",IF(OR(Tabela19129[[#This Row],[Fonte]]=Aux!$C$5,Tabela19129[[#This Row],[Fonte]]=Aux!$C$6),"C",IF(Tabela19129[[#This Row],[%]]&gt;=0.75,"C","!"))))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59FA954E-97DF-4CE1-9D42-744004E91C0A}" name="Tabela1912129" displayName="Tabela1912129" ref="C79:G99" totalsRowShown="0" headerRowDxfId="2350" dataDxfId="2348" headerRowBorderDxfId="2349" tableBorderDxfId="2347">
  <sortState xmlns:xlrd2="http://schemas.microsoft.com/office/spreadsheetml/2017/richdata2" ref="C80:G99">
    <sortCondition ref="G31:G51"/>
  </sortState>
  <tableColumns count="5">
    <tableColumn id="1" xr3:uid="{81C51E0E-72AE-4B77-A316-4B6F1D5C94FB}" name="#" dataDxfId="2346">
      <calculatedColumnFormula>IF(Tabela1912129[[#This Row],[Preço Unitário Atualizado]]="","",C32)</calculatedColumnFormula>
    </tableColumn>
    <tableColumn id="2" xr3:uid="{E00E2BD1-43A2-4906-A6A1-47D02C8B20BE}" name="Fonte" dataDxfId="2345">
      <calculatedColumnFormula>IF($U$69,IF($J57="C",IF(ISBLANK($D57),"",$D57),""),"")</calculatedColumnFormula>
    </tableColumn>
    <tableColumn id="3" xr3:uid="{F9ABA4CE-4402-47ED-8898-C75B822F9EC6}" name="Órgão Comprador / Fornecedor" dataDxfId="2344">
      <calculatedColumnFormula>IF($U$69,IF($J57="C",IF(ISBLANK($E57),"",$E57),""),"")</calculatedColumnFormula>
    </tableColumn>
    <tableColumn id="4" xr3:uid="{9141B133-049F-4521-AFE1-01850318778E}" name="Doc." dataDxfId="2343">
      <calculatedColumnFormula>IF($U$69,IF($J57="C",IF(ISBLANK($F57),"",$F57),""),"")</calculatedColumnFormula>
    </tableColumn>
    <tableColumn id="5" xr3:uid="{5AAB1F55-C1F9-48A4-8445-A27EF9A2EC68}" name="Preço Unitário Atualizado" dataDxfId="234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1ADE89D9-9C94-4D9A-8C6A-F247C2D87B19}" name="Tabela170" displayName="Tabela170" ref="C31:N51" totalsRowShown="0" headerRowDxfId="2294" dataDxfId="2292" headerRowBorderDxfId="2293" tableBorderDxfId="2291" totalsRowBorderDxfId="2290">
  <sortState xmlns:xlrd2="http://schemas.microsoft.com/office/spreadsheetml/2017/richdata2" ref="C32:I51">
    <sortCondition ref="C31:C51"/>
  </sortState>
  <tableColumns count="12">
    <tableColumn id="1" xr3:uid="{4561B770-CEF8-454E-87A2-BFA8A10CA63F}" name="#" dataDxfId="2289"/>
    <tableColumn id="2" xr3:uid="{ACBF2A5F-8B05-4FC4-9AB8-5DA7485AD04A}" name="Fonte" dataDxfId="2288"/>
    <tableColumn id="3" xr3:uid="{65E1BCA7-AE4C-4B88-BFCA-FA3C1CEBD905}" name="Órgão Comprador / Fornecedor" dataDxfId="2287"/>
    <tableColumn id="4" xr3:uid="{ADF0F3F4-DDF2-44A5-B9B3-AB8F523E5FC5}" name="Doc." dataDxfId="2286"/>
    <tableColumn id="5" xr3:uid="{42A0CFC3-6425-493E-B442-3F67760F6F52}" name="Preço Unitário" dataDxfId="2285" dataCellStyle="Moeda"/>
    <tableColumn id="10" xr3:uid="{E7101FD7-7E3E-4DA7-B1BD-2A5C32668150}" name="Início Validade (IN 65/2021)" dataDxfId="2284"/>
    <tableColumn id="9" xr3:uid="{076D5C44-0C66-4A5D-9630-837D6AFDFE7F}" name="Válida até:" dataDxfId="2283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xr3:uid="{F4BF7C50-48E7-4F13-BC81-07174A52637D}" name="!" dataDxfId="2282" dataCellStyle="Moeda">
      <calculatedColumnFormula>IF($C$25=Aux!$E$13,"#",IF(COUNT(Tabela170[Preço Unitário])&lt;3,"#",IF(Tabela170[[#This Row],[Preço Unitário]]="","#",IF(Tabela170[[#This Row],[%]]&lt;=1.25,"C","!"))))</calculatedColumnFormula>
    </tableColumn>
    <tableColumn id="11" xr3:uid="{0B9C01BA-DA01-49C1-BFAA-5430194D6CB8}" name="Índice de Atualização em %" dataDxfId="2281" dataCellStyle="Moeda"/>
    <tableColumn id="12" xr3:uid="{B6559060-5BAC-40CC-B5F2-816940EEBD36}" name="Preço Unitário Atualizado" dataDxfId="2280" dataCellStyle="Porcentagem">
      <calculatedColumnFormula>IF(Tabela170[[#This Row],[Preço Unitário]]="","",Tabela170[[#This Row],[Preço Unitário]]*(1+Tabela170[[#This Row],[Índice de Atualização em %]]))</calculatedColumnFormula>
    </tableColumn>
    <tableColumn id="7" xr3:uid="{179CE395-DFE5-4B58-8F3D-F35D64ED4194}" name="Média dos Demais" dataDxfId="2279" dataCellStyle="Moeda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xr3:uid="{62C2CFFA-7C89-4950-9F10-8E5E9C10B3C8}" name="%" dataDxfId="2278" dataCellStyle="Porcentagem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639BAAA9-3921-414E-95C9-12DBC8AE98F3}" name="Tabela1971" displayName="Tabela1971" ref="C56:J76" totalsRowShown="0" headerRowDxfId="2277" dataDxfId="2275" headerRowBorderDxfId="2276" tableBorderDxfId="2274">
  <sortState xmlns:xlrd2="http://schemas.microsoft.com/office/spreadsheetml/2017/richdata2" ref="C57:G76">
    <sortCondition ref="G56:G76"/>
  </sortState>
  <tableColumns count="8">
    <tableColumn id="1" xr3:uid="{3C62B9C0-5DAB-4200-BD7A-982B0CB4302C}" name="#" dataDxfId="2273">
      <calculatedColumnFormula>IF(Tabela1971[[#This Row],[Preço Unitário Atualizado]]="","",C32)</calculatedColumnFormula>
    </tableColumn>
    <tableColumn id="2" xr3:uid="{C1605B70-3E34-49DF-B2EC-DF700D3BE6C0}" name="Fonte" dataDxfId="2272">
      <calculatedColumnFormula>IF($U$44="Não","",IF($J32="C",IF(ISBLANK($D32),"",$D32),""))</calculatedColumnFormula>
    </tableColumn>
    <tableColumn id="3" xr3:uid="{0F868498-DD29-4823-9D87-03EB531E7554}" name="Órgão Comprador / Fornecedor" dataDxfId="2271">
      <calculatedColumnFormula>IF($U$44="Não","",IF($J32="C",IF(ISBLANK($E32),"",$E32),""))</calculatedColumnFormula>
    </tableColumn>
    <tableColumn id="4" xr3:uid="{F6C30866-230E-418D-B52E-5B6C27F3A138}" name="Doc." dataDxfId="2270">
      <calculatedColumnFormula>IF($U$44="Não","",IF($J32="C",IF(ISBLANK($F32),"",$F32),""))</calculatedColumnFormula>
    </tableColumn>
    <tableColumn id="5" xr3:uid="{8AF23133-6488-43EA-BC9C-9AA6CB372AE2}" name="Preço Unitário Atualizado" dataDxfId="2269" dataCellStyle="Moeda">
      <calculatedColumnFormula>IF($U$44="Não","",IF($J32="C",G32*(1+K32),""))</calculatedColumnFormula>
    </tableColumn>
    <tableColumn id="7" xr3:uid="{04E13FF5-2774-4BD6-B0EC-3228C6259F27}" name="Média dos Demais" dataDxfId="2268" dataCellStyle="Moeda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xr3:uid="{C47C3FE7-8FB4-4B41-AC3A-EA1F9436DE75}" name="%" dataDxfId="2267" dataCellStyle="Porcentagem">
      <calculatedColumnFormula>IF(Tabela1971[[#This Row],[Média dos Demais]]="","",Tabela1971[[#This Row],[Preço Unitário Atualizado]]/Tabela1971[[#This Row],[Média dos Demais]])</calculatedColumnFormula>
    </tableColumn>
    <tableColumn id="6" xr3:uid="{046B1044-1DD2-4030-A8A4-749D74B89D86}" name="!" dataDxfId="2266" dataCellStyle="Moeda">
      <calculatedColumnFormula>IF($C$25=Aux!$E$13,"#",IF(Tabela1971[[#This Row],[Preço Unitário Atualizado]]="","#",IF(OR(Tabela1971[[#This Row],[Fonte]]=Aux!$C$5,Tabela1971[[#This Row],[Fonte]]=Aux!$C$6),"C",IF(Tabela1971[[#This Row],[%]]&gt;=0.75,"C","!"))))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5F63A4C6-AAD8-4AB9-A1F8-22F9BB4E408A}" name="Tabela191272" displayName="Tabela191272" ref="C79:G99" totalsRowShown="0" headerRowDxfId="2265" dataDxfId="2263" headerRowBorderDxfId="2264" tableBorderDxfId="2262">
  <sortState xmlns:xlrd2="http://schemas.microsoft.com/office/spreadsheetml/2017/richdata2" ref="C80:G99">
    <sortCondition ref="G31:G51"/>
  </sortState>
  <tableColumns count="5">
    <tableColumn id="1" xr3:uid="{7BD812E3-14E5-4DF4-AFDB-7D2ECC1E2945}" name="#" dataDxfId="2261">
      <calculatedColumnFormula>IF(Tabela191272[[#This Row],[Preço Unitário Atualizado]]="","",C32)</calculatedColumnFormula>
    </tableColumn>
    <tableColumn id="2" xr3:uid="{6539B674-AC13-4F24-BA38-0CED9091BC77}" name="Fonte" dataDxfId="2260">
      <calculatedColumnFormula>IF($U$69,IF($J57="C",IF(ISBLANK($D57),"",$D57),""),"")</calculatedColumnFormula>
    </tableColumn>
    <tableColumn id="3" xr3:uid="{83E9EAE1-50E7-4900-9A11-358849205032}" name="Órgão Comprador / Fornecedor" dataDxfId="2259">
      <calculatedColumnFormula>IF($U$69,IF($J57="C",IF(ISBLANK($E57),"",$E57),""),"")</calculatedColumnFormula>
    </tableColumn>
    <tableColumn id="4" xr3:uid="{ED8A2E12-F167-40E1-BE7C-6F19D27E1B7D}" name="Doc." dataDxfId="2258">
      <calculatedColumnFormula>IF($U$69,IF($J57="C",IF(ISBLANK($F57),"",$F57),""),"")</calculatedColumnFormula>
    </tableColumn>
    <tableColumn id="5" xr3:uid="{365D5A2C-3E69-433C-B6B9-F2C6B59D0FE4}" name="Preço Unitário Atualizado" dataDxfId="225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73472255-2F4A-43FA-8A44-AA628D287ADE}" name="Tabela1100" displayName="Tabela1100" ref="C31:N51" totalsRowShown="0" headerRowDxfId="2209" dataDxfId="2207" headerRowBorderDxfId="2208" tableBorderDxfId="2206" totalsRowBorderDxfId="2205">
  <sortState xmlns:xlrd2="http://schemas.microsoft.com/office/spreadsheetml/2017/richdata2" ref="C32:I51">
    <sortCondition ref="C31:C51"/>
  </sortState>
  <tableColumns count="12">
    <tableColumn id="1" xr3:uid="{EC2ABFB0-EE20-4D5E-8D3D-36C4E5104E62}" name="#" dataDxfId="2204"/>
    <tableColumn id="2" xr3:uid="{721900E7-F090-43A5-94CE-5F27C6A78EE9}" name="Fonte" dataDxfId="2203"/>
    <tableColumn id="3" xr3:uid="{32F9480D-0CB9-4914-864F-F16D1BB8176F}" name="Órgão Comprador / Fornecedor" dataDxfId="2202"/>
    <tableColumn id="4" xr3:uid="{843AEB7F-57B2-4182-9B1D-A7F6E17BD206}" name="Doc." dataDxfId="2201"/>
    <tableColumn id="5" xr3:uid="{D6262FB5-25FD-4D92-B1B7-1FF42D4E23FD}" name="Preço Unitário" dataDxfId="2200" dataCellStyle="Moeda"/>
    <tableColumn id="10" xr3:uid="{A3C01B2D-F90C-4A06-9484-903A381C7A01}" name="Início Validade (IN 65/2021)" dataDxfId="2199"/>
    <tableColumn id="9" xr3:uid="{68A46F71-5665-4499-A8BE-200EE485BC18}" name="Válida até:" dataDxfId="2198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xr3:uid="{14C93325-67C4-42EE-B717-5F75A1648B7B}" name="!" dataDxfId="2197" dataCellStyle="Moeda">
      <calculatedColumnFormula>IF($C$25=Aux!$E$13,"#",IF(COUNT(Tabela1100[Preço Unitário])&lt;3,"#",IF(Tabela1100[[#This Row],[Preço Unitário]]="","#",IF(Tabela1100[[#This Row],[%]]&lt;=1.25,"C","!"))))</calculatedColumnFormula>
    </tableColumn>
    <tableColumn id="11" xr3:uid="{514CE2BE-E923-4A2D-8AD3-AA3088E91B80}" name="Índice de Atualização em %" dataDxfId="2196" dataCellStyle="Moeda"/>
    <tableColumn id="12" xr3:uid="{DCC9629E-1483-4250-A9F9-15F137141FD1}" name="Preço Unitário Atualizado" dataDxfId="2195" dataCellStyle="Porcentagem">
      <calculatedColumnFormula>IF(Tabela1100[[#This Row],[Preço Unitário]]="","",Tabela1100[[#This Row],[Preço Unitário]]*(1+Tabela1100[[#This Row],[Índice de Atualização em %]]))</calculatedColumnFormula>
    </tableColumn>
    <tableColumn id="7" xr3:uid="{87A8F71B-5C69-4282-A114-0ADE553459A0}" name="Média dos Demais" dataDxfId="2194" dataCellStyle="Moeda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xr3:uid="{98D38012-1224-4FA8-BCAD-9FCE46668C0A}" name="%" dataDxfId="2193" dataCellStyle="Porcentagem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A67671DC-48F8-4417-A312-6CB39EE4846A}" name="Tabela19101" displayName="Tabela19101" ref="C56:J76" totalsRowShown="0" headerRowDxfId="2192" dataDxfId="2190" headerRowBorderDxfId="2191" tableBorderDxfId="2189">
  <sortState xmlns:xlrd2="http://schemas.microsoft.com/office/spreadsheetml/2017/richdata2" ref="C57:G76">
    <sortCondition ref="G56:G76"/>
  </sortState>
  <tableColumns count="8">
    <tableColumn id="1" xr3:uid="{5FC59F88-DFAE-46A3-81AC-32CFB5AC17E6}" name="#" dataDxfId="2188">
      <calculatedColumnFormula>IF(Tabela19101[[#This Row],[Preço Unitário Atualizado]]="","",C32)</calculatedColumnFormula>
    </tableColumn>
    <tableColumn id="2" xr3:uid="{E54F2A8D-E8C5-4FAD-8B41-0679B89937EE}" name="Fonte" dataDxfId="2187">
      <calculatedColumnFormula>IF($U$44="Não","",IF($J32="C",IF(ISBLANK($D32),"",$D32),""))</calculatedColumnFormula>
    </tableColumn>
    <tableColumn id="3" xr3:uid="{C390EC4F-BA10-46E2-A3F7-46E46D1DAC0E}" name="Órgão Comprador / Fornecedor" dataDxfId="2186">
      <calculatedColumnFormula>IF($U$44="Não","",IF($J32="C",IF(ISBLANK($E32),"",$E32),""))</calculatedColumnFormula>
    </tableColumn>
    <tableColumn id="4" xr3:uid="{0F4A4F14-740D-4A9D-929A-446F89A3DB35}" name="Doc." dataDxfId="2185">
      <calculatedColumnFormula>IF($U$44="Não","",IF($J32="C",IF(ISBLANK($F32),"",$F32),""))</calculatedColumnFormula>
    </tableColumn>
    <tableColumn id="5" xr3:uid="{E1B254CC-BA3A-4BFA-8CB3-E416479E3E52}" name="Preço Unitário Atualizado" dataDxfId="2184" dataCellStyle="Moeda">
      <calculatedColumnFormula>IF($U$44="Não","",IF($J32="C",G32*(1+K32),""))</calculatedColumnFormula>
    </tableColumn>
    <tableColumn id="7" xr3:uid="{43EB394D-E7A5-4DFE-996A-33454C53C036}" name="Média dos Demais" dataDxfId="2183" dataCellStyle="Moeda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xr3:uid="{A1553E6E-EEF6-483F-9549-1A9049DDF637}" name="%" dataDxfId="2182" dataCellStyle="Porcentagem">
      <calculatedColumnFormula>IF(Tabela19101[[#This Row],[Média dos Demais]]="","",Tabela19101[[#This Row],[Preço Unitário Atualizado]]/Tabela19101[[#This Row],[Média dos Demais]])</calculatedColumnFormula>
    </tableColumn>
    <tableColumn id="6" xr3:uid="{A6CED3C5-E588-47A1-881B-D11BB4E33556}" name="!" dataDxfId="2181" dataCellStyle="Moeda">
      <calculatedColumnFormula>IF($C$25=Aux!$E$13,"#",IF(Tabela19101[[#This Row],[Preço Unitário Atualizado]]="","#",IF(OR(Tabela19101[[#This Row],[Fonte]]=Aux!$C$5,Tabela19101[[#This Row],[Fonte]]=Aux!$C$6),"C",IF(Tabela19101[[#This Row],[%]]&gt;=0.75,"C","!"))))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E44C2AA9-5592-4310-B66D-477251B4F638}" name="Tabela1912102" displayName="Tabela1912102" ref="C79:G99" totalsRowShown="0" headerRowDxfId="2180" dataDxfId="2178" headerRowBorderDxfId="2179" tableBorderDxfId="2177">
  <sortState xmlns:xlrd2="http://schemas.microsoft.com/office/spreadsheetml/2017/richdata2" ref="C80:G99">
    <sortCondition ref="G31:G51"/>
  </sortState>
  <tableColumns count="5">
    <tableColumn id="1" xr3:uid="{7E999BE0-169E-4C95-A8AA-B49773F62D18}" name="#" dataDxfId="2176">
      <calculatedColumnFormula>IF(Tabela1912102[[#This Row],[Preço Unitário Atualizado]]="","",C32)</calculatedColumnFormula>
    </tableColumn>
    <tableColumn id="2" xr3:uid="{44E67319-BE00-4159-9F80-0140E0A35A81}" name="Fonte" dataDxfId="2175">
      <calculatedColumnFormula>IF($U$69,IF($J57="C",IF(ISBLANK($D57),"",$D57),""),"")</calculatedColumnFormula>
    </tableColumn>
    <tableColumn id="3" xr3:uid="{9D60B762-BF26-45C0-BE9F-59F3352F2220}" name="Órgão Comprador / Fornecedor" dataDxfId="2174">
      <calculatedColumnFormula>IF($U$69,IF($J57="C",IF(ISBLANK($E57),"",$E57),""),"")</calculatedColumnFormula>
    </tableColumn>
    <tableColumn id="4" xr3:uid="{CFB9026C-D514-483B-98ED-27D39FFE5943}" name="Doc." dataDxfId="2173">
      <calculatedColumnFormula>IF($U$69,IF($J57="C",IF(ISBLANK($F57),"",$F57),""),"")</calculatedColumnFormula>
    </tableColumn>
    <tableColumn id="5" xr3:uid="{56EA9CF8-9756-4D97-8B30-C482723F37FC}" name="Preço Unitário Atualizado" dataDxfId="217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CE45BC41-7B70-483E-B2CB-6C4B6D57778F}" name="Tabela173" displayName="Tabela173" ref="C31:N51" totalsRowShown="0" headerRowDxfId="2124" dataDxfId="2122" headerRowBorderDxfId="2123" tableBorderDxfId="2121" totalsRowBorderDxfId="2120">
  <sortState xmlns:xlrd2="http://schemas.microsoft.com/office/spreadsheetml/2017/richdata2" ref="C32:I51">
    <sortCondition ref="C31:C51"/>
  </sortState>
  <tableColumns count="12">
    <tableColumn id="1" xr3:uid="{73CAD92E-5EC7-4656-B62C-F4BD30F674F0}" name="#" dataDxfId="2119"/>
    <tableColumn id="2" xr3:uid="{8686925B-7CE7-41AF-A95D-DD2B047C04A4}" name="Fonte" dataDxfId="2118"/>
    <tableColumn id="3" xr3:uid="{4217D058-C1D5-469F-AF42-316E3C4AB26B}" name="Órgão Comprador / Fornecedor" dataDxfId="2117"/>
    <tableColumn id="4" xr3:uid="{D7955385-F4F0-4F27-B9C8-427186AC58E1}" name="Doc." dataDxfId="2116"/>
    <tableColumn id="5" xr3:uid="{B355561D-CB83-413B-BC59-B31FF283FEA9}" name="Preço Unitário" dataDxfId="2115" dataCellStyle="Moeda"/>
    <tableColumn id="10" xr3:uid="{B814A315-90A0-48D8-B849-D893160806B0}" name="Início Validade (IN 65/2021)" dataDxfId="2114"/>
    <tableColumn id="9" xr3:uid="{25DF36A1-1F6E-45BA-BB2B-7C33EB5CDA76}" name="Válida até:" dataDxfId="2113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xr3:uid="{0AF5E96C-17E7-43B1-975C-9C95D1C6E6A4}" name="!" dataDxfId="2112" dataCellStyle="Moeda">
      <calculatedColumnFormula>IF($C$25=Aux!$E$13,"#",IF(COUNT(Tabela173[Preço Unitário])&lt;3,"#",IF(Tabela173[[#This Row],[Preço Unitário]]="","#",IF(Tabela173[[#This Row],[%]]&lt;=1.25,"C","!"))))</calculatedColumnFormula>
    </tableColumn>
    <tableColumn id="11" xr3:uid="{34CA05AA-6B09-4016-AD67-5A0363297FD3}" name="Índice de Atualização em %" dataDxfId="2111" dataCellStyle="Moeda"/>
    <tableColumn id="12" xr3:uid="{83948370-E6D3-41B7-811B-DC5D6AF2DD5C}" name="Preço Unitário Atualizado" dataDxfId="2110" dataCellStyle="Porcentagem">
      <calculatedColumnFormula>IF(Tabela173[[#This Row],[Preço Unitário]]="","",Tabela173[[#This Row],[Preço Unitário]]*(1+Tabela173[[#This Row],[Índice de Atualização em %]]))</calculatedColumnFormula>
    </tableColumn>
    <tableColumn id="7" xr3:uid="{250D4AB6-AA72-4CDE-9BCA-7FF5216B8871}" name="Média dos Demais" dataDxfId="2109" dataCellStyle="Moeda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xr3:uid="{3A7B21F7-9832-4B75-8034-7D50288BAC0E}" name="%" dataDxfId="2108" dataCellStyle="Porcentagem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68F7A6BD-6B6D-4FF4-BB8E-700B4CA8DF2A}" name="Tabela1974" displayName="Tabela1974" ref="C56:J76" totalsRowShown="0" headerRowDxfId="2107" dataDxfId="2105" headerRowBorderDxfId="2106" tableBorderDxfId="2104">
  <sortState xmlns:xlrd2="http://schemas.microsoft.com/office/spreadsheetml/2017/richdata2" ref="C57:G76">
    <sortCondition ref="G56:G76"/>
  </sortState>
  <tableColumns count="8">
    <tableColumn id="1" xr3:uid="{465BE878-EC7F-4FD3-A6C9-95A46EC7F5FB}" name="#" dataDxfId="2103">
      <calculatedColumnFormula>IF(Tabela1974[[#This Row],[Preço Unitário Atualizado]]="","",C32)</calculatedColumnFormula>
    </tableColumn>
    <tableColumn id="2" xr3:uid="{B49A02AC-8311-4AAF-94BF-FF0B52DBCC04}" name="Fonte" dataDxfId="2102">
      <calculatedColumnFormula>IF($U$44="Não","",IF($J32="C",IF(ISBLANK($D32),"",$D32),""))</calculatedColumnFormula>
    </tableColumn>
    <tableColumn id="3" xr3:uid="{A89952AD-37E6-46EE-8E5E-4815EA3C1AA7}" name="Órgão Comprador / Fornecedor" dataDxfId="2101">
      <calculatedColumnFormula>IF($U$44="Não","",IF($J32="C",IF(ISBLANK($E32),"",$E32),""))</calculatedColumnFormula>
    </tableColumn>
    <tableColumn id="4" xr3:uid="{81CCA2EB-A5E5-47D9-B973-0F9FF9CF723A}" name="Doc." dataDxfId="2100">
      <calculatedColumnFormula>IF($U$44="Não","",IF($J32="C",IF(ISBLANK($F32),"",$F32),""))</calculatedColumnFormula>
    </tableColumn>
    <tableColumn id="5" xr3:uid="{DEE9A179-43B7-4687-8DA8-1FA25AA61209}" name="Preço Unitário Atualizado" dataDxfId="2099" dataCellStyle="Moeda">
      <calculatedColumnFormula>IF($U$44="Não","",IF($J32="C",G32*(1+K32),""))</calculatedColumnFormula>
    </tableColumn>
    <tableColumn id="7" xr3:uid="{65A9983F-17E6-4670-AACF-A82D064B23EE}" name="Média dos Demais" dataDxfId="2098" dataCellStyle="Moeda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xr3:uid="{4ED6CE9E-A363-4D1C-8524-D99F142DDF81}" name="%" dataDxfId="2097" dataCellStyle="Porcentagem">
      <calculatedColumnFormula>IF(Tabela1974[[#This Row],[Média dos Demais]]="","",Tabela1974[[#This Row],[Preço Unitário Atualizado]]/Tabela1974[[#This Row],[Média dos Demais]])</calculatedColumnFormula>
    </tableColumn>
    <tableColumn id="6" xr3:uid="{4D68A394-447E-4935-89C1-DBFD3C4BB76A}" name="!" dataDxfId="2096" dataCellStyle="Moeda">
      <calculatedColumnFormula>IF($C$25=Aux!$E$13,"#",IF(Tabela1974[[#This Row],[Preço Unitário Atualizado]]="","#",IF(OR(Tabela1974[[#This Row],[Fonte]]=Aux!$C$5,Tabela1974[[#This Row],[Fonte]]=Aux!$C$6),"C",IF(Tabela1974[[#This Row],[%]]&gt;=0.75,"C","!"))))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38EDDA7A-0366-4ECF-A7D2-1DC6123005F3}" name="Tabela191275" displayName="Tabela191275" ref="C79:G99" totalsRowShown="0" headerRowDxfId="2095" dataDxfId="2093" headerRowBorderDxfId="2094" tableBorderDxfId="2092">
  <sortState xmlns:xlrd2="http://schemas.microsoft.com/office/spreadsheetml/2017/richdata2" ref="C80:G99">
    <sortCondition ref="G31:G51"/>
  </sortState>
  <tableColumns count="5">
    <tableColumn id="1" xr3:uid="{A8534119-71C4-4979-86AD-EB2839CBD6D8}" name="#" dataDxfId="2091">
      <calculatedColumnFormula>IF(Tabela191275[[#This Row],[Preço Unitário Atualizado]]="","",C32)</calculatedColumnFormula>
    </tableColumn>
    <tableColumn id="2" xr3:uid="{AD4C0971-B432-4F9A-817C-111919FB8160}" name="Fonte" dataDxfId="2090">
      <calculatedColumnFormula>IF($U$69,IF($J57="C",IF(ISBLANK($D57),"",$D57),""),"")</calculatedColumnFormula>
    </tableColumn>
    <tableColumn id="3" xr3:uid="{77B98D7A-6FEF-441F-B015-7E6B6D029C70}" name="Órgão Comprador / Fornecedor" dataDxfId="2089">
      <calculatedColumnFormula>IF($U$69,IF($J57="C",IF(ISBLANK($E57),"",$E57),""),"")</calculatedColumnFormula>
    </tableColumn>
    <tableColumn id="4" xr3:uid="{2094CA86-8B95-4392-B46A-0B03D0201837}" name="Doc." dataDxfId="2088">
      <calculatedColumnFormula>IF($U$69,IF($J57="C",IF(ISBLANK($F57),"",$F57),""),"")</calculatedColumnFormula>
    </tableColumn>
    <tableColumn id="5" xr3:uid="{C10AF4F5-29BB-445B-BB8A-87EDCDCAB5E7}" name="Preço Unitário Atualizado" dataDxfId="208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2CD53347-2625-4075-A45B-723E3240B99E}" name="Tabela191" displayName="Tabela191" ref="C31:N51" totalsRowShown="0" headerRowDxfId="2039" dataDxfId="2037" headerRowBorderDxfId="2038" tableBorderDxfId="2036" totalsRowBorderDxfId="2035">
  <sortState xmlns:xlrd2="http://schemas.microsoft.com/office/spreadsheetml/2017/richdata2" ref="C32:I51">
    <sortCondition ref="C31:C51"/>
  </sortState>
  <tableColumns count="12">
    <tableColumn id="1" xr3:uid="{C9300A02-9B46-4F0D-AD8B-7F082574D16F}" name="#" dataDxfId="2034"/>
    <tableColumn id="2" xr3:uid="{3B6A4239-8833-4AA4-B549-CD157651173B}" name="Fonte" dataDxfId="2033"/>
    <tableColumn id="3" xr3:uid="{8F984B5D-27D2-47FA-8451-239A39992C88}" name="Órgão Comprador / Fornecedor" dataDxfId="2032"/>
    <tableColumn id="4" xr3:uid="{9514740D-5FA3-4FC9-BEC9-6BA8E62AA05E}" name="Doc." dataDxfId="2031"/>
    <tableColumn id="5" xr3:uid="{63967137-4711-4C91-AD5E-1DA0461EABF6}" name="Preço Unitário" dataDxfId="2030" dataCellStyle="Moeda"/>
    <tableColumn id="10" xr3:uid="{CD6274DD-8277-41B5-B971-8351E59E4E07}" name="Início Validade (IN 65/2021)" dataDxfId="2029"/>
    <tableColumn id="9" xr3:uid="{7D786B67-BFEB-40F6-A207-86592A5F0DA1}" name="Válida até:" dataDxfId="2028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xr3:uid="{D67ECA5D-74C0-47B8-A88D-830D66C25BF0}" name="!" dataDxfId="2027" dataCellStyle="Moeda">
      <calculatedColumnFormula>IF($C$25=Aux!$E$13,"#",IF(COUNT(Tabela191[Preço Unitário])&lt;3,"#",IF(Tabela191[[#This Row],[Preço Unitário]]="","#",IF(Tabela191[[#This Row],[%]]&lt;=1.25,"C","!"))))</calculatedColumnFormula>
    </tableColumn>
    <tableColumn id="11" xr3:uid="{185C5842-65DE-4945-B06F-262C40A9B45E}" name="Índice de Atualização em %" dataDxfId="2026" dataCellStyle="Moeda"/>
    <tableColumn id="12" xr3:uid="{53609A5F-0B83-4145-BDDD-6170FF1ACE49}" name="Preço Unitário Atualizado" dataDxfId="2025" dataCellStyle="Porcentagem">
      <calculatedColumnFormula>IF(Tabela191[[#This Row],[Preço Unitário]]="","",Tabela191[[#This Row],[Preço Unitário]]*(1+Tabela191[[#This Row],[Índice de Atualização em %]]))</calculatedColumnFormula>
    </tableColumn>
    <tableColumn id="7" xr3:uid="{84397E10-07AC-40BA-9714-183BA17A6104}" name="Média dos Demais" dataDxfId="2024" dataCellStyle="Moeda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xr3:uid="{AA878D1D-32F7-4D2E-952B-97C3EC4F1301}" name="%" dataDxfId="2023" dataCellStyle="Porcentagem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CCFC7537-848E-423B-BD94-972E139D708F}" name="Tabela1992" displayName="Tabela1992" ref="C56:J76" totalsRowShown="0" headerRowDxfId="2022" dataDxfId="2020" headerRowBorderDxfId="2021" tableBorderDxfId="2019">
  <sortState xmlns:xlrd2="http://schemas.microsoft.com/office/spreadsheetml/2017/richdata2" ref="C57:G76">
    <sortCondition ref="G56:G76"/>
  </sortState>
  <tableColumns count="8">
    <tableColumn id="1" xr3:uid="{4DAFA74B-AF00-4697-80D2-A36850246045}" name="#" dataDxfId="2018">
      <calculatedColumnFormula>IF(Tabela1992[[#This Row],[Preço Unitário Atualizado]]="","",C32)</calculatedColumnFormula>
    </tableColumn>
    <tableColumn id="2" xr3:uid="{E813E6A9-66DF-41A2-AA35-C4B52CAC69CD}" name="Fonte" dataDxfId="2017">
      <calculatedColumnFormula>IF($U$44="Não","",IF($J32="C",IF(ISBLANK($D32),"",$D32),""))</calculatedColumnFormula>
    </tableColumn>
    <tableColumn id="3" xr3:uid="{D2B2B40D-D822-4FA6-AA4F-5ED02D5EB62C}" name="Órgão Comprador / Fornecedor" dataDxfId="2016">
      <calculatedColumnFormula>IF($U$44="Não","",IF($J32="C",IF(ISBLANK($E32),"",$E32),""))</calculatedColumnFormula>
    </tableColumn>
    <tableColumn id="4" xr3:uid="{FBAA5367-BA0D-42E1-B3BB-398AFE2F0FAD}" name="Doc." dataDxfId="2015">
      <calculatedColumnFormula>IF($U$44="Não","",IF($J32="C",IF(ISBLANK($F32),"",$F32),""))</calculatedColumnFormula>
    </tableColumn>
    <tableColumn id="5" xr3:uid="{E551B0A3-4C71-4F96-8603-611BD3920E75}" name="Preço Unitário Atualizado" dataDxfId="2014" dataCellStyle="Moeda">
      <calculatedColumnFormula>IF($U$44="Não","",IF($J32="C",G32*(1+K32),""))</calculatedColumnFormula>
    </tableColumn>
    <tableColumn id="7" xr3:uid="{F955312D-1E6D-445F-8221-490E48662FC0}" name="Média dos Demais" dataDxfId="2013" dataCellStyle="Moeda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xr3:uid="{3287B83F-FE89-40F8-ABA8-948021404E78}" name="%" dataDxfId="2012" dataCellStyle="Porcentagem">
      <calculatedColumnFormula>IF(Tabela1992[[#This Row],[Média dos Demais]]="","",Tabela1992[[#This Row],[Preço Unitário Atualizado]]/Tabela1992[[#This Row],[Média dos Demais]])</calculatedColumnFormula>
    </tableColumn>
    <tableColumn id="6" xr3:uid="{C4315062-B3DB-44D9-9BA3-971E36DF4DCF}" name="!" dataDxfId="2011" dataCellStyle="Moeda">
      <calculatedColumnFormula>IF($C$25=Aux!$E$13,"#",IF(Tabela1992[[#This Row],[Preço Unitário Atualizado]]="","#",IF(OR(Tabela1992[[#This Row],[Fonte]]=Aux!$C$5,Tabela1992[[#This Row],[Fonte]]=Aux!$C$6),"C",IF(Tabela1992[[#This Row],[%]]&gt;=0.75,"C","!"))))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63E9C857-66FD-4C4F-9E5B-FD30B42AD0DB}" name="Tabela191293" displayName="Tabela191293" ref="C79:G99" totalsRowShown="0" headerRowDxfId="2010" dataDxfId="2008" headerRowBorderDxfId="2009" tableBorderDxfId="2007">
  <sortState xmlns:xlrd2="http://schemas.microsoft.com/office/spreadsheetml/2017/richdata2" ref="C80:G99">
    <sortCondition ref="G31:G51"/>
  </sortState>
  <tableColumns count="5">
    <tableColumn id="1" xr3:uid="{F5A0F1CE-F114-44E0-835D-B7C067C672B6}" name="#" dataDxfId="2006">
      <calculatedColumnFormula>IF(Tabela191293[[#This Row],[Preço Unitário Atualizado]]="","",C32)</calculatedColumnFormula>
    </tableColumn>
    <tableColumn id="2" xr3:uid="{DF42C8FF-AE98-46E9-8519-0F82CF5BA7F0}" name="Fonte" dataDxfId="2005">
      <calculatedColumnFormula>IF($U$69,IF($J57="C",IF(ISBLANK($D57),"",$D57),""),"")</calculatedColumnFormula>
    </tableColumn>
    <tableColumn id="3" xr3:uid="{2AEF5239-AF12-45D9-884F-61CD2BEE4457}" name="Órgão Comprador / Fornecedor" dataDxfId="2004">
      <calculatedColumnFormula>IF($U$69,IF($J57="C",IF(ISBLANK($E57),"",$E57),""),"")</calculatedColumnFormula>
    </tableColumn>
    <tableColumn id="4" xr3:uid="{1CB49004-7791-41CB-B1B8-125374C334A5}" name="Doc." dataDxfId="2003">
      <calculatedColumnFormula>IF($U$69,IF($J57="C",IF(ISBLANK($F57),"",$F57),""),"")</calculatedColumnFormula>
    </tableColumn>
    <tableColumn id="5" xr3:uid="{C3AF09A7-3096-48EC-B2AC-E2A4F95DC29C}" name="Preço Unitário Atualizado" dataDxfId="200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ABF1E737-0152-4F51-8738-EDDA15ADE03E}" name="Tabela1142" displayName="Tabela1142" ref="C31:N51" totalsRowShown="0" headerRowDxfId="1954" dataDxfId="1952" headerRowBorderDxfId="1953" tableBorderDxfId="1951" totalsRowBorderDxfId="1950">
  <sortState xmlns:xlrd2="http://schemas.microsoft.com/office/spreadsheetml/2017/richdata2" ref="C32:I51">
    <sortCondition ref="C31:C51"/>
  </sortState>
  <tableColumns count="12">
    <tableColumn id="1" xr3:uid="{B7617A76-0CD5-4835-A642-3B4265234990}" name="#" dataDxfId="1949"/>
    <tableColumn id="2" xr3:uid="{35A55852-96B3-4C7D-95CD-F1C55459D121}" name="Fonte" dataDxfId="1948"/>
    <tableColumn id="3" xr3:uid="{E68CDCD0-792E-4598-BAE1-D80E89453C45}" name="Órgão Comprador / Fornecedor" dataDxfId="1947"/>
    <tableColumn id="4" xr3:uid="{2D346B30-03F0-4261-A2D5-19F380E48765}" name="Doc." dataDxfId="1946"/>
    <tableColumn id="5" xr3:uid="{AC644ED5-FFE2-4E18-AB75-90E056CDBF58}" name="Preço Unitário" dataDxfId="1945" dataCellStyle="Moeda"/>
    <tableColumn id="10" xr3:uid="{F96DCE5C-419F-4C9B-995F-3CD75095FF10}" name="Início Validade (IN 65/2021)" dataDxfId="1944"/>
    <tableColumn id="9" xr3:uid="{3CA2952B-1F9B-49B4-9EB8-685C92C9FE08}" name="Válida até:" dataDxfId="1943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xr3:uid="{905614AB-30D2-4868-A304-A0D293513646}" name="!" dataDxfId="1942" dataCellStyle="Moeda">
      <calculatedColumnFormula>IF($C$25=Aux!$E$13,"#",IF(COUNT(Tabela1142[Preço Unitário])&lt;3,"#",IF(Tabela1142[[#This Row],[Preço Unitário]]="","#",IF(Tabela1142[[#This Row],[%]]&lt;=1.25,"C","!"))))</calculatedColumnFormula>
    </tableColumn>
    <tableColumn id="11" xr3:uid="{2EEACCF3-5B36-473B-B766-B25095958DD2}" name="Índice de Atualização em %" dataDxfId="1941" dataCellStyle="Moeda"/>
    <tableColumn id="12" xr3:uid="{9C205CFA-F671-457E-910F-B917D33C75D9}" name="Preço Unitário Atualizado" dataDxfId="1940" dataCellStyle="Porcentagem">
      <calculatedColumnFormula>IF(Tabela1142[[#This Row],[Preço Unitário]]="","",Tabela1142[[#This Row],[Preço Unitário]]*(1+Tabela1142[[#This Row],[Índice de Atualização em %]]))</calculatedColumnFormula>
    </tableColumn>
    <tableColumn id="7" xr3:uid="{80EC9126-CA5B-4F44-862D-7583A28CFA96}" name="Média dos Demais" dataDxfId="1939" dataCellStyle="Moeda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xr3:uid="{D75D3B66-9DF2-4931-8A62-2541AF0581B3}" name="%" dataDxfId="1938" dataCellStyle="Porcentagem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CCF9CF4F-BE3F-4A6D-9F35-1469C9791ADF}" name="Tabela19143" displayName="Tabela19143" ref="C56:J76" totalsRowShown="0" headerRowDxfId="1937" dataDxfId="1935" headerRowBorderDxfId="1936" tableBorderDxfId="1934">
  <sortState xmlns:xlrd2="http://schemas.microsoft.com/office/spreadsheetml/2017/richdata2" ref="C57:G76">
    <sortCondition ref="G56:G76"/>
  </sortState>
  <tableColumns count="8">
    <tableColumn id="1" xr3:uid="{719BCA0E-55F6-450D-B951-7D0FA7A4F81B}" name="#" dataDxfId="1933">
      <calculatedColumnFormula>IF(Tabela19143[[#This Row],[Preço Unitário Atualizado]]="","",C32)</calculatedColumnFormula>
    </tableColumn>
    <tableColumn id="2" xr3:uid="{45E840C2-878C-468D-AB4B-595603E3A5C8}" name="Fonte" dataDxfId="1932">
      <calculatedColumnFormula>IF($U$44="Não","",IF($J32="C",IF(ISBLANK($D32),"",$D32),""))</calculatedColumnFormula>
    </tableColumn>
    <tableColumn id="3" xr3:uid="{D141991D-7AC3-406D-B659-1EDEFF6D6E03}" name="Órgão Comprador / Fornecedor" dataDxfId="1931">
      <calculatedColumnFormula>IF($U$44="Não","",IF($J32="C",IF(ISBLANK($E32),"",$E32),""))</calculatedColumnFormula>
    </tableColumn>
    <tableColumn id="4" xr3:uid="{34EC2173-7241-4F6F-A45F-1D67C72ACB88}" name="Doc." dataDxfId="1930">
      <calculatedColumnFormula>IF($U$44="Não","",IF($J32="C",IF(ISBLANK($F32),"",$F32),""))</calculatedColumnFormula>
    </tableColumn>
    <tableColumn id="5" xr3:uid="{35DE9781-163C-4CDB-9064-899781F7845A}" name="Preço Unitário Atualizado" dataDxfId="1929" dataCellStyle="Moeda">
      <calculatedColumnFormula>IF($U$44="Não","",IF($J32="C",G32*(1+K32),""))</calculatedColumnFormula>
    </tableColumn>
    <tableColumn id="7" xr3:uid="{74A6D2F0-E92F-4E1C-8DCA-43B656DD8B70}" name="Média dos Demais" dataDxfId="1928" dataCellStyle="Moeda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xr3:uid="{434274F2-7A98-4269-9733-829CBA91C966}" name="%" dataDxfId="1927" dataCellStyle="Porcentagem">
      <calculatedColumnFormula>IF(Tabela19143[[#This Row],[Média dos Demais]]="","",Tabela19143[[#This Row],[Preço Unitário Atualizado]]/Tabela19143[[#This Row],[Média dos Demais]])</calculatedColumnFormula>
    </tableColumn>
    <tableColumn id="6" xr3:uid="{A4C1142B-D730-4300-A2BA-AE3BEAC44445}" name="!" dataDxfId="1926" dataCellStyle="Moeda">
      <calculatedColumnFormula>IF($C$25=Aux!$E$13,"#",IF(Tabela19143[[#This Row],[Preço Unitário Atualizado]]="","#",IF(OR(Tabela19143[[#This Row],[Fonte]]=Aux!$C$5,Tabela19143[[#This Row],[Fonte]]=Aux!$C$6),"C",IF(Tabela19143[[#This Row],[%]]&gt;=0.75,"C","!"))))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577FCD3F-24EB-490A-9422-F80C6636C6B1}" name="Tabela1912144" displayName="Tabela1912144" ref="C79:G99" totalsRowShown="0" headerRowDxfId="1925" dataDxfId="1923" headerRowBorderDxfId="1924" tableBorderDxfId="1922">
  <sortState xmlns:xlrd2="http://schemas.microsoft.com/office/spreadsheetml/2017/richdata2" ref="C80:G99">
    <sortCondition ref="G31:G51"/>
  </sortState>
  <tableColumns count="5">
    <tableColumn id="1" xr3:uid="{338208CC-6AF2-49D7-8CA4-A2BBA38C85AA}" name="#" dataDxfId="1921">
      <calculatedColumnFormula>IF(Tabela1912144[[#This Row],[Preço Unitário Atualizado]]="","",C32)</calculatedColumnFormula>
    </tableColumn>
    <tableColumn id="2" xr3:uid="{26DF65AF-5426-43EC-B4C7-88E294D7178E}" name="Fonte" dataDxfId="1920">
      <calculatedColumnFormula>IF($U$69,IF($J57="C",IF(ISBLANK($D57),"",$D57),""),"")</calculatedColumnFormula>
    </tableColumn>
    <tableColumn id="3" xr3:uid="{530F89AC-0CD8-490B-A578-CF123E43C75A}" name="Órgão Comprador / Fornecedor" dataDxfId="1919">
      <calculatedColumnFormula>IF($U$69,IF($J57="C",IF(ISBLANK($E57),"",$E57),""),"")</calculatedColumnFormula>
    </tableColumn>
    <tableColumn id="4" xr3:uid="{F83D9ADA-9A0A-4987-B134-C6040C5E65E2}" name="Doc." dataDxfId="1918">
      <calculatedColumnFormula>IF($U$69,IF($J57="C",IF(ISBLANK($F57),"",$F57),""),"")</calculatedColumnFormula>
    </tableColumn>
    <tableColumn id="5" xr3:uid="{BB793AD7-A391-47FE-840D-A8F6623A2B53}" name="Preço Unitário Atualizado" dataDxfId="191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AFCAF30A-6F75-46F9-BAC2-6C8E25584FFC}" name="Tabela1136" displayName="Tabela1136" ref="C31:N51" totalsRowShown="0" headerRowDxfId="1869" dataDxfId="1867" headerRowBorderDxfId="1868" tableBorderDxfId="1866" totalsRowBorderDxfId="1865">
  <sortState xmlns:xlrd2="http://schemas.microsoft.com/office/spreadsheetml/2017/richdata2" ref="C32:I51">
    <sortCondition ref="C31:C51"/>
  </sortState>
  <tableColumns count="12">
    <tableColumn id="1" xr3:uid="{1C8AE6C2-66D4-47F5-A59A-13870AF8DCB5}" name="#" dataDxfId="1864"/>
    <tableColumn id="2" xr3:uid="{8108A9CA-6E15-47D1-98E5-4142516E4E9C}" name="Fonte" dataDxfId="1863"/>
    <tableColumn id="3" xr3:uid="{02C5D829-63A6-4A13-9669-6BE92D2BD8AE}" name="Órgão Comprador / Fornecedor" dataDxfId="1862"/>
    <tableColumn id="4" xr3:uid="{E805890F-9F99-4BC0-871A-612883C15C86}" name="Doc." dataDxfId="1861"/>
    <tableColumn id="5" xr3:uid="{44974927-4853-4A3B-BC9C-846B5D4CD7DB}" name="Preço Unitário" dataDxfId="1860" dataCellStyle="Moeda"/>
    <tableColumn id="10" xr3:uid="{AF1CB9E9-48B5-4CCF-8509-518B183F08F0}" name="Início Validade (IN 65/2021)" dataDxfId="1859"/>
    <tableColumn id="9" xr3:uid="{A8ECD29C-4C19-44BB-9126-89A289AD52AC}" name="Válida até:" dataDxfId="1858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xr3:uid="{1A938B08-5BD3-4055-B3D6-5ABD782B3FBB}" name="!" dataDxfId="1857" dataCellStyle="Moeda">
      <calculatedColumnFormula>IF($C$25=Aux!$E$13,"#",IF(COUNT(Tabela1136[Preço Unitário])&lt;3,"#",IF(Tabela1136[[#This Row],[Preço Unitário]]="","#",IF(Tabela1136[[#This Row],[%]]&lt;=1.25,"C","!"))))</calculatedColumnFormula>
    </tableColumn>
    <tableColumn id="11" xr3:uid="{3E3B9E5C-0DA8-44FD-ADD1-23D64A0A983D}" name="Índice de Atualização em %" dataDxfId="1856" dataCellStyle="Moeda"/>
    <tableColumn id="12" xr3:uid="{8D2E60A4-97D4-4E66-92D9-05C235978666}" name="Preço Unitário Atualizado" dataDxfId="1855" dataCellStyle="Porcentagem">
      <calculatedColumnFormula>IF(Tabela1136[[#This Row],[Preço Unitário]]="","",Tabela1136[[#This Row],[Preço Unitário]]*(1+Tabela1136[[#This Row],[Índice de Atualização em %]]))</calculatedColumnFormula>
    </tableColumn>
    <tableColumn id="7" xr3:uid="{E37826C7-DD73-4B46-AB20-A89C7C2FCE25}" name="Média dos Demais" dataDxfId="1854" dataCellStyle="Moeda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xr3:uid="{3E8458B6-8F4D-45BA-82EA-6004BAD151A8}" name="%" dataDxfId="1853" dataCellStyle="Porcentagem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E4F32942-10F8-4CFB-8682-C464FE5EBD3A}" name="Tabela19137" displayName="Tabela19137" ref="C56:J76" totalsRowShown="0" headerRowDxfId="1852" dataDxfId="1850" headerRowBorderDxfId="1851" tableBorderDxfId="1849">
  <sortState xmlns:xlrd2="http://schemas.microsoft.com/office/spreadsheetml/2017/richdata2" ref="C57:G76">
    <sortCondition ref="G56:G76"/>
  </sortState>
  <tableColumns count="8">
    <tableColumn id="1" xr3:uid="{DAF4BB5D-A032-4534-B8CD-42998B36D266}" name="#" dataDxfId="1848">
      <calculatedColumnFormula>IF(Tabela19137[[#This Row],[Preço Unitário Atualizado]]="","",C32)</calculatedColumnFormula>
    </tableColumn>
    <tableColumn id="2" xr3:uid="{115042DE-379F-4A7B-9CF9-93102888B3F1}" name="Fonte" dataDxfId="1847">
      <calculatedColumnFormula>IF($U$44="Não","",IF($J32="C",IF(ISBLANK($D32),"",$D32),""))</calculatedColumnFormula>
    </tableColumn>
    <tableColumn id="3" xr3:uid="{DE2C89F3-891B-4196-BDE5-B4B619D8C3CC}" name="Órgão Comprador / Fornecedor" dataDxfId="1846">
      <calculatedColumnFormula>IF($U$44="Não","",IF($J32="C",IF(ISBLANK($E32),"",$E32),""))</calculatedColumnFormula>
    </tableColumn>
    <tableColumn id="4" xr3:uid="{E718B3BA-6DFE-453B-B05A-C326ECA3C51F}" name="Doc." dataDxfId="1845">
      <calculatedColumnFormula>IF($U$44="Não","",IF($J32="C",IF(ISBLANK($F32),"",$F32),""))</calculatedColumnFormula>
    </tableColumn>
    <tableColumn id="5" xr3:uid="{3D348CE2-7C03-445F-82DD-7D01FD4D2D31}" name="Preço Unitário Atualizado" dataDxfId="1844" dataCellStyle="Moeda">
      <calculatedColumnFormula>IF($U$44="Não","",IF($J32="C",G32*(1+K32),""))</calculatedColumnFormula>
    </tableColumn>
    <tableColumn id="7" xr3:uid="{F81FF136-C1A1-461A-9AD1-13FCF6A284F2}" name="Média dos Demais" dataDxfId="1843" dataCellStyle="Moeda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xr3:uid="{23D659FD-8426-47C6-8D31-82BEA077EA54}" name="%" dataDxfId="1842" dataCellStyle="Porcentagem">
      <calculatedColumnFormula>IF(Tabela19137[[#This Row],[Média dos Demais]]="","",Tabela19137[[#This Row],[Preço Unitário Atualizado]]/Tabela19137[[#This Row],[Média dos Demais]])</calculatedColumnFormula>
    </tableColumn>
    <tableColumn id="6" xr3:uid="{025BD559-2F3F-477D-B36B-0C56C40AE88C}" name="!" dataDxfId="1841" dataCellStyle="Moeda">
      <calculatedColumnFormula>IF($C$25=Aux!$E$13,"#",IF(Tabela19137[[#This Row],[Preço Unitário Atualizado]]="","#",IF(OR(Tabela19137[[#This Row],[Fonte]]=Aux!$C$5,Tabela19137[[#This Row],[Fonte]]=Aux!$C$6),"C",IF(Tabela19137[[#This Row],[%]]&gt;=0.75,"C","!"))))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75ABC7E0-0789-462D-A6B8-894CDCDD8DD6}" name="Tabela1912138" displayName="Tabela1912138" ref="C79:G99" totalsRowShown="0" headerRowDxfId="1840" dataDxfId="1838" headerRowBorderDxfId="1839" tableBorderDxfId="1837">
  <sortState xmlns:xlrd2="http://schemas.microsoft.com/office/spreadsheetml/2017/richdata2" ref="C80:G99">
    <sortCondition ref="G31:G51"/>
  </sortState>
  <tableColumns count="5">
    <tableColumn id="1" xr3:uid="{90309540-031A-4F93-A91F-3E2D05BB3543}" name="#" dataDxfId="1836">
      <calculatedColumnFormula>IF(Tabela1912138[[#This Row],[Preço Unitário Atualizado]]="","",C32)</calculatedColumnFormula>
    </tableColumn>
    <tableColumn id="2" xr3:uid="{3500AEC6-CD05-4F0C-BCA3-CB7F86BE0D7E}" name="Fonte" dataDxfId="1835">
      <calculatedColumnFormula>IF($U$69,IF($J57="C",IF(ISBLANK($D57),"",$D57),""),"")</calculatedColumnFormula>
    </tableColumn>
    <tableColumn id="3" xr3:uid="{B89917A5-D8F4-45CE-8C31-075CB43C7E94}" name="Órgão Comprador / Fornecedor" dataDxfId="1834">
      <calculatedColumnFormula>IF($U$69,IF($J57="C",IF(ISBLANK($E57),"",$E57),""),"")</calculatedColumnFormula>
    </tableColumn>
    <tableColumn id="4" xr3:uid="{46B2DEFE-AFEB-4DB6-A9BA-580B9D4C539A}" name="Doc." dataDxfId="1833">
      <calculatedColumnFormula>IF($U$69,IF($J57="C",IF(ISBLANK($F57),"",$F57),""),"")</calculatedColumnFormula>
    </tableColumn>
    <tableColumn id="5" xr3:uid="{75B226CF-8FF5-40BD-A52E-956B860766C1}" name="Preço Unitário Atualizado" dataDxfId="183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62FF59C9-FBC0-48FD-928A-DD782DCF14DF}" name="Tabela1133" displayName="Tabela1133" ref="C31:N51" totalsRowShown="0" headerRowDxfId="1784" dataDxfId="1782" headerRowBorderDxfId="1783" tableBorderDxfId="1781" totalsRowBorderDxfId="1780">
  <sortState xmlns:xlrd2="http://schemas.microsoft.com/office/spreadsheetml/2017/richdata2" ref="C32:I51">
    <sortCondition ref="C31:C51"/>
  </sortState>
  <tableColumns count="12">
    <tableColumn id="1" xr3:uid="{3AA9109C-1AB0-40FB-840C-2020C9321090}" name="#" dataDxfId="1779"/>
    <tableColumn id="2" xr3:uid="{774741F1-B64F-4904-8589-71EEBA850A66}" name="Fonte" dataDxfId="1778"/>
    <tableColumn id="3" xr3:uid="{7D0EEC34-EE6D-47BA-B703-48B4275EDCA7}" name="Órgão Comprador / Fornecedor" dataDxfId="1777"/>
    <tableColumn id="4" xr3:uid="{A1E3B683-F495-422F-8863-A30AA1ADDA47}" name="Doc." dataDxfId="1776"/>
    <tableColumn id="5" xr3:uid="{EFCDC369-8279-4BF8-B1DB-49AFACC01F08}" name="Preço Unitário" dataDxfId="1775" dataCellStyle="Moeda"/>
    <tableColumn id="10" xr3:uid="{8E2B3CE1-6579-428C-B982-2ACF4AAA64CF}" name="Início Validade (IN 65/2021)" dataDxfId="1774"/>
    <tableColumn id="9" xr3:uid="{F05E1DA4-CC6D-4623-A109-07A4466AC4F4}" name="Válida até:" dataDxfId="1773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xr3:uid="{EFDDB267-DA90-4364-B090-C564911A56E2}" name="!" dataDxfId="1772" dataCellStyle="Moeda">
      <calculatedColumnFormula>IF($C$25=Aux!$E$13,"#",IF(COUNT(Tabela1133[Preço Unitário])&lt;3,"#",IF(Tabela1133[[#This Row],[Preço Unitário]]="","#",IF(Tabela1133[[#This Row],[%]]&lt;=1.25,"C","!"))))</calculatedColumnFormula>
    </tableColumn>
    <tableColumn id="11" xr3:uid="{30A6E8E4-6FE5-4F67-9406-D9E7F9349C1E}" name="Índice de Atualização em %" dataDxfId="1771" dataCellStyle="Moeda"/>
    <tableColumn id="12" xr3:uid="{848FEBDA-C1D7-4504-B1DC-1A79BEF40F45}" name="Preço Unitário Atualizado" dataDxfId="1770" dataCellStyle="Porcentagem">
      <calculatedColumnFormula>IF(Tabela1133[[#This Row],[Preço Unitário]]="","",Tabela1133[[#This Row],[Preço Unitário]]*(1+Tabela1133[[#This Row],[Índice de Atualização em %]]))</calculatedColumnFormula>
    </tableColumn>
    <tableColumn id="7" xr3:uid="{868C7096-FC63-423A-B8A2-255F5DEDE681}" name="Média dos Demais" dataDxfId="1769" dataCellStyle="Moeda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xr3:uid="{5B070D15-C0FF-4C31-A4CF-97750A4ABFE6}" name="%" dataDxfId="1768" dataCellStyle="Porcentagem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22376C4C-5114-4C0E-8142-432F93B96401}" name="Tabela19134" displayName="Tabela19134" ref="C56:J76" totalsRowShown="0" headerRowDxfId="1767" dataDxfId="1765" headerRowBorderDxfId="1766" tableBorderDxfId="1764">
  <sortState xmlns:xlrd2="http://schemas.microsoft.com/office/spreadsheetml/2017/richdata2" ref="C57:G76">
    <sortCondition ref="G56:G76"/>
  </sortState>
  <tableColumns count="8">
    <tableColumn id="1" xr3:uid="{C7F9343D-53EF-409B-A864-F453F563B41B}" name="#" dataDxfId="1763">
      <calculatedColumnFormula>IF(Tabela19134[[#This Row],[Preço Unitário Atualizado]]="","",C32)</calculatedColumnFormula>
    </tableColumn>
    <tableColumn id="2" xr3:uid="{EEA9FECF-DD4F-4B27-974A-7A7A0C820424}" name="Fonte" dataDxfId="1762">
      <calculatedColumnFormula>IF($U$44="Não","",IF($J32="C",IF(ISBLANK($D32),"",$D32),""))</calculatedColumnFormula>
    </tableColumn>
    <tableColumn id="3" xr3:uid="{C75D276B-BFDF-4F3A-B409-3420A68162EE}" name="Órgão Comprador / Fornecedor" dataDxfId="1761">
      <calculatedColumnFormula>IF($U$44="Não","",IF($J32="C",IF(ISBLANK($E32),"",$E32),""))</calculatedColumnFormula>
    </tableColumn>
    <tableColumn id="4" xr3:uid="{CD7C9BED-AD03-40D9-BAF6-3A93BB8B22D7}" name="Doc." dataDxfId="1760">
      <calculatedColumnFormula>IF($U$44="Não","",IF($J32="C",IF(ISBLANK($F32),"",$F32),""))</calculatedColumnFormula>
    </tableColumn>
    <tableColumn id="5" xr3:uid="{775590DA-BFD7-4538-A01E-616CA68D660C}" name="Preço Unitário Atualizado" dataDxfId="1759" dataCellStyle="Moeda">
      <calculatedColumnFormula>IF($U$44="Não","",IF($J32="C",G32*(1+K32),""))</calculatedColumnFormula>
    </tableColumn>
    <tableColumn id="7" xr3:uid="{71F35D29-E6F7-40FC-AD64-EF2507F83BB3}" name="Média dos Demais" dataDxfId="1758" dataCellStyle="Moeda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xr3:uid="{9E92E0F7-ED15-44EC-AB2F-C6AD0901D6F7}" name="%" dataDxfId="1757" dataCellStyle="Porcentagem">
      <calculatedColumnFormula>IF(Tabela19134[[#This Row],[Média dos Demais]]="","",Tabela19134[[#This Row],[Preço Unitário Atualizado]]/Tabela19134[[#This Row],[Média dos Demais]])</calculatedColumnFormula>
    </tableColumn>
    <tableColumn id="6" xr3:uid="{D23119BC-EFAE-4750-AA76-03F59B385B28}" name="!" dataDxfId="1756" dataCellStyle="Moeda">
      <calculatedColumnFormula>IF($C$25=Aux!$E$13,"#",IF(Tabela19134[[#This Row],[Preço Unitário Atualizado]]="","#",IF(OR(Tabela19134[[#This Row],[Fonte]]=Aux!$C$5,Tabela19134[[#This Row],[Fonte]]=Aux!$C$6),"C",IF(Tabela19134[[#This Row],[%]]&gt;=0.75,"C","!"))))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D3214D0-96E5-4CCC-A530-32C61DAB5084}" name="Tabela1912135" displayName="Tabela1912135" ref="C79:G99" totalsRowShown="0" headerRowDxfId="1755" dataDxfId="1753" headerRowBorderDxfId="1754" tableBorderDxfId="1752">
  <sortState xmlns:xlrd2="http://schemas.microsoft.com/office/spreadsheetml/2017/richdata2" ref="C80:G99">
    <sortCondition ref="G31:G51"/>
  </sortState>
  <tableColumns count="5">
    <tableColumn id="1" xr3:uid="{780E68E0-0B9C-4B08-82E0-638FF7C50E04}" name="#" dataDxfId="1751">
      <calculatedColumnFormula>IF(Tabela1912135[[#This Row],[Preço Unitário Atualizado]]="","",C32)</calculatedColumnFormula>
    </tableColumn>
    <tableColumn id="2" xr3:uid="{790CC0FC-F648-4C1D-A421-F38031CDF8F7}" name="Fonte" dataDxfId="1750">
      <calculatedColumnFormula>IF($U$69,IF($J57="C",IF(ISBLANK($D57),"",$D57),""),"")</calculatedColumnFormula>
    </tableColumn>
    <tableColumn id="3" xr3:uid="{C3A5A044-61CF-4D28-B011-D1DD480D1C7E}" name="Órgão Comprador / Fornecedor" dataDxfId="1749">
      <calculatedColumnFormula>IF($U$69,IF($J57="C",IF(ISBLANK($E57),"",$E57),""),"")</calculatedColumnFormula>
    </tableColumn>
    <tableColumn id="4" xr3:uid="{9D99F95C-7CC7-4BA2-8BC2-DAE323C64AE6}" name="Doc." dataDxfId="1748">
      <calculatedColumnFormula>IF($U$69,IF($J57="C",IF(ISBLANK($F57),"",$F57),""),"")</calculatedColumnFormula>
    </tableColumn>
    <tableColumn id="5" xr3:uid="{0040EA5E-0C0B-4361-BEAA-AB8CF5F89891}" name="Preço Unitário Atualizado" dataDxfId="174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E7C1686F-8627-4E48-9793-76A9BB75E014}" name="Tabela1130" displayName="Tabela1130" ref="C31:N51" totalsRowShown="0" headerRowDxfId="1699" dataDxfId="1697" headerRowBorderDxfId="1698" tableBorderDxfId="1696" totalsRowBorderDxfId="1695">
  <sortState xmlns:xlrd2="http://schemas.microsoft.com/office/spreadsheetml/2017/richdata2" ref="C32:I51">
    <sortCondition ref="C31:C51"/>
  </sortState>
  <tableColumns count="12">
    <tableColumn id="1" xr3:uid="{589D73D2-764E-4B81-8E2B-AA7D21C87588}" name="#" dataDxfId="1694"/>
    <tableColumn id="2" xr3:uid="{D2C8A2F1-DD65-47A1-B6D4-0D645F5969E5}" name="Fonte" dataDxfId="1693"/>
    <tableColumn id="3" xr3:uid="{0715478A-F9F0-4388-9920-803BDC8C9460}" name="Órgão Comprador / Fornecedor" dataDxfId="1692"/>
    <tableColumn id="4" xr3:uid="{8C5DDC49-1033-4119-9B41-CCDA10C300B2}" name="Doc." dataDxfId="1691"/>
    <tableColumn id="5" xr3:uid="{CFE2E766-7BA1-4D01-AB81-08C3DB1732BD}" name="Preço Unitário" dataDxfId="1690" dataCellStyle="Moeda"/>
    <tableColumn id="10" xr3:uid="{F4D01582-CD0B-427D-A6A6-08454EA51304}" name="Início Validade (IN 65/2021)" dataDxfId="1689"/>
    <tableColumn id="9" xr3:uid="{C87E4B42-54CD-4BE5-8978-72935BDD328B}" name="Válida até:" dataDxfId="1688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xr3:uid="{F7E82DE6-FF8D-4718-9A63-1F6F702F7BEB}" name="!" dataDxfId="1687" dataCellStyle="Moeda">
      <calculatedColumnFormula>IF($C$25=Aux!$E$13,"#",IF(COUNT(Tabela1130[Preço Unitário])&lt;3,"#",IF(Tabela1130[[#This Row],[Preço Unitário]]="","#",IF(Tabela1130[[#This Row],[%]]&lt;=1.25,"C","!"))))</calculatedColumnFormula>
    </tableColumn>
    <tableColumn id="11" xr3:uid="{BEED8D14-AB64-49C2-A07D-66A2BD72EA49}" name="Índice de Atualização em %" dataDxfId="1686" dataCellStyle="Moeda"/>
    <tableColumn id="12" xr3:uid="{88B9D2AB-EC42-474E-BA66-6D4B0ACF3975}" name="Preço Unitário Atualizado" dataDxfId="1685" dataCellStyle="Porcentagem">
      <calculatedColumnFormula>IF(Tabela1130[[#This Row],[Preço Unitário]]="","",Tabela1130[[#This Row],[Preço Unitário]]*(1+Tabela1130[[#This Row],[Índice de Atualização em %]]))</calculatedColumnFormula>
    </tableColumn>
    <tableColumn id="7" xr3:uid="{FEFCA6D4-1A0E-47AB-9FA8-24BFC8941F27}" name="Média dos Demais" dataDxfId="1684" dataCellStyle="Moeda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xr3:uid="{633698E7-AC3A-4446-9250-6841AE553B7A}" name="%" dataDxfId="1683" dataCellStyle="Porcentagem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7F4DAE58-9122-41D2-AC32-492B482528C3}" name="Tabela19131" displayName="Tabela19131" ref="C56:J76" totalsRowShown="0" headerRowDxfId="1682" dataDxfId="1680" headerRowBorderDxfId="1681" tableBorderDxfId="1679">
  <sortState xmlns:xlrd2="http://schemas.microsoft.com/office/spreadsheetml/2017/richdata2" ref="C57:G76">
    <sortCondition ref="G56:G76"/>
  </sortState>
  <tableColumns count="8">
    <tableColumn id="1" xr3:uid="{1943C85E-AB59-497E-8089-9B2880777244}" name="#" dataDxfId="1678">
      <calculatedColumnFormula>IF(Tabela19131[[#This Row],[Preço Unitário Atualizado]]="","",C32)</calculatedColumnFormula>
    </tableColumn>
    <tableColumn id="2" xr3:uid="{EE713F5B-6C1A-40F5-9D43-CCB5C1190492}" name="Fonte" dataDxfId="1677">
      <calculatedColumnFormula>IF($U$44="Não","",IF($J32="C",IF(ISBLANK($D32),"",$D32),""))</calculatedColumnFormula>
    </tableColumn>
    <tableColumn id="3" xr3:uid="{2B0106A4-B7E7-478B-8B4D-CFE38E1A75FE}" name="Órgão Comprador / Fornecedor" dataDxfId="1676">
      <calculatedColumnFormula>IF($U$44="Não","",IF($J32="C",IF(ISBLANK($E32),"",$E32),""))</calculatedColumnFormula>
    </tableColumn>
    <tableColumn id="4" xr3:uid="{896FEC18-077F-4AD3-9039-8CA96277601B}" name="Doc." dataDxfId="1675">
      <calculatedColumnFormula>IF($U$44="Não","",IF($J32="C",IF(ISBLANK($F32),"",$F32),""))</calculatedColumnFormula>
    </tableColumn>
    <tableColumn id="5" xr3:uid="{0805B1FE-5779-42D1-B6EB-C3B1D50A8C0B}" name="Preço Unitário Atualizado" dataDxfId="1674" dataCellStyle="Moeda">
      <calculatedColumnFormula>IF($U$44="Não","",IF($J32="C",G32*(1+K32),""))</calculatedColumnFormula>
    </tableColumn>
    <tableColumn id="7" xr3:uid="{76346380-AB14-43DE-8D14-80AC9F1F0665}" name="Média dos Demais" dataDxfId="1673" dataCellStyle="Moeda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xr3:uid="{50931E16-D943-42D8-BB8F-A0894D5B7913}" name="%" dataDxfId="1672" dataCellStyle="Porcentagem">
      <calculatedColumnFormula>IF(Tabela19131[[#This Row],[Média dos Demais]]="","",Tabela19131[[#This Row],[Preço Unitário Atualizado]]/Tabela19131[[#This Row],[Média dos Demais]])</calculatedColumnFormula>
    </tableColumn>
    <tableColumn id="6" xr3:uid="{955C7620-7735-47F1-A5A3-9DF8BFB73FE4}" name="!" dataDxfId="1671" dataCellStyle="Moeda">
      <calculatedColumnFormula>IF($C$25=Aux!$E$13,"#",IF(Tabela19131[[#This Row],[Preço Unitário Atualizado]]="","#",IF(OR(Tabela19131[[#This Row],[Fonte]]=Aux!$C$5,Tabela19131[[#This Row],[Fonte]]=Aux!$C$6),"C",IF(Tabela19131[[#This Row],[%]]&gt;=0.75,"C","!"))))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FF3148DA-D1F6-45CB-AD0A-A3CFE937C393}" name="Tabela1912132" displayName="Tabela1912132" ref="C79:G99" totalsRowShown="0" headerRowDxfId="1670" dataDxfId="1668" headerRowBorderDxfId="1669" tableBorderDxfId="1667">
  <sortState xmlns:xlrd2="http://schemas.microsoft.com/office/spreadsheetml/2017/richdata2" ref="C80:G99">
    <sortCondition ref="G31:G51"/>
  </sortState>
  <tableColumns count="5">
    <tableColumn id="1" xr3:uid="{2B3F275F-E769-4342-A38A-F6DA5D7DF0AA}" name="#" dataDxfId="1666">
      <calculatedColumnFormula>IF(Tabela1912132[[#This Row],[Preço Unitário Atualizado]]="","",C32)</calculatedColumnFormula>
    </tableColumn>
    <tableColumn id="2" xr3:uid="{76729789-E03D-48C2-976E-A3EE5854CF0E}" name="Fonte" dataDxfId="1665">
      <calculatedColumnFormula>IF($U$69,IF($J57="C",IF(ISBLANK($D57),"",$D57),""),"")</calculatedColumnFormula>
    </tableColumn>
    <tableColumn id="3" xr3:uid="{6B754884-BC87-495E-B348-A4885C3346C6}" name="Órgão Comprador / Fornecedor" dataDxfId="1664">
      <calculatedColumnFormula>IF($U$69,IF($J57="C",IF(ISBLANK($E57),"",$E57),""),"")</calculatedColumnFormula>
    </tableColumn>
    <tableColumn id="4" xr3:uid="{44F5A316-71C6-4515-AA73-7AB15C41EFE6}" name="Doc." dataDxfId="1663">
      <calculatedColumnFormula>IF($U$69,IF($J57="C",IF(ISBLANK($F57),"",$F57),""),"")</calculatedColumnFormula>
    </tableColumn>
    <tableColumn id="5" xr3:uid="{EDE6C2F5-99C4-4A09-898C-F40B1537668E}" name="Preço Unitário Atualizado" dataDxfId="166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A84ED7C-1BE8-4D96-904E-233C2C2F6C32}" name="Tabela158" displayName="Tabela158" ref="C31:N51" totalsRowShown="0" headerRowDxfId="1614" dataDxfId="1612" headerRowBorderDxfId="1613" tableBorderDxfId="1611" totalsRowBorderDxfId="1610">
  <sortState xmlns:xlrd2="http://schemas.microsoft.com/office/spreadsheetml/2017/richdata2" ref="C32:I51">
    <sortCondition ref="C31:C51"/>
  </sortState>
  <tableColumns count="12">
    <tableColumn id="1" xr3:uid="{02581E80-62F1-41EF-9452-461859C1AD0C}" name="#" dataDxfId="1609"/>
    <tableColumn id="2" xr3:uid="{99311E14-D840-4382-AEA1-82DDE67FBCA0}" name="Fonte" dataDxfId="1608"/>
    <tableColumn id="3" xr3:uid="{57AEEE33-44CD-4054-8D60-04AAF85C7C46}" name="Órgão Comprador / Fornecedor" dataDxfId="1607"/>
    <tableColumn id="4" xr3:uid="{E9A84FD0-218F-48DB-80AD-47FF14C549CA}" name="Doc." dataDxfId="1606"/>
    <tableColumn id="5" xr3:uid="{B8080FA2-BD8F-4A4F-BFB5-E5CED071A737}" name="Preço Unitário" dataDxfId="1605" dataCellStyle="Moeda"/>
    <tableColumn id="10" xr3:uid="{728C3A0F-78E9-45C7-9366-35BCE2961508}" name="Início Validade (IN 65/2021)" dataDxfId="1604"/>
    <tableColumn id="9" xr3:uid="{DADE252E-FE7E-4E6B-9076-BC1BC4741CA8}" name="Válida até:" dataDxfId="1603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xr3:uid="{D4210285-EC75-49E1-BE2E-17E7F6BAC64B}" name="!" dataDxfId="1602" dataCellStyle="Moeda">
      <calculatedColumnFormula>IF($C$25=Aux!$E$13,"#",IF(COUNT(Tabela158[Preço Unitário])&lt;3,"#",IF(Tabela158[[#This Row],[Preço Unitário]]="","#",IF(Tabela158[[#This Row],[%]]&lt;=1.25,"C","!"))))</calculatedColumnFormula>
    </tableColumn>
    <tableColumn id="11" xr3:uid="{009185F1-4CD4-491B-A322-A32079ED4AF7}" name="Índice de Atualização em %" dataDxfId="1601" dataCellStyle="Moeda"/>
    <tableColumn id="12" xr3:uid="{C5B6234B-3182-487C-B4ED-2B59D68BD497}" name="Preço Unitário Atualizado" dataDxfId="1600" dataCellStyle="Porcentagem">
      <calculatedColumnFormula>IF(Tabela158[[#This Row],[Preço Unitário]]="","",Tabela158[[#This Row],[Preço Unitário]]*(1+Tabela158[[#This Row],[Índice de Atualização em %]]))</calculatedColumnFormula>
    </tableColumn>
    <tableColumn id="7" xr3:uid="{92CCD8DC-DFB1-4B9C-B9F5-FC9E7902BCCE}" name="Média dos Demais" dataDxfId="1599" dataCellStyle="Moeda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xr3:uid="{AB09A709-D278-4656-89A0-1345EE6CBFF0}" name="%" dataDxfId="1598" dataCellStyle="Porcentagem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B262D563-F91F-4607-94BC-C29565506938}" name="Tabela1959" displayName="Tabela1959" ref="C56:J76" totalsRowShown="0" headerRowDxfId="1597" dataDxfId="1595" headerRowBorderDxfId="1596" tableBorderDxfId="1594">
  <sortState xmlns:xlrd2="http://schemas.microsoft.com/office/spreadsheetml/2017/richdata2" ref="C57:G76">
    <sortCondition ref="G56:G76"/>
  </sortState>
  <tableColumns count="8">
    <tableColumn id="1" xr3:uid="{84E1E89F-26F6-49E4-B716-996A6D4B872A}" name="#" dataDxfId="1593">
      <calculatedColumnFormula>IF(Tabela1959[[#This Row],[Preço Unitário Atualizado]]="","",C32)</calculatedColumnFormula>
    </tableColumn>
    <tableColumn id="2" xr3:uid="{48FFF5EE-5E7D-4A8C-8E1E-386DE68C44FA}" name="Fonte" dataDxfId="1592">
      <calculatedColumnFormula>IF($U$44="Não","",IF($J32="C",IF(ISBLANK($D32),"",$D32),""))</calculatedColumnFormula>
    </tableColumn>
    <tableColumn id="3" xr3:uid="{912A980E-3EAD-4B49-9B9F-2363B20845D0}" name="Órgão Comprador / Fornecedor" dataDxfId="1591">
      <calculatedColumnFormula>IF($U$44="Não","",IF($J32="C",IF(ISBLANK($E32),"",$E32),""))</calculatedColumnFormula>
    </tableColumn>
    <tableColumn id="4" xr3:uid="{C8D42CC6-6612-4564-A090-9B55069AE8B5}" name="Doc." dataDxfId="1590">
      <calculatedColumnFormula>IF($U$44="Não","",IF($J32="C",IF(ISBLANK($F32),"",$F32),""))</calculatedColumnFormula>
    </tableColumn>
    <tableColumn id="5" xr3:uid="{B8568E35-505B-439E-9525-4949CA3E440B}" name="Preço Unitário Atualizado" dataDxfId="1589" dataCellStyle="Moeda">
      <calculatedColumnFormula>IF($U$44="Não","",IF($J32="C",G32*(1+K32),""))</calculatedColumnFormula>
    </tableColumn>
    <tableColumn id="7" xr3:uid="{D8FA6D81-393A-4B3E-8C00-E56CD2215D46}" name="Média dos Demais" dataDxfId="1588" dataCellStyle="Moeda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xr3:uid="{541A1F58-A7F2-40F2-8CC4-ADDF50B0020F}" name="%" dataDxfId="1587" dataCellStyle="Porcentagem">
      <calculatedColumnFormula>IF(Tabela1959[[#This Row],[Média dos Demais]]="","",Tabela1959[[#This Row],[Preço Unitário Atualizado]]/Tabela1959[[#This Row],[Média dos Demais]])</calculatedColumnFormula>
    </tableColumn>
    <tableColumn id="6" xr3:uid="{8BEC19E5-DBCC-4F80-AEDF-9F17E2DAFD3D}" name="!" dataDxfId="1586" dataCellStyle="Moeda">
      <calculatedColumnFormula>IF($C$25=Aux!$E$13,"#",IF(Tabela1959[[#This Row],[Preço Unitário Atualizado]]="","#",IF(OR(Tabela1959[[#This Row],[Fonte]]=Aux!$C$5,Tabela1959[[#This Row],[Fonte]]=Aux!$C$6),"C",IF(Tabela1959[[#This Row],[%]]&gt;=0.75,"C","!"))))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8C9D8CF2-9052-4E77-801A-97D3A7015D4C}" name="Tabela191260" displayName="Tabela191260" ref="C79:G99" totalsRowShown="0" headerRowDxfId="1585" dataDxfId="1583" headerRowBorderDxfId="1584" tableBorderDxfId="1582">
  <sortState xmlns:xlrd2="http://schemas.microsoft.com/office/spreadsheetml/2017/richdata2" ref="C80:G99">
    <sortCondition ref="G31:G51"/>
  </sortState>
  <tableColumns count="5">
    <tableColumn id="1" xr3:uid="{925F9637-9EDE-4734-8344-19585A54AEF3}" name="#" dataDxfId="1581">
      <calculatedColumnFormula>IF(Tabela191260[[#This Row],[Preço Unitário Atualizado]]="","",C32)</calculatedColumnFormula>
    </tableColumn>
    <tableColumn id="2" xr3:uid="{9CC41642-1F0E-481B-A333-EC9B8566BF81}" name="Fonte" dataDxfId="1580">
      <calculatedColumnFormula>IF($U$69,IF($J57="C",IF(ISBLANK($D57),"",$D57),""),"")</calculatedColumnFormula>
    </tableColumn>
    <tableColumn id="3" xr3:uid="{DFEDFC77-A69F-4530-ADD9-CBBC5C65ACC8}" name="Órgão Comprador / Fornecedor" dataDxfId="1579">
      <calculatedColumnFormula>IF($U$69,IF($J57="C",IF(ISBLANK($E57),"",$E57),""),"")</calculatedColumnFormula>
    </tableColumn>
    <tableColumn id="4" xr3:uid="{38A2B4AF-BA1D-4D05-9B78-38D7EC6DC15C}" name="Doc." dataDxfId="1578">
      <calculatedColumnFormula>IF($U$69,IF($J57="C",IF(ISBLANK($F57),"",$F57),""),"")</calculatedColumnFormula>
    </tableColumn>
    <tableColumn id="5" xr3:uid="{A2B8C188-4BC7-4353-AD34-3CE5C20E61A5}" name="Preço Unitário Atualizado" dataDxfId="157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CC14732F-CF01-446E-97A9-5D209CBF8739}" name="Tabela1109" displayName="Tabela1109" ref="C31:N51" totalsRowShown="0" headerRowDxfId="1529" dataDxfId="1527" headerRowBorderDxfId="1528" tableBorderDxfId="1526" totalsRowBorderDxfId="1525">
  <sortState xmlns:xlrd2="http://schemas.microsoft.com/office/spreadsheetml/2017/richdata2" ref="C32:I51">
    <sortCondition ref="C31:C51"/>
  </sortState>
  <tableColumns count="12">
    <tableColumn id="1" xr3:uid="{C87956F4-4FAA-4D31-963E-3F692CBF2B9A}" name="#" dataDxfId="1524"/>
    <tableColumn id="2" xr3:uid="{B758F92B-89D4-445D-8B9A-919BA39A1DB5}" name="Fonte" dataDxfId="1523"/>
    <tableColumn id="3" xr3:uid="{09D246E2-79B9-499F-9849-DDF5425DD959}" name="Órgão Comprador / Fornecedor" dataDxfId="1522"/>
    <tableColumn id="4" xr3:uid="{231D3E8E-4CF8-4C67-B2A8-FBC64D581018}" name="Doc." dataDxfId="1521"/>
    <tableColumn id="5" xr3:uid="{71B56FAB-EA08-4084-A84F-DE0EBB10A4B5}" name="Preço Unitário" dataDxfId="1520" dataCellStyle="Moeda"/>
    <tableColumn id="10" xr3:uid="{5C8B158F-26D4-4B5A-AAF2-78B4DB554A36}" name="Início Validade (IN 65/2021)" dataDxfId="1519"/>
    <tableColumn id="9" xr3:uid="{173D64D0-454B-452D-B2D8-53436E61E2FB}" name="Válida até:" dataDxfId="1518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xr3:uid="{9E74AB06-CC11-44E0-9946-B0892449E4E3}" name="!" dataDxfId="1517" dataCellStyle="Moeda">
      <calculatedColumnFormula>IF($C$25=Aux!$E$13,"#",IF(COUNT(Tabela1109[Preço Unitário])&lt;3,"#",IF(Tabela1109[[#This Row],[Preço Unitário]]="","#",IF(Tabela1109[[#This Row],[%]]&lt;=1.25,"C","!"))))</calculatedColumnFormula>
    </tableColumn>
    <tableColumn id="11" xr3:uid="{4E7D349A-CF5C-451B-AC3A-3F45238AB0D8}" name="Índice de Atualização em %" dataDxfId="1516" dataCellStyle="Moeda"/>
    <tableColumn id="12" xr3:uid="{964D02A3-9DEC-4F16-AF8F-F637FA925F3C}" name="Preço Unitário Atualizado" dataDxfId="1515" dataCellStyle="Porcentagem">
      <calculatedColumnFormula>IF(Tabela1109[[#This Row],[Preço Unitário]]="","",Tabela1109[[#This Row],[Preço Unitário]]*(1+Tabela1109[[#This Row],[Índice de Atualização em %]]))</calculatedColumnFormula>
    </tableColumn>
    <tableColumn id="7" xr3:uid="{C30FBC7F-C6BA-4CC0-9197-30015107C1BD}" name="Média dos Demais" dataDxfId="1514" dataCellStyle="Moeda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xr3:uid="{CAC20EB4-E8B6-4AC0-BD69-19D8FC0A1ACE}" name="%" dataDxfId="1513" dataCellStyle="Porcentagem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39CDD767-556D-4278-8558-42C0B81B4BFE}" name="Tabela19110" displayName="Tabela19110" ref="C56:J76" totalsRowShown="0" headerRowDxfId="1512" dataDxfId="1510" headerRowBorderDxfId="1511" tableBorderDxfId="1509">
  <sortState xmlns:xlrd2="http://schemas.microsoft.com/office/spreadsheetml/2017/richdata2" ref="C57:G76">
    <sortCondition ref="G56:G76"/>
  </sortState>
  <tableColumns count="8">
    <tableColumn id="1" xr3:uid="{89D7E2CC-7AAA-48D9-A05D-91F4F57F5F67}" name="#" dataDxfId="1508">
      <calculatedColumnFormula>IF(Tabela19110[[#This Row],[Preço Unitário Atualizado]]="","",C32)</calculatedColumnFormula>
    </tableColumn>
    <tableColumn id="2" xr3:uid="{A26D58E9-FE78-4AC0-9417-19F5F0590B4A}" name="Fonte" dataDxfId="1507">
      <calculatedColumnFormula>IF($U$44="Não","",IF($J32="C",IF(ISBLANK($D32),"",$D32),""))</calculatedColumnFormula>
    </tableColumn>
    <tableColumn id="3" xr3:uid="{C1D33974-3F9B-44B2-813D-23791F77F400}" name="Órgão Comprador / Fornecedor" dataDxfId="1506">
      <calculatedColumnFormula>IF($U$44="Não","",IF($J32="C",IF(ISBLANK($E32),"",$E32),""))</calculatedColumnFormula>
    </tableColumn>
    <tableColumn id="4" xr3:uid="{69E66A34-B51A-4FFD-BB18-C5649C6F5BB4}" name="Doc." dataDxfId="1505">
      <calculatedColumnFormula>IF($U$44="Não","",IF($J32="C",IF(ISBLANK($F32),"",$F32),""))</calculatedColumnFormula>
    </tableColumn>
    <tableColumn id="5" xr3:uid="{B1D75CEB-1640-43D1-89A3-ECD9AC4F274A}" name="Preço Unitário Atualizado" dataDxfId="1504" dataCellStyle="Moeda">
      <calculatedColumnFormula>IF($U$44="Não","",IF($J32="C",G32*(1+K32),""))</calculatedColumnFormula>
    </tableColumn>
    <tableColumn id="7" xr3:uid="{0EDA4F47-97EA-4069-8F68-C4E9723214E9}" name="Média dos Demais" dataDxfId="1503" dataCellStyle="Moeda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xr3:uid="{9E63E3C1-0CB9-4CD0-91D5-EB2433A1CC48}" name="%" dataDxfId="1502" dataCellStyle="Porcentagem">
      <calculatedColumnFormula>IF(Tabela19110[[#This Row],[Média dos Demais]]="","",Tabela19110[[#This Row],[Preço Unitário Atualizado]]/Tabela19110[[#This Row],[Média dos Demais]])</calculatedColumnFormula>
    </tableColumn>
    <tableColumn id="6" xr3:uid="{22C1796F-403A-4C58-A673-C4DBA4970D07}" name="!" dataDxfId="1501" dataCellStyle="Moeda">
      <calculatedColumnFormula>IF($C$25=Aux!$E$13,"#",IF(Tabela19110[[#This Row],[Preço Unitário Atualizado]]="","#",IF(OR(Tabela19110[[#This Row],[Fonte]]=Aux!$C$5,Tabela19110[[#This Row],[Fonte]]=Aux!$C$6),"C",IF(Tabela19110[[#This Row],[%]]&gt;=0.75,"C","!"))))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E29A2829-6CC6-4710-92C0-225EF1FDE7E4}" name="Tabela1912111" displayName="Tabela1912111" ref="C79:G99" totalsRowShown="0" headerRowDxfId="1500" dataDxfId="1498" headerRowBorderDxfId="1499" tableBorderDxfId="1497">
  <sortState xmlns:xlrd2="http://schemas.microsoft.com/office/spreadsheetml/2017/richdata2" ref="C80:G99">
    <sortCondition ref="G31:G51"/>
  </sortState>
  <tableColumns count="5">
    <tableColumn id="1" xr3:uid="{309D87D8-B14D-41E5-A85B-54D50D88B703}" name="#" dataDxfId="1496">
      <calculatedColumnFormula>IF(Tabela1912111[[#This Row],[Preço Unitário Atualizado]]="","",C32)</calculatedColumnFormula>
    </tableColumn>
    <tableColumn id="2" xr3:uid="{26850E5B-B338-4EE8-970B-97311530C113}" name="Fonte" dataDxfId="1495">
      <calculatedColumnFormula>IF($U$69,IF($J57="C",IF(ISBLANK($D57),"",$D57),""),"")</calculatedColumnFormula>
    </tableColumn>
    <tableColumn id="3" xr3:uid="{C4515676-752E-44C5-9CD9-132F86B1227B}" name="Órgão Comprador / Fornecedor" dataDxfId="1494">
      <calculatedColumnFormula>IF($U$69,IF($J57="C",IF(ISBLANK($E57),"",$E57),""),"")</calculatedColumnFormula>
    </tableColumn>
    <tableColumn id="4" xr3:uid="{26E6DC14-118B-42C1-85A3-E87B8A3A3F41}" name="Doc." dataDxfId="1493">
      <calculatedColumnFormula>IF($U$69,IF($J57="C",IF(ISBLANK($F57),"",$F57),""),"")</calculatedColumnFormula>
    </tableColumn>
    <tableColumn id="5" xr3:uid="{E71E6296-9831-4E57-9591-D2FB1EAE16B3}" name="Preço Unitário Atualizado" dataDxfId="149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DB8FAB3-1B66-4607-B96D-E812A0F1B894}" name="Tabela179" displayName="Tabela179" ref="C31:N51" totalsRowShown="0" headerRowDxfId="1444" dataDxfId="1442" headerRowBorderDxfId="1443" tableBorderDxfId="1441" totalsRowBorderDxfId="1440">
  <sortState xmlns:xlrd2="http://schemas.microsoft.com/office/spreadsheetml/2017/richdata2" ref="C32:I51">
    <sortCondition ref="C31:C51"/>
  </sortState>
  <tableColumns count="12">
    <tableColumn id="1" xr3:uid="{09585281-B3BE-49EE-B034-712E633E4944}" name="#" dataDxfId="1439"/>
    <tableColumn id="2" xr3:uid="{7337DCE1-F458-4F06-970B-96301F45F69C}" name="Fonte" dataDxfId="1438"/>
    <tableColumn id="3" xr3:uid="{E4E90B29-6BF6-446A-99A7-BF5EB7D732DA}" name="Órgão Comprador / Fornecedor" dataDxfId="1437"/>
    <tableColumn id="4" xr3:uid="{5B5A5984-2174-4F89-89B5-246907A6113E}" name="Doc." dataDxfId="1436"/>
    <tableColumn id="5" xr3:uid="{EE77155A-115B-4133-9830-A25F54DBDBFF}" name="Preço Unitário" dataDxfId="1435" dataCellStyle="Moeda"/>
    <tableColumn id="10" xr3:uid="{014807F1-FE6A-4516-A187-07D90880ADC1}" name="Início Validade (IN 65/2021)" dataDxfId="1434"/>
    <tableColumn id="9" xr3:uid="{F4F0D370-8E9D-44EC-B739-93B8B45F7CF0}" name="Válida até:" dataDxfId="1433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xr3:uid="{2DBFB798-0FB8-4E04-B0C3-0D10EC4DA50D}" name="!" dataDxfId="1432" dataCellStyle="Moeda">
      <calculatedColumnFormula>IF($C$25=Aux!$E$13,"#",IF(COUNT(Tabela179[Preço Unitário])&lt;3,"#",IF(Tabela179[[#This Row],[Preço Unitário]]="","#",IF(Tabela179[[#This Row],[%]]&lt;=1.25,"C","!"))))</calculatedColumnFormula>
    </tableColumn>
    <tableColumn id="11" xr3:uid="{C86AB339-6A9F-468D-BCB9-84E06BAE60B1}" name="Índice de Atualização em %" dataDxfId="1431" dataCellStyle="Moeda"/>
    <tableColumn id="12" xr3:uid="{DC3F7960-301A-4A61-922F-617984F5E879}" name="Preço Unitário Atualizado" dataDxfId="1430" dataCellStyle="Porcentagem">
      <calculatedColumnFormula>IF(Tabela179[[#This Row],[Preço Unitário]]="","",Tabela179[[#This Row],[Preço Unitário]]*(1+Tabela179[[#This Row],[Índice de Atualização em %]]))</calculatedColumnFormula>
    </tableColumn>
    <tableColumn id="7" xr3:uid="{9EBD9FA6-38F1-4BD7-8F6D-0F7192C673F0}" name="Média dos Demais" dataDxfId="1429" dataCellStyle="Moeda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xr3:uid="{6BFCAC7E-4FB3-44F8-BF66-FA6D69D3BF89}" name="%" dataDxfId="1428" dataCellStyle="Porcentagem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82817DFC-A050-4923-AFCA-71D9D09C294C}" name="Tabela1980" displayName="Tabela1980" ref="C56:J76" totalsRowShown="0" headerRowDxfId="1427" dataDxfId="1425" headerRowBorderDxfId="1426" tableBorderDxfId="1424">
  <sortState xmlns:xlrd2="http://schemas.microsoft.com/office/spreadsheetml/2017/richdata2" ref="C57:G76">
    <sortCondition ref="G56:G76"/>
  </sortState>
  <tableColumns count="8">
    <tableColumn id="1" xr3:uid="{010A6155-E654-47E3-91B6-EC28C095B82F}" name="#" dataDxfId="1423">
      <calculatedColumnFormula>IF(Tabela1980[[#This Row],[Preço Unitário Atualizado]]="","",C32)</calculatedColumnFormula>
    </tableColumn>
    <tableColumn id="2" xr3:uid="{0A1EC999-49E8-40BD-9C97-1AD97D907AC8}" name="Fonte" dataDxfId="1422">
      <calculatedColumnFormula>IF($U$44="Não","",IF($J32="C",IF(ISBLANK($D32),"",$D32),""))</calculatedColumnFormula>
    </tableColumn>
    <tableColumn id="3" xr3:uid="{DCA80C6E-A05F-42DF-8780-5D993D06A8CA}" name="Órgão Comprador / Fornecedor" dataDxfId="1421">
      <calculatedColumnFormula>IF($U$44="Não","",IF($J32="C",IF(ISBLANK($E32),"",$E32),""))</calculatedColumnFormula>
    </tableColumn>
    <tableColumn id="4" xr3:uid="{CC3DF70F-2963-45DC-818E-E70DEF80896B}" name="Doc." dataDxfId="1420">
      <calculatedColumnFormula>IF($U$44="Não","",IF($J32="C",IF(ISBLANK($F32),"",$F32),""))</calculatedColumnFormula>
    </tableColumn>
    <tableColumn id="5" xr3:uid="{ED24FDB5-D0AB-47DB-BDAB-0F6535CDD25C}" name="Preço Unitário Atualizado" dataDxfId="1419" dataCellStyle="Moeda">
      <calculatedColumnFormula>IF($U$44="Não","",IF($J32="C",G32*(1+K32),""))</calculatedColumnFormula>
    </tableColumn>
    <tableColumn id="7" xr3:uid="{740FD836-E4BD-45FD-9F58-A9D31E84DC86}" name="Média dos Demais" dataDxfId="1418" dataCellStyle="Moeda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xr3:uid="{7ADF2CEB-BDE7-4A49-A022-8344FC1DB6BC}" name="%" dataDxfId="1417" dataCellStyle="Porcentagem">
      <calculatedColumnFormula>IF(Tabela1980[[#This Row],[Média dos Demais]]="","",Tabela1980[[#This Row],[Preço Unitário Atualizado]]/Tabela1980[[#This Row],[Média dos Demais]])</calculatedColumnFormula>
    </tableColumn>
    <tableColumn id="6" xr3:uid="{2BAE7D0A-785A-4EC6-8C75-E8717DDCE7A0}" name="!" dataDxfId="1416" dataCellStyle="Moeda">
      <calculatedColumnFormula>IF($C$25=Aux!$E$13,"#",IF(Tabela1980[[#This Row],[Preço Unitário Atualizado]]="","#",IF(OR(Tabela1980[[#This Row],[Fonte]]=Aux!$C$5,Tabela1980[[#This Row],[Fonte]]=Aux!$C$6),"C",IF(Tabela1980[[#This Row],[%]]&gt;=0.75,"C","!"))))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CD4BF760-23BD-4F81-9B10-2734FEF3C04F}" name="Tabela191281" displayName="Tabela191281" ref="C79:G99" totalsRowShown="0" headerRowDxfId="1415" dataDxfId="1413" headerRowBorderDxfId="1414" tableBorderDxfId="1412">
  <sortState xmlns:xlrd2="http://schemas.microsoft.com/office/spreadsheetml/2017/richdata2" ref="C80:G99">
    <sortCondition ref="G31:G51"/>
  </sortState>
  <tableColumns count="5">
    <tableColumn id="1" xr3:uid="{5E4DAD5C-6778-4092-8C9E-75AB573B58D3}" name="#" dataDxfId="1411">
      <calculatedColumnFormula>IF(Tabela191281[[#This Row],[Preço Unitário Atualizado]]="","",C32)</calculatedColumnFormula>
    </tableColumn>
    <tableColumn id="2" xr3:uid="{FA46F089-6C5D-48DE-88BA-E76AC86FF8B3}" name="Fonte" dataDxfId="1410">
      <calculatedColumnFormula>IF($U$69,IF($J57="C",IF(ISBLANK($D57),"",$D57),""),"")</calculatedColumnFormula>
    </tableColumn>
    <tableColumn id="3" xr3:uid="{19C4D24E-80C5-482E-8A1F-C7B2CCC94080}" name="Órgão Comprador / Fornecedor" dataDxfId="1409">
      <calculatedColumnFormula>IF($U$69,IF($J57="C",IF(ISBLANK($E57),"",$E57),""),"")</calculatedColumnFormula>
    </tableColumn>
    <tableColumn id="4" xr3:uid="{80509267-DE87-41C4-BA80-E297D79D4373}" name="Doc." dataDxfId="1408">
      <calculatedColumnFormula>IF($U$69,IF($J57="C",IF(ISBLANK($F57),"",$F57),""),"")</calculatedColumnFormula>
    </tableColumn>
    <tableColumn id="5" xr3:uid="{18C4777A-D2E9-45A3-80AE-AEB4B3558C60}" name="Preço Unitário Atualizado" dataDxfId="140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3BB2AA43-17F9-4805-82A3-9F6DD3B03147}" name="Tabela161" displayName="Tabela161" ref="C31:N51" totalsRowShown="0" headerRowDxfId="1359" dataDxfId="1357" headerRowBorderDxfId="1358" tableBorderDxfId="1356" totalsRowBorderDxfId="1355">
  <sortState xmlns:xlrd2="http://schemas.microsoft.com/office/spreadsheetml/2017/richdata2" ref="C32:I51">
    <sortCondition ref="C31:C51"/>
  </sortState>
  <tableColumns count="12">
    <tableColumn id="1" xr3:uid="{88F690CB-19CC-4C74-AD2C-8B9C3A03D7A6}" name="#" dataDxfId="1354"/>
    <tableColumn id="2" xr3:uid="{5AD8AD7B-6AD7-4A92-9AA7-D48B6C99FDA3}" name="Fonte" dataDxfId="1353"/>
    <tableColumn id="3" xr3:uid="{B387CC61-A00C-4538-8653-84A9F8E05C03}" name="Órgão Comprador / Fornecedor" dataDxfId="1352"/>
    <tableColumn id="4" xr3:uid="{BD38B12C-AD09-4A59-A0BF-3055B511ED9F}" name="Doc." dataDxfId="1351"/>
    <tableColumn id="5" xr3:uid="{CAF862B2-7BEC-42EE-86B3-FC2D6C13F0D5}" name="Preço Unitário" dataDxfId="1350" dataCellStyle="Moeda"/>
    <tableColumn id="10" xr3:uid="{0EBCEBB8-6ACF-473E-8EF5-D2F4911514D7}" name="Início Validade (IN 65/2021)" dataDxfId="1349"/>
    <tableColumn id="9" xr3:uid="{7EFF0E74-DA12-44EE-8690-7154AFF01E5D}" name="Válida até:" dataDxfId="1348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xr3:uid="{CF0D7353-C291-4CCE-951E-C919AB350D96}" name="!" dataDxfId="1347" dataCellStyle="Moeda">
      <calculatedColumnFormula>IF($C$25=Aux!$E$13,"#",IF(COUNT(Tabela161[Preço Unitário])&lt;3,"#",IF(Tabela161[[#This Row],[Preço Unitário]]="","#",IF(Tabela161[[#This Row],[%]]&lt;=1.25,"C","!"))))</calculatedColumnFormula>
    </tableColumn>
    <tableColumn id="11" xr3:uid="{CD731F29-5296-4D1A-89DD-EF5172271AA2}" name="Índice de Atualização em %" dataDxfId="1346" dataCellStyle="Moeda"/>
    <tableColumn id="12" xr3:uid="{19EB7CBB-7DCD-47B4-9340-C3C45049C692}" name="Preço Unitário Atualizado" dataDxfId="1345" dataCellStyle="Porcentagem">
      <calculatedColumnFormula>IF(Tabela161[[#This Row],[Preço Unitário]]="","",Tabela161[[#This Row],[Preço Unitário]]*(1+Tabela161[[#This Row],[Índice de Atualização em %]]))</calculatedColumnFormula>
    </tableColumn>
    <tableColumn id="7" xr3:uid="{93E18620-39CE-42D4-A268-9B75A29E6D60}" name="Média dos Demais" dataDxfId="1344" dataCellStyle="Moeda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xr3:uid="{8D917586-8C26-4681-B5FD-7627B3E67CEE}" name="%" dataDxfId="1343" dataCellStyle="Porcentagem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E0D40B8A-9CC4-407D-896C-381C0FE02204}" name="Tabela1962" displayName="Tabela1962" ref="C56:J76" totalsRowShown="0" headerRowDxfId="1342" dataDxfId="1340" headerRowBorderDxfId="1341" tableBorderDxfId="1339">
  <sortState xmlns:xlrd2="http://schemas.microsoft.com/office/spreadsheetml/2017/richdata2" ref="C57:G76">
    <sortCondition ref="G56:G76"/>
  </sortState>
  <tableColumns count="8">
    <tableColumn id="1" xr3:uid="{04F973B7-A5F9-494F-82E9-61725F7EAF1E}" name="#" dataDxfId="1338">
      <calculatedColumnFormula>IF(Tabela1962[[#This Row],[Preço Unitário Atualizado]]="","",C32)</calculatedColumnFormula>
    </tableColumn>
    <tableColumn id="2" xr3:uid="{AA6D73D0-14B2-4A9D-8487-D181D9F36D4F}" name="Fonte" dataDxfId="1337">
      <calculatedColumnFormula>IF($U$44="Não","",IF($J32="C",IF(ISBLANK($D32),"",$D32),""))</calculatedColumnFormula>
    </tableColumn>
    <tableColumn id="3" xr3:uid="{1BE09C08-E071-4708-A430-E7D0E9AFFF26}" name="Órgão Comprador / Fornecedor" dataDxfId="1336">
      <calculatedColumnFormula>IF($U$44="Não","",IF($J32="C",IF(ISBLANK($E32),"",$E32),""))</calculatedColumnFormula>
    </tableColumn>
    <tableColumn id="4" xr3:uid="{880177F1-6B64-4780-B1ED-2743795E8AB8}" name="Doc." dataDxfId="1335">
      <calculatedColumnFormula>IF($U$44="Não","",IF($J32="C",IF(ISBLANK($F32),"",$F32),""))</calculatedColumnFormula>
    </tableColumn>
    <tableColumn id="5" xr3:uid="{D766DC9A-A78D-4422-854C-A5EDA75B8686}" name="Preço Unitário Atualizado" dataDxfId="1334" dataCellStyle="Moeda">
      <calculatedColumnFormula>IF($U$44="Não","",IF($J32="C",G32*(1+K32),""))</calculatedColumnFormula>
    </tableColumn>
    <tableColumn id="7" xr3:uid="{CAF1134C-01BF-4032-853C-A202CC00EBF3}" name="Média dos Demais" dataDxfId="1333" dataCellStyle="Moeda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xr3:uid="{1E79FA1E-6E28-4FEA-98C4-B8BA21C23B9B}" name="%" dataDxfId="1332" dataCellStyle="Porcentagem">
      <calculatedColumnFormula>IF(Tabela1962[[#This Row],[Média dos Demais]]="","",Tabela1962[[#This Row],[Preço Unitário Atualizado]]/Tabela1962[[#This Row],[Média dos Demais]])</calculatedColumnFormula>
    </tableColumn>
    <tableColumn id="6" xr3:uid="{95FA8BCF-C521-4CC7-9552-1C2857608C58}" name="!" dataDxfId="1331" dataCellStyle="Moeda">
      <calculatedColumnFormula>IF($C$25=Aux!$E$13,"#",IF(Tabela1962[[#This Row],[Preço Unitário Atualizado]]="","#",IF(OR(Tabela1962[[#This Row],[Fonte]]=Aux!$C$5,Tabela1962[[#This Row],[Fonte]]=Aux!$C$6),"C",IF(Tabela1962[[#This Row],[%]]&gt;=0.75,"C","!"))))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5FC08113-D044-4773-A1F0-DB3160DFB90F}" name="Tabela191263" displayName="Tabela191263" ref="C79:G99" totalsRowShown="0" headerRowDxfId="1330" dataDxfId="1328" headerRowBorderDxfId="1329" tableBorderDxfId="1327">
  <sortState xmlns:xlrd2="http://schemas.microsoft.com/office/spreadsheetml/2017/richdata2" ref="C80:G99">
    <sortCondition ref="G31:G51"/>
  </sortState>
  <tableColumns count="5">
    <tableColumn id="1" xr3:uid="{E7D25D80-0538-49DE-9FCD-B0EF3A3773CD}" name="#" dataDxfId="1326">
      <calculatedColumnFormula>IF(Tabela191263[[#This Row],[Preço Unitário Atualizado]]="","",C32)</calculatedColumnFormula>
    </tableColumn>
    <tableColumn id="2" xr3:uid="{B1F0239E-7EE8-41AE-995C-65E0FA041E20}" name="Fonte" dataDxfId="1325">
      <calculatedColumnFormula>IF($U$69,IF($J57="C",IF(ISBLANK($D57),"",$D57),""),"")</calculatedColumnFormula>
    </tableColumn>
    <tableColumn id="3" xr3:uid="{DCEF730E-7B74-43D6-8B8B-F635B9AB3393}" name="Órgão Comprador / Fornecedor" dataDxfId="1324">
      <calculatedColumnFormula>IF($U$69,IF($J57="C",IF(ISBLANK($E57),"",$E57),""),"")</calculatedColumnFormula>
    </tableColumn>
    <tableColumn id="4" xr3:uid="{5CEA4C9C-B891-469A-B3AC-19DADDF9B3F0}" name="Doc." dataDxfId="1323">
      <calculatedColumnFormula>IF($U$69,IF($J57="C",IF(ISBLANK($F57),"",$F57),""),"")</calculatedColumnFormula>
    </tableColumn>
    <tableColumn id="5" xr3:uid="{CAB81149-7C92-4F8C-845B-1D36A7C75006}" name="Preço Unitário Atualizado" dataDxfId="132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1F93E22E-F2DE-4D0B-BDCC-9CF177849893}" name="Tabela164" displayName="Tabela164" ref="C31:N51" totalsRowShown="0" headerRowDxfId="1274" dataDxfId="1272" headerRowBorderDxfId="1273" tableBorderDxfId="1271" totalsRowBorderDxfId="1270">
  <sortState xmlns:xlrd2="http://schemas.microsoft.com/office/spreadsheetml/2017/richdata2" ref="C32:I51">
    <sortCondition ref="C31:C51"/>
  </sortState>
  <tableColumns count="12">
    <tableColumn id="1" xr3:uid="{470F87B2-757C-42DD-9CFC-7718C4C0A858}" name="#" dataDxfId="1269"/>
    <tableColumn id="2" xr3:uid="{9DA51CAB-475D-40AE-A7AF-DD6D09FE2C6B}" name="Fonte" dataDxfId="1268"/>
    <tableColumn id="3" xr3:uid="{BD477CC8-B894-409E-BBA9-8028211FFFA4}" name="Órgão Comprador / Fornecedor" dataDxfId="1267"/>
    <tableColumn id="4" xr3:uid="{02A38C44-F4A0-4B4E-AE38-963990925A85}" name="Doc." dataDxfId="1266"/>
    <tableColumn id="5" xr3:uid="{0CCD5A8C-A973-4FA3-B47F-4DDA2717B424}" name="Preço Unitário" dataDxfId="1265" dataCellStyle="Moeda"/>
    <tableColumn id="10" xr3:uid="{B37AA2A4-E344-4AB7-BBE6-52F19EC28E22}" name="Início Validade (IN 65/2021)" dataDxfId="1264"/>
    <tableColumn id="9" xr3:uid="{FE564299-71EC-48B0-A216-AE25A0AB87A0}" name="Válida até:" dataDxfId="1263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xr3:uid="{BF212D4B-9AF2-49C8-8369-83A1FEEA80EF}" name="!" dataDxfId="1262" dataCellStyle="Moeda">
      <calculatedColumnFormula>IF($C$25=Aux!$E$13,"#",IF(COUNT(Tabela164[Preço Unitário])&lt;3,"#",IF(Tabela164[[#This Row],[Preço Unitário]]="","#",IF(Tabela164[[#This Row],[%]]&lt;=1.25,"C","!"))))</calculatedColumnFormula>
    </tableColumn>
    <tableColumn id="11" xr3:uid="{6661402E-5B79-4EF6-A61A-B0993E5539D8}" name="Índice de Atualização em %" dataDxfId="1261" dataCellStyle="Moeda"/>
    <tableColumn id="12" xr3:uid="{7F5201BE-BE14-4F4E-B391-5F2D08DB4536}" name="Preço Unitário Atualizado" dataDxfId="1260" dataCellStyle="Porcentagem">
      <calculatedColumnFormula>IF(Tabela164[[#This Row],[Preço Unitário]]="","",Tabela164[[#This Row],[Preço Unitário]]*(1+Tabela164[[#This Row],[Índice de Atualização em %]]))</calculatedColumnFormula>
    </tableColumn>
    <tableColumn id="7" xr3:uid="{E410ADA0-734D-4D5D-A0CE-3BE3126E5921}" name="Média dos Demais" dataDxfId="1259" dataCellStyle="Moeda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xr3:uid="{085856E5-DC97-487B-9358-57F89A8D148F}" name="%" dataDxfId="1258" dataCellStyle="Porcentagem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29B8447A-1994-4441-B542-EB4544CA385D}" name="Tabela1965" displayName="Tabela1965" ref="C56:J76" totalsRowShown="0" headerRowDxfId="1257" dataDxfId="1255" headerRowBorderDxfId="1256" tableBorderDxfId="1254">
  <sortState xmlns:xlrd2="http://schemas.microsoft.com/office/spreadsheetml/2017/richdata2" ref="C57:G76">
    <sortCondition ref="G56:G76"/>
  </sortState>
  <tableColumns count="8">
    <tableColumn id="1" xr3:uid="{F7FC4147-6C1E-4160-9BC8-5F8BF98A8856}" name="#" dataDxfId="1253">
      <calculatedColumnFormula>IF(Tabela1965[[#This Row],[Preço Unitário Atualizado]]="","",C32)</calculatedColumnFormula>
    </tableColumn>
    <tableColumn id="2" xr3:uid="{2A828637-8704-4D9A-9454-3B78DD56510B}" name="Fonte" dataDxfId="1252">
      <calculatedColumnFormula>IF($U$44="Não","",IF($J32="C",IF(ISBLANK($D32),"",$D32),""))</calculatedColumnFormula>
    </tableColumn>
    <tableColumn id="3" xr3:uid="{9BF6BA54-2AC7-49F4-97AB-4B7C65DB8066}" name="Órgão Comprador / Fornecedor" dataDxfId="1251">
      <calculatedColumnFormula>IF($U$44="Não","",IF($J32="C",IF(ISBLANK($E32),"",$E32),""))</calculatedColumnFormula>
    </tableColumn>
    <tableColumn id="4" xr3:uid="{BCAD4C8A-66B5-488C-8AFE-2338A7DD2A45}" name="Doc." dataDxfId="1250">
      <calculatedColumnFormula>IF($U$44="Não","",IF($J32="C",IF(ISBLANK($F32),"",$F32),""))</calculatedColumnFormula>
    </tableColumn>
    <tableColumn id="5" xr3:uid="{7F7AD8DE-55B8-4C9E-9889-5F836AF36BB3}" name="Preço Unitário Atualizado" dataDxfId="1249" dataCellStyle="Moeda">
      <calculatedColumnFormula>IF($U$44="Não","",IF($J32="C",G32*(1+K32),""))</calculatedColumnFormula>
    </tableColumn>
    <tableColumn id="7" xr3:uid="{B7536519-77A5-4FAD-8FB6-2CB0A9224333}" name="Média dos Demais" dataDxfId="1248" dataCellStyle="Moeda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xr3:uid="{80BF5CC7-8727-4D47-A3F6-B4DEBF0F75AD}" name="%" dataDxfId="1247" dataCellStyle="Porcentagem">
      <calculatedColumnFormula>IF(Tabela1965[[#This Row],[Média dos Demais]]="","",Tabela1965[[#This Row],[Preço Unitário Atualizado]]/Tabela1965[[#This Row],[Média dos Demais]])</calculatedColumnFormula>
    </tableColumn>
    <tableColumn id="6" xr3:uid="{31BEB30D-68D3-4B56-8789-D01A9D0A70EF}" name="!" dataDxfId="1246" dataCellStyle="Moeda">
      <calculatedColumnFormula>IF($C$25=Aux!$E$13,"#",IF(Tabela1965[[#This Row],[Preço Unitário Atualizado]]="","#",IF(OR(Tabela1965[[#This Row],[Fonte]]=Aux!$C$5,Tabela1965[[#This Row],[Fonte]]=Aux!$C$6),"C",IF(Tabela1965[[#This Row],[%]]&gt;=0.75,"C","!"))))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FC47AF21-D19D-4AD4-B695-1EC26665B2E7}" name="Tabela191266" displayName="Tabela191266" ref="C79:G99" totalsRowShown="0" headerRowDxfId="1245" dataDxfId="1243" headerRowBorderDxfId="1244" tableBorderDxfId="1242">
  <sortState xmlns:xlrd2="http://schemas.microsoft.com/office/spreadsheetml/2017/richdata2" ref="C80:G99">
    <sortCondition ref="G31:G51"/>
  </sortState>
  <tableColumns count="5">
    <tableColumn id="1" xr3:uid="{5BAD7616-4F94-456A-8FF9-65EE71385088}" name="#" dataDxfId="1241">
      <calculatedColumnFormula>IF(Tabela191266[[#This Row],[Preço Unitário Atualizado]]="","",C32)</calculatedColumnFormula>
    </tableColumn>
    <tableColumn id="2" xr3:uid="{0D4EE5A0-56AA-42D7-B4BA-3F8796FB60E0}" name="Fonte" dataDxfId="1240">
      <calculatedColumnFormula>IF($U$69,IF($J57="C",IF(ISBLANK($D57),"",$D57),""),"")</calculatedColumnFormula>
    </tableColumn>
    <tableColumn id="3" xr3:uid="{521ACD8C-DC19-4051-83C3-642097AA7ED0}" name="Órgão Comprador / Fornecedor" dataDxfId="1239">
      <calculatedColumnFormula>IF($U$69,IF($J57="C",IF(ISBLANK($E57),"",$E57),""),"")</calculatedColumnFormula>
    </tableColumn>
    <tableColumn id="4" xr3:uid="{6BFD12C1-B704-4B66-A6FF-C0D57ACC5442}" name="Doc." dataDxfId="1238">
      <calculatedColumnFormula>IF($U$69,IF($J57="C",IF(ISBLANK($F57),"",$F57),""),"")</calculatedColumnFormula>
    </tableColumn>
    <tableColumn id="5" xr3:uid="{74EA43A8-DAE4-4DAA-995E-00059F573AB0}" name="Preço Unitário Atualizado" dataDxfId="123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E6501CF9-365F-40F6-9C62-BE14A2B6E94E}" name="Tabela194" displayName="Tabela194" ref="C31:N51" totalsRowShown="0" headerRowDxfId="1189" dataDxfId="1187" headerRowBorderDxfId="1188" tableBorderDxfId="1186" totalsRowBorderDxfId="1185">
  <sortState xmlns:xlrd2="http://schemas.microsoft.com/office/spreadsheetml/2017/richdata2" ref="C32:I51">
    <sortCondition ref="C31:C51"/>
  </sortState>
  <tableColumns count="12">
    <tableColumn id="1" xr3:uid="{02BE4A5E-6FFF-4A11-A554-531D3C41F074}" name="#" dataDxfId="1184"/>
    <tableColumn id="2" xr3:uid="{58B99D4B-DD14-4B07-A667-8443D052051C}" name="Fonte" dataDxfId="1183"/>
    <tableColumn id="3" xr3:uid="{79467EDB-855E-4AB7-877D-41548B034EBF}" name="Órgão Comprador / Fornecedor" dataDxfId="1182"/>
    <tableColumn id="4" xr3:uid="{105D914C-35BB-449D-8B77-B6EAB1E72BE8}" name="Doc." dataDxfId="1181"/>
    <tableColumn id="5" xr3:uid="{C1095301-1A92-450A-8315-B8AF3DA2AC00}" name="Preço Unitário" dataDxfId="1180" dataCellStyle="Moeda"/>
    <tableColumn id="10" xr3:uid="{EE67DC04-2EFC-49BF-B587-AD1AD489495E}" name="Início Validade (IN 65/2021)" dataDxfId="1179"/>
    <tableColumn id="9" xr3:uid="{F25A6BA8-EB1C-43F5-981A-10BB570D5512}" name="Válida até:" dataDxfId="1178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xr3:uid="{48CDDF60-BCB0-4D7D-88FA-71E39AC8B014}" name="!" dataDxfId="1177" dataCellStyle="Moeda">
      <calculatedColumnFormula>IF($C$25=Aux!$E$13,"#",IF(COUNT(Tabela194[Preço Unitário])&lt;3,"#",IF(Tabela194[[#This Row],[Preço Unitário]]="","#",IF(Tabela194[[#This Row],[%]]&lt;=1.25,"C","!"))))</calculatedColumnFormula>
    </tableColumn>
    <tableColumn id="11" xr3:uid="{EA557B76-FFF1-4CDD-A850-D71041B855BC}" name="Índice de Atualização em %" dataDxfId="1176" dataCellStyle="Moeda"/>
    <tableColumn id="12" xr3:uid="{E9F74E2B-0E97-4468-A4B9-137928ECBDF5}" name="Preço Unitário Atualizado" dataDxfId="1175" dataCellStyle="Porcentagem">
      <calculatedColumnFormula>IF(Tabela194[[#This Row],[Preço Unitário]]="","",Tabela194[[#This Row],[Preço Unitário]]*(1+Tabela194[[#This Row],[Índice de Atualização em %]]))</calculatedColumnFormula>
    </tableColumn>
    <tableColumn id="7" xr3:uid="{A1EAB328-B914-4CD3-BD41-8F154E66E1CB}" name="Média dos Demais" dataDxfId="1174" dataCellStyle="Moeda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xr3:uid="{0DFD3341-0F78-4610-B98E-2970F14E0B36}" name="%" dataDxfId="1173" dataCellStyle="Porcentagem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7AD2BE49-1FE7-40BA-A713-4A7D10A49091}" name="Tabela1995" displayName="Tabela1995" ref="C56:J76" totalsRowShown="0" headerRowDxfId="1172" dataDxfId="1170" headerRowBorderDxfId="1171" tableBorderDxfId="1169">
  <sortState xmlns:xlrd2="http://schemas.microsoft.com/office/spreadsheetml/2017/richdata2" ref="C57:G76">
    <sortCondition ref="G56:G76"/>
  </sortState>
  <tableColumns count="8">
    <tableColumn id="1" xr3:uid="{B83454B0-8723-437F-857B-F33BCC93F3F3}" name="#" dataDxfId="1168">
      <calculatedColumnFormula>IF(Tabela1995[[#This Row],[Preço Unitário Atualizado]]="","",C32)</calculatedColumnFormula>
    </tableColumn>
    <tableColumn id="2" xr3:uid="{039763F5-F45E-41AC-A933-4BFC3252ACB9}" name="Fonte" dataDxfId="1167">
      <calculatedColumnFormula>IF($U$44="Não","",IF($J32="C",IF(ISBLANK($D32),"",$D32),""))</calculatedColumnFormula>
    </tableColumn>
    <tableColumn id="3" xr3:uid="{97108A69-E039-4AFB-B6A2-FDC8E48CED00}" name="Órgão Comprador / Fornecedor" dataDxfId="1166">
      <calculatedColumnFormula>IF($U$44="Não","",IF($J32="C",IF(ISBLANK($E32),"",$E32),""))</calculatedColumnFormula>
    </tableColumn>
    <tableColumn id="4" xr3:uid="{A8EA33BC-550C-4EB6-BADA-7D9D803CBC3F}" name="Doc." dataDxfId="1165">
      <calculatedColumnFormula>IF($U$44="Não","",IF($J32="C",IF(ISBLANK($F32),"",$F32),""))</calculatedColumnFormula>
    </tableColumn>
    <tableColumn id="5" xr3:uid="{DC7A4A7D-9FF7-4345-92D6-A9DC6AE11443}" name="Preço Unitário Atualizado" dataDxfId="1164" dataCellStyle="Moeda">
      <calculatedColumnFormula>IF($U$44="Não","",IF($J32="C",G32*(1+K32),""))</calculatedColumnFormula>
    </tableColumn>
    <tableColumn id="7" xr3:uid="{7320A095-E2FE-4F9E-A80B-7446F70CC108}" name="Média dos Demais" dataDxfId="1163" dataCellStyle="Moeda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xr3:uid="{E55BAA2A-FE78-4BE6-81FD-EF11E75C39AC}" name="%" dataDxfId="1162" dataCellStyle="Porcentagem">
      <calculatedColumnFormula>IF(Tabela1995[[#This Row],[Média dos Demais]]="","",Tabela1995[[#This Row],[Preço Unitário Atualizado]]/Tabela1995[[#This Row],[Média dos Demais]])</calculatedColumnFormula>
    </tableColumn>
    <tableColumn id="6" xr3:uid="{271A2028-8C18-4B12-BF7B-4C6DD035DD6F}" name="!" dataDxfId="1161" dataCellStyle="Moeda">
      <calculatedColumnFormula>IF($C$25=Aux!$E$13,"#",IF(Tabela1995[[#This Row],[Preço Unitário Atualizado]]="","#",IF(OR(Tabela1995[[#This Row],[Fonte]]=Aux!$C$5,Tabela1995[[#This Row],[Fonte]]=Aux!$C$6),"C",IF(Tabela1995[[#This Row],[%]]&gt;=0.75,"C","!"))))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4CA65ADD-400D-45AC-B76A-F20B2C9F7FE1}" name="Tabela191296" displayName="Tabela191296" ref="C79:G99" totalsRowShown="0" headerRowDxfId="1160" dataDxfId="1158" headerRowBorderDxfId="1159" tableBorderDxfId="1157">
  <sortState xmlns:xlrd2="http://schemas.microsoft.com/office/spreadsheetml/2017/richdata2" ref="C80:G99">
    <sortCondition ref="G31:G51"/>
  </sortState>
  <tableColumns count="5">
    <tableColumn id="1" xr3:uid="{270788DA-66AF-446A-8A73-3956B527ACA5}" name="#" dataDxfId="1156">
      <calculatedColumnFormula>IF(Tabela191296[[#This Row],[Preço Unitário Atualizado]]="","",C32)</calculatedColumnFormula>
    </tableColumn>
    <tableColumn id="2" xr3:uid="{B4FC5D2D-B3F1-40F2-B1B9-A8A2555CABB0}" name="Fonte" dataDxfId="1155">
      <calculatedColumnFormula>IF($U$69,IF($J57="C",IF(ISBLANK($D57),"",$D57),""),"")</calculatedColumnFormula>
    </tableColumn>
    <tableColumn id="3" xr3:uid="{880D0516-92AE-4B60-A606-3464F5CB7821}" name="Órgão Comprador / Fornecedor" dataDxfId="1154">
      <calculatedColumnFormula>IF($U$69,IF($J57="C",IF(ISBLANK($E57),"",$E57),""),"")</calculatedColumnFormula>
    </tableColumn>
    <tableColumn id="4" xr3:uid="{46917D91-12DD-496F-ADF4-26AC8CD81D12}" name="Doc." dataDxfId="1153">
      <calculatedColumnFormula>IF($U$69,IF($J57="C",IF(ISBLANK($F57),"",$F57),""),"")</calculatedColumnFormula>
    </tableColumn>
    <tableColumn id="5" xr3:uid="{3FC3FBD6-634E-4F32-B885-BAD29BB4F9B9}" name="Preço Unitário Atualizado" dataDxfId="115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F636C169-F586-40C4-A0D7-D5C51A5037F0}" name="Tabela1145" displayName="Tabela1145" ref="C31:N51" totalsRowShown="0" headerRowDxfId="1104" dataDxfId="1102" headerRowBorderDxfId="1103" tableBorderDxfId="1101" totalsRowBorderDxfId="1100">
  <sortState xmlns:xlrd2="http://schemas.microsoft.com/office/spreadsheetml/2017/richdata2" ref="C32:I51">
    <sortCondition ref="C31:C51"/>
  </sortState>
  <tableColumns count="12">
    <tableColumn id="1" xr3:uid="{E50DE019-2E8D-4115-9A79-EBD9B6C60A87}" name="#" dataDxfId="1099"/>
    <tableColumn id="2" xr3:uid="{01E900BD-5E33-434F-91A0-FECCF6746BCB}" name="Fonte" dataDxfId="1098"/>
    <tableColumn id="3" xr3:uid="{707E1C0B-C867-45EA-B4AD-5A6EAE59EA5A}" name="Órgão Comprador / Fornecedor" dataDxfId="1097"/>
    <tableColumn id="4" xr3:uid="{8FB7F053-704C-48DD-B17D-CE18AB0A76A6}" name="Doc." dataDxfId="1096"/>
    <tableColumn id="5" xr3:uid="{AA5DBBDF-8F70-447A-8546-2C0062C2B665}" name="Preço Unitário" dataDxfId="1095" dataCellStyle="Moeda"/>
    <tableColumn id="10" xr3:uid="{ED5DC3EC-E503-457B-B927-D662B6B72D8A}" name="Início Validade (IN 65/2021)" dataDxfId="1094"/>
    <tableColumn id="9" xr3:uid="{0D954EA8-2F81-4A83-A618-41A3D3184A78}" name="Válida até:" dataDxfId="1093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xr3:uid="{822F8331-D65F-4355-A0E5-9635B61D6A0F}" name="!" dataDxfId="1092" dataCellStyle="Moeda">
      <calculatedColumnFormula>IF($C$25=Aux!$E$13,"#",IF(COUNT(Tabela1145[Preço Unitário])&lt;3,"#",IF(Tabela1145[[#This Row],[Preço Unitário]]="","#",IF(Tabela1145[[#This Row],[%]]&lt;=1.25,"C","!"))))</calculatedColumnFormula>
    </tableColumn>
    <tableColumn id="11" xr3:uid="{454A9171-26AF-4967-950C-5BBD566E69F1}" name="Índice de Atualização em %" dataDxfId="1091" dataCellStyle="Moeda"/>
    <tableColumn id="12" xr3:uid="{A8946740-69DE-40E8-8DF5-3F023EBEDC88}" name="Preço Unitário Atualizado" dataDxfId="1090" dataCellStyle="Porcentagem">
      <calculatedColumnFormula>IF(Tabela1145[[#This Row],[Preço Unitário]]="","",Tabela1145[[#This Row],[Preço Unitário]]*(1+Tabela1145[[#This Row],[Índice de Atualização em %]]))</calculatedColumnFormula>
    </tableColumn>
    <tableColumn id="7" xr3:uid="{CB087FCB-D6E7-4CDD-B795-2A366161E8C3}" name="Média dos Demais" dataDxfId="1089" dataCellStyle="Moeda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xr3:uid="{C12B7F66-7210-4068-B8BC-807FFEC389D3}" name="%" dataDxfId="1088" dataCellStyle="Porcentagem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B5C276EE-80D0-44CA-B676-1FBF373A9365}" name="Tabela19146" displayName="Tabela19146" ref="C56:J76" totalsRowShown="0" headerRowDxfId="1087" dataDxfId="1085" headerRowBorderDxfId="1086" tableBorderDxfId="1084">
  <sortState xmlns:xlrd2="http://schemas.microsoft.com/office/spreadsheetml/2017/richdata2" ref="C57:G76">
    <sortCondition ref="G56:G76"/>
  </sortState>
  <tableColumns count="8">
    <tableColumn id="1" xr3:uid="{AB7C53BC-BFBE-4726-8DCA-337776F98008}" name="#" dataDxfId="1083">
      <calculatedColumnFormula>IF(Tabela19146[[#This Row],[Preço Unitário Atualizado]]="","",C32)</calculatedColumnFormula>
    </tableColumn>
    <tableColumn id="2" xr3:uid="{622855D0-A68F-4CA7-8605-E55DC8B288D3}" name="Fonte" dataDxfId="1082">
      <calculatedColumnFormula>IF($U$44="Não","",IF($J32="C",IF(ISBLANK($D32),"",$D32),""))</calculatedColumnFormula>
    </tableColumn>
    <tableColumn id="3" xr3:uid="{30D4F881-ED51-4418-8684-318527E40E57}" name="Órgão Comprador / Fornecedor" dataDxfId="1081">
      <calculatedColumnFormula>IF($U$44="Não","",IF($J32="C",IF(ISBLANK($E32),"",$E32),""))</calculatedColumnFormula>
    </tableColumn>
    <tableColumn id="4" xr3:uid="{4816BC0E-1A41-4AE6-B174-BDCF14405FF7}" name="Doc." dataDxfId="1080">
      <calculatedColumnFormula>IF($U$44="Não","",IF($J32="C",IF(ISBLANK($F32),"",$F32),""))</calculatedColumnFormula>
    </tableColumn>
    <tableColumn id="5" xr3:uid="{7F6145AD-21B9-4AD0-BF0B-2EEFF2CD77AA}" name="Preço Unitário Atualizado" dataDxfId="1079" dataCellStyle="Moeda">
      <calculatedColumnFormula>IF($U$44="Não","",IF($J32="C",G32*(1+K32),""))</calculatedColumnFormula>
    </tableColumn>
    <tableColumn id="7" xr3:uid="{DBCCEB92-7BFC-4BD4-939A-7091D6B724A6}" name="Média dos Demais" dataDxfId="1078" dataCellStyle="Moeda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xr3:uid="{037E388D-695F-4583-8328-984E467BA3FF}" name="%" dataDxfId="1077" dataCellStyle="Porcentagem">
      <calculatedColumnFormula>IF(Tabela19146[[#This Row],[Média dos Demais]]="","",Tabela19146[[#This Row],[Preço Unitário Atualizado]]/Tabela19146[[#This Row],[Média dos Demais]])</calculatedColumnFormula>
    </tableColumn>
    <tableColumn id="6" xr3:uid="{9250A09A-3C63-4BDC-8EF3-E50B93C66A11}" name="!" dataDxfId="1076" dataCellStyle="Moeda">
      <calculatedColumnFormula>IF($C$25=Aux!$E$13,"#",IF(Tabela19146[[#This Row],[Preço Unitário Atualizado]]="","#",IF(OR(Tabela19146[[#This Row],[Fonte]]=Aux!$C$5,Tabela19146[[#This Row],[Fonte]]=Aux!$C$6),"C",IF(Tabela19146[[#This Row],[%]]&gt;=0.75,"C","!"))))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A8F4EE2C-E554-47DB-BB2A-FFBE5FFF3B48}" name="Tabela1912147" displayName="Tabela1912147" ref="C79:G99" totalsRowShown="0" headerRowDxfId="1075" dataDxfId="1073" headerRowBorderDxfId="1074" tableBorderDxfId="1072">
  <sortState xmlns:xlrd2="http://schemas.microsoft.com/office/spreadsheetml/2017/richdata2" ref="C80:G99">
    <sortCondition ref="G31:G51"/>
  </sortState>
  <tableColumns count="5">
    <tableColumn id="1" xr3:uid="{9FE72EB3-D801-4764-82D3-EF88B14165E6}" name="#" dataDxfId="1071">
      <calculatedColumnFormula>IF(Tabela1912147[[#This Row],[Preço Unitário Atualizado]]="","",C32)</calculatedColumnFormula>
    </tableColumn>
    <tableColumn id="2" xr3:uid="{F0ADA231-D773-4EF7-B531-3C66115A05C9}" name="Fonte" dataDxfId="1070">
      <calculatedColumnFormula>IF($U$69,IF($J57="C",IF(ISBLANK($D57),"",$D57),""),"")</calculatedColumnFormula>
    </tableColumn>
    <tableColumn id="3" xr3:uid="{E67589A1-FD78-4851-815D-D74B2F35E30E}" name="Órgão Comprador / Fornecedor" dataDxfId="1069">
      <calculatedColumnFormula>IF($U$69,IF($J57="C",IF(ISBLANK($E57),"",$E57),""),"")</calculatedColumnFormula>
    </tableColumn>
    <tableColumn id="4" xr3:uid="{A87BC53E-BC98-4FD2-8CF8-CB6A553B1C72}" name="Doc." dataDxfId="1068">
      <calculatedColumnFormula>IF($U$69,IF($J57="C",IF(ISBLANK($F57),"",$F57),""),"")</calculatedColumnFormula>
    </tableColumn>
    <tableColumn id="5" xr3:uid="{CB0517B4-499E-4243-8B97-86D3ECF7E269}" name="Preço Unitário Atualizado" dataDxfId="106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CA1E8A2A-34F3-4FDE-9D8E-432FFDFD520B}" name="Tabela188" displayName="Tabela188" ref="C31:N51" totalsRowShown="0" headerRowDxfId="1019" dataDxfId="1017" headerRowBorderDxfId="1018" tableBorderDxfId="1016" totalsRowBorderDxfId="1015">
  <sortState xmlns:xlrd2="http://schemas.microsoft.com/office/spreadsheetml/2017/richdata2" ref="C32:I51">
    <sortCondition ref="C31:C51"/>
  </sortState>
  <tableColumns count="12">
    <tableColumn id="1" xr3:uid="{A682E0C8-95C6-4F5E-8C9B-59F62846AF8A}" name="#" dataDxfId="1014"/>
    <tableColumn id="2" xr3:uid="{CB114492-4FDA-48B6-B721-E21310E191DC}" name="Fonte" dataDxfId="1013"/>
    <tableColumn id="3" xr3:uid="{7FF32F10-9689-4F4A-940C-06A551B8EBD0}" name="Órgão Comprador / Fornecedor" dataDxfId="1012"/>
    <tableColumn id="4" xr3:uid="{36A68B25-FFDC-462B-9343-171F3D50C6F4}" name="Doc." dataDxfId="1011"/>
    <tableColumn id="5" xr3:uid="{C6AB66AE-ED30-4CF3-B717-0E4ABED28780}" name="Preço Unitário" dataDxfId="1010" dataCellStyle="Moeda"/>
    <tableColumn id="10" xr3:uid="{D4F75EE5-062A-4D29-B1C0-9CB7EF110AB9}" name="Início Validade (IN 65/2021)" dataDxfId="1009"/>
    <tableColumn id="9" xr3:uid="{89D386DF-AAB4-414F-A217-175BE1B4781B}" name="Válida até:" dataDxfId="1008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xr3:uid="{00282FF7-DB2C-4033-8AD2-1655DAD5D97D}" name="!" dataDxfId="1007" dataCellStyle="Moeda">
      <calculatedColumnFormula>IF($C$25=Aux!$E$13,"#",IF(COUNT(Tabela188[Preço Unitário])&lt;3,"#",IF(Tabela188[[#This Row],[Preço Unitário]]="","#",IF(Tabela188[[#This Row],[%]]&lt;=1.25,"C","!"))))</calculatedColumnFormula>
    </tableColumn>
    <tableColumn id="11" xr3:uid="{DDC4847C-46C7-4C3A-A090-36BBC5CD8307}" name="Índice de Atualização em %" dataDxfId="1006" dataCellStyle="Moeda"/>
    <tableColumn id="12" xr3:uid="{EB434D2C-A26B-4817-BA38-81B7F2C5AD55}" name="Preço Unitário Atualizado" dataDxfId="1005" dataCellStyle="Porcentagem">
      <calculatedColumnFormula>IF(Tabela188[[#This Row],[Preço Unitário]]="","",Tabela188[[#This Row],[Preço Unitário]]*(1+Tabela188[[#This Row],[Índice de Atualização em %]]))</calculatedColumnFormula>
    </tableColumn>
    <tableColumn id="7" xr3:uid="{2CCAA512-145E-4AF6-8B8F-4AB038DAC1C1}" name="Média dos Demais" dataDxfId="1004" dataCellStyle="Moeda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xr3:uid="{5D0AE0C8-BB56-499B-9137-DB810EC689F4}" name="%" dataDxfId="1003" dataCellStyle="Porcentagem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E81A0F0D-D8F5-4008-9AC5-1B738952BFC7}" name="Tabela1989" displayName="Tabela1989" ref="C56:J76" totalsRowShown="0" headerRowDxfId="1002" dataDxfId="1000" headerRowBorderDxfId="1001" tableBorderDxfId="999">
  <sortState xmlns:xlrd2="http://schemas.microsoft.com/office/spreadsheetml/2017/richdata2" ref="C57:G76">
    <sortCondition ref="G56:G76"/>
  </sortState>
  <tableColumns count="8">
    <tableColumn id="1" xr3:uid="{CF4D7C78-C270-4B24-8F09-B7D6336D7F66}" name="#" dataDxfId="998">
      <calculatedColumnFormula>IF(Tabela1989[[#This Row],[Preço Unitário Atualizado]]="","",C32)</calculatedColumnFormula>
    </tableColumn>
    <tableColumn id="2" xr3:uid="{EE0FC00D-E2AE-4A95-B457-917312CE4A99}" name="Fonte" dataDxfId="997">
      <calculatedColumnFormula>IF($U$44="Não","",IF($J32="C",IF(ISBLANK($D32),"",$D32),""))</calculatedColumnFormula>
    </tableColumn>
    <tableColumn id="3" xr3:uid="{EB152D00-A478-4C91-A2FD-EC42BC2606B7}" name="Órgão Comprador / Fornecedor" dataDxfId="996">
      <calculatedColumnFormula>IF($U$44="Não","",IF($J32="C",IF(ISBLANK($E32),"",$E32),""))</calculatedColumnFormula>
    </tableColumn>
    <tableColumn id="4" xr3:uid="{673B95D1-7E7D-4AB9-AB73-822A6AF42E0B}" name="Doc." dataDxfId="995">
      <calculatedColumnFormula>IF($U$44="Não","",IF($J32="C",IF(ISBLANK($F32),"",$F32),""))</calculatedColumnFormula>
    </tableColumn>
    <tableColumn id="5" xr3:uid="{F710F517-9741-40EF-AEB0-0D6FEEBF3B6E}" name="Preço Unitário Atualizado" dataDxfId="994" dataCellStyle="Moeda">
      <calculatedColumnFormula>IF($U$44="Não","",IF($J32="C",G32*(1+K32),""))</calculatedColumnFormula>
    </tableColumn>
    <tableColumn id="7" xr3:uid="{9DE23047-2F9C-4569-8955-6290193D10A5}" name="Média dos Demais" dataDxfId="993" dataCellStyle="Moeda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xr3:uid="{6AD66460-C533-44ED-A5C4-6B6F421C84D9}" name="%" dataDxfId="992" dataCellStyle="Porcentagem">
      <calculatedColumnFormula>IF(Tabela1989[[#This Row],[Média dos Demais]]="","",Tabela1989[[#This Row],[Preço Unitário Atualizado]]/Tabela1989[[#This Row],[Média dos Demais]])</calculatedColumnFormula>
    </tableColumn>
    <tableColumn id="6" xr3:uid="{5D3005C4-A1F6-44F6-9FE5-87F333BF2A0E}" name="!" dataDxfId="991" dataCellStyle="Moeda">
      <calculatedColumnFormula>IF($C$25=Aux!$E$13,"#",IF(Tabela1989[[#This Row],[Preço Unitário Atualizado]]="","#",IF(OR(Tabela1989[[#This Row],[Fonte]]=Aux!$C$5,Tabela1989[[#This Row],[Fonte]]=Aux!$C$6),"C",IF(Tabela1989[[#This Row],[%]]&gt;=0.75,"C","!"))))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8484939B-AA39-4D4F-86C9-63E39FBC5D11}" name="Tabela191290" displayName="Tabela191290" ref="C79:G99" totalsRowShown="0" headerRowDxfId="990" dataDxfId="988" headerRowBorderDxfId="989" tableBorderDxfId="987">
  <sortState xmlns:xlrd2="http://schemas.microsoft.com/office/spreadsheetml/2017/richdata2" ref="C80:G99">
    <sortCondition ref="G31:G51"/>
  </sortState>
  <tableColumns count="5">
    <tableColumn id="1" xr3:uid="{71BF5347-5B69-40F1-B491-8E4BA5ED549B}" name="#" dataDxfId="986">
      <calculatedColumnFormula>IF(Tabela191290[[#This Row],[Preço Unitário Atualizado]]="","",C32)</calculatedColumnFormula>
    </tableColumn>
    <tableColumn id="2" xr3:uid="{D2BDCEBB-95FC-4315-B48A-79DDF92562FB}" name="Fonte" dataDxfId="985">
      <calculatedColumnFormula>IF($U$69,IF($J57="C",IF(ISBLANK($D57),"",$D57),""),"")</calculatedColumnFormula>
    </tableColumn>
    <tableColumn id="3" xr3:uid="{FD91CD70-1489-4DC6-B1C4-5A88F485FB46}" name="Órgão Comprador / Fornecedor" dataDxfId="984">
      <calculatedColumnFormula>IF($U$69,IF($J57="C",IF(ISBLANK($E57),"",$E57),""),"")</calculatedColumnFormula>
    </tableColumn>
    <tableColumn id="4" xr3:uid="{D0EE0098-043A-4762-8B78-C7AA07EBF398}" name="Doc." dataDxfId="983">
      <calculatedColumnFormula>IF($U$69,IF($J57="C",IF(ISBLANK($F57),"",$F57),""),"")</calculatedColumnFormula>
    </tableColumn>
    <tableColumn id="5" xr3:uid="{234EA138-8B2D-40AE-ACE5-DAD0A2E516C0}" name="Preço Unitário Atualizado" dataDxfId="98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E477479B-435E-40A7-9B76-3AB23B13BA18}" name="Tabela1103" displayName="Tabela1103" ref="C31:N51" totalsRowShown="0" headerRowDxfId="934" dataDxfId="932" headerRowBorderDxfId="933" tableBorderDxfId="931" totalsRowBorderDxfId="930">
  <sortState xmlns:xlrd2="http://schemas.microsoft.com/office/spreadsheetml/2017/richdata2" ref="C32:I51">
    <sortCondition ref="C31:C51"/>
  </sortState>
  <tableColumns count="12">
    <tableColumn id="1" xr3:uid="{1C8AC881-289D-4895-9D51-C5957B70884C}" name="#" dataDxfId="929"/>
    <tableColumn id="2" xr3:uid="{53D21AD2-9899-4BC4-B15B-6DBAF97B1BDC}" name="Fonte" dataDxfId="928"/>
    <tableColumn id="3" xr3:uid="{AF8479FD-8178-4DDD-939C-32A978A3BEA6}" name="Órgão Comprador / Fornecedor" dataDxfId="927"/>
    <tableColumn id="4" xr3:uid="{D769A1B7-9CCF-44CB-8833-C6017996FBEF}" name="Doc." dataDxfId="926"/>
    <tableColumn id="5" xr3:uid="{B9001B35-0CC8-4A37-96C8-CB6245094D65}" name="Preço Unitário" dataDxfId="925" dataCellStyle="Moeda"/>
    <tableColumn id="10" xr3:uid="{E40AD89C-9A9E-430F-AFC0-38EA8BC645C3}" name="Início Validade (IN 65/2021)" dataDxfId="924"/>
    <tableColumn id="9" xr3:uid="{3462FC35-B754-4C76-BD95-EA490EA22522}" name="Válida até:" dataDxfId="923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xr3:uid="{08DDD634-C8CA-40AE-92DA-E1E9998B5E02}" name="!" dataDxfId="922" dataCellStyle="Moeda">
      <calculatedColumnFormula>IF($C$25=Aux!$E$13,"#",IF(COUNT(Tabela1103[Preço Unitário])&lt;3,"#",IF(Tabela1103[[#This Row],[Preço Unitário]]="","#",IF(Tabela1103[[#This Row],[%]]&lt;=1.25,"C","!"))))</calculatedColumnFormula>
    </tableColumn>
    <tableColumn id="11" xr3:uid="{93CA3A7F-0BF7-408B-9016-8098EAFF0B19}" name="Índice de Atualização em %" dataDxfId="921" dataCellStyle="Moeda"/>
    <tableColumn id="12" xr3:uid="{07B9DB67-A7FF-4C22-93CB-69633945F21A}" name="Preço Unitário Atualizado" dataDxfId="920" dataCellStyle="Porcentagem">
      <calculatedColumnFormula>IF(Tabela1103[[#This Row],[Preço Unitário]]="","",Tabela1103[[#This Row],[Preço Unitário]]*(1+Tabela1103[[#This Row],[Índice de Atualização em %]]))</calculatedColumnFormula>
    </tableColumn>
    <tableColumn id="7" xr3:uid="{4B6B747D-8569-41BF-B40B-FA23D49CEE9F}" name="Média dos Demais" dataDxfId="919" dataCellStyle="Moeda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xr3:uid="{A422200F-4284-407F-A8B7-86C3452467B4}" name="%" dataDxfId="918" dataCellStyle="Porcentagem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979B294A-15D6-4454-897E-0EEF5981B9ED}" name="Tabela19104" displayName="Tabela19104" ref="C56:J76" totalsRowShown="0" headerRowDxfId="917" dataDxfId="915" headerRowBorderDxfId="916" tableBorderDxfId="914">
  <sortState xmlns:xlrd2="http://schemas.microsoft.com/office/spreadsheetml/2017/richdata2" ref="C57:G76">
    <sortCondition ref="G56:G76"/>
  </sortState>
  <tableColumns count="8">
    <tableColumn id="1" xr3:uid="{6013C883-51AD-40FF-9132-2CC6FC2B2EA8}" name="#" dataDxfId="913">
      <calculatedColumnFormula>IF(Tabela19104[[#This Row],[Preço Unitário Atualizado]]="","",C32)</calculatedColumnFormula>
    </tableColumn>
    <tableColumn id="2" xr3:uid="{54E45D91-A0B5-499C-BFA3-D35A21F7B945}" name="Fonte" dataDxfId="912">
      <calculatedColumnFormula>IF($U$44="Não","",IF($J32="C",IF(ISBLANK($D32),"",$D32),""))</calculatedColumnFormula>
    </tableColumn>
    <tableColumn id="3" xr3:uid="{47ED184B-88CC-4419-B59F-48C521F7D6A2}" name="Órgão Comprador / Fornecedor" dataDxfId="911">
      <calculatedColumnFormula>IF($U$44="Não","",IF($J32="C",IF(ISBLANK($E32),"",$E32),""))</calculatedColumnFormula>
    </tableColumn>
    <tableColumn id="4" xr3:uid="{5E58EAED-E116-4087-9166-F8F0A710E2B3}" name="Doc." dataDxfId="910">
      <calculatedColumnFormula>IF($U$44="Não","",IF($J32="C",IF(ISBLANK($F32),"",$F32),""))</calculatedColumnFormula>
    </tableColumn>
    <tableColumn id="5" xr3:uid="{3CB3C178-FB87-4F4E-A890-3B5C074E74E5}" name="Preço Unitário Atualizado" dataDxfId="909" dataCellStyle="Moeda">
      <calculatedColumnFormula>IF($U$44="Não","",IF($J32="C",G32*(1+K32),""))</calculatedColumnFormula>
    </tableColumn>
    <tableColumn id="7" xr3:uid="{6B419D04-7F25-4577-BD64-E258858B7607}" name="Média dos Demais" dataDxfId="908" dataCellStyle="Moeda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xr3:uid="{50F89C5F-068E-467A-8CA2-77312CE558CF}" name="%" dataDxfId="907" dataCellStyle="Porcentagem">
      <calculatedColumnFormula>IF(Tabela19104[[#This Row],[Média dos Demais]]="","",Tabela19104[[#This Row],[Preço Unitário Atualizado]]/Tabela19104[[#This Row],[Média dos Demais]])</calculatedColumnFormula>
    </tableColumn>
    <tableColumn id="6" xr3:uid="{FA3DFECD-2959-4180-BD39-2E5247AB7526}" name="!" dataDxfId="906" dataCellStyle="Moeda">
      <calculatedColumnFormula>IF($C$25=Aux!$E$13,"#",IF(Tabela19104[[#This Row],[Preço Unitário Atualizado]]="","#",IF(OR(Tabela19104[[#This Row],[Fonte]]=Aux!$C$5,Tabela19104[[#This Row],[Fonte]]=Aux!$C$6),"C",IF(Tabela19104[[#This Row],[%]]&gt;=0.75,"C","!"))))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E3BC510A-B5C2-4A8F-9CC3-17B8A01915F2}" name="Tabela1912105" displayName="Tabela1912105" ref="C79:G99" totalsRowShown="0" headerRowDxfId="905" dataDxfId="903" headerRowBorderDxfId="904" tableBorderDxfId="902">
  <sortState xmlns:xlrd2="http://schemas.microsoft.com/office/spreadsheetml/2017/richdata2" ref="C80:G99">
    <sortCondition ref="G31:G51"/>
  </sortState>
  <tableColumns count="5">
    <tableColumn id="1" xr3:uid="{CCC19D26-6DB4-4C67-B2CD-59F551884730}" name="#" dataDxfId="901">
      <calculatedColumnFormula>IF(Tabela1912105[[#This Row],[Preço Unitário Atualizado]]="","",C32)</calculatedColumnFormula>
    </tableColumn>
    <tableColumn id="2" xr3:uid="{D8BE7BA0-92B2-4DE7-8F05-C3D6AAC66D21}" name="Fonte" dataDxfId="900">
      <calculatedColumnFormula>IF($U$69,IF($J57="C",IF(ISBLANK($D57),"",$D57),""),"")</calculatedColumnFormula>
    </tableColumn>
    <tableColumn id="3" xr3:uid="{99B8CEC6-2189-4987-A029-DD67E4CBBE0A}" name="Órgão Comprador / Fornecedor" dataDxfId="899">
      <calculatedColumnFormula>IF($U$69,IF($J57="C",IF(ISBLANK($E57),"",$E57),""),"")</calculatedColumnFormula>
    </tableColumn>
    <tableColumn id="4" xr3:uid="{0B830EBF-D8DC-420A-92A9-BE3C12542F61}" name="Doc." dataDxfId="898">
      <calculatedColumnFormula>IF($U$69,IF($J57="C",IF(ISBLANK($F57),"",$F57),""),"")</calculatedColumnFormula>
    </tableColumn>
    <tableColumn id="5" xr3:uid="{B7355113-D649-451B-83C2-D774AA680259}" name="Preço Unitário Atualizado" dataDxfId="89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965B45EF-76B2-4FDD-92F0-02E2A6005DFB}" name="Tabela182" displayName="Tabela182" ref="C31:N51" totalsRowShown="0" headerRowDxfId="849" dataDxfId="847" headerRowBorderDxfId="848" tableBorderDxfId="846" totalsRowBorderDxfId="845">
  <sortState xmlns:xlrd2="http://schemas.microsoft.com/office/spreadsheetml/2017/richdata2" ref="C32:I51">
    <sortCondition ref="C31:C51"/>
  </sortState>
  <tableColumns count="12">
    <tableColumn id="1" xr3:uid="{CF3B6581-4241-4894-8F05-996BADC3459A}" name="#" dataDxfId="844"/>
    <tableColumn id="2" xr3:uid="{EA4E897A-910A-4B26-B3A0-B87AF48A15B5}" name="Fonte" dataDxfId="843"/>
    <tableColumn id="3" xr3:uid="{BE9110D5-99E9-4E52-8BDF-BE06EDAE27B9}" name="Órgão Comprador / Fornecedor" dataDxfId="842"/>
    <tableColumn id="4" xr3:uid="{CA781CAE-1340-41F9-B122-7C4F6EB3D646}" name="Doc." dataDxfId="841"/>
    <tableColumn id="5" xr3:uid="{6116309B-3552-4603-B581-D7045BDCE8F5}" name="Preço Unitário" dataDxfId="840" dataCellStyle="Moeda"/>
    <tableColumn id="10" xr3:uid="{B665B270-3B87-4814-836C-356013BF7B2C}" name="Início Validade (IN 65/2021)" dataDxfId="839"/>
    <tableColumn id="9" xr3:uid="{3FD99814-413E-4609-BA8D-28CE4657F6FA}" name="Válida até:" dataDxfId="838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xr3:uid="{38D91530-7111-4617-831C-FB15BE148B30}" name="!" dataDxfId="837" dataCellStyle="Moeda">
      <calculatedColumnFormula>IF($C$25=Aux!$E$13,"#",IF(COUNT(Tabela182[Preço Unitário])&lt;3,"#",IF(Tabela182[[#This Row],[Preço Unitário]]="","#",IF(Tabela182[[#This Row],[%]]&lt;=1.25,"C","!"))))</calculatedColumnFormula>
    </tableColumn>
    <tableColumn id="11" xr3:uid="{A88C38ED-E77E-4AB3-AC30-C712FD909146}" name="Índice de Atualização em %" dataDxfId="836" dataCellStyle="Moeda"/>
    <tableColumn id="12" xr3:uid="{23968474-9940-4EA7-B680-8C1BDA62BC00}" name="Preço Unitário Atualizado" dataDxfId="835" dataCellStyle="Porcentagem">
      <calculatedColumnFormula>IF(Tabela182[[#This Row],[Preço Unitário]]="","",Tabela182[[#This Row],[Preço Unitário]]*(1+Tabela182[[#This Row],[Índice de Atualização em %]]))</calculatedColumnFormula>
    </tableColumn>
    <tableColumn id="7" xr3:uid="{6490ECAA-0BA0-4C43-B403-1634944A3140}" name="Média dos Demais" dataDxfId="834" dataCellStyle="Moeda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xr3:uid="{51D99C73-92F7-4A20-9FB2-CD5AC66CFD1C}" name="%" dataDxfId="833" dataCellStyle="Porcentagem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3A3B3367-1D02-4920-AC0B-5D2C80F8B170}" name="Tabela1983" displayName="Tabela1983" ref="C56:J76" totalsRowShown="0" headerRowDxfId="832" dataDxfId="830" headerRowBorderDxfId="831" tableBorderDxfId="829">
  <sortState xmlns:xlrd2="http://schemas.microsoft.com/office/spreadsheetml/2017/richdata2" ref="C57:G76">
    <sortCondition ref="G56:G76"/>
  </sortState>
  <tableColumns count="8">
    <tableColumn id="1" xr3:uid="{9E1EE988-072A-4AA4-BA59-208453303C26}" name="#" dataDxfId="828">
      <calculatedColumnFormula>IF(Tabela1983[[#This Row],[Preço Unitário Atualizado]]="","",C32)</calculatedColumnFormula>
    </tableColumn>
    <tableColumn id="2" xr3:uid="{2DBB676A-5668-41ED-A779-7E91C5A9C522}" name="Fonte" dataDxfId="827">
      <calculatedColumnFormula>IF($U$44="Não","",IF($J32="C",IF(ISBLANK($D32),"",$D32),""))</calculatedColumnFormula>
    </tableColumn>
    <tableColumn id="3" xr3:uid="{3315EF92-F26C-4111-988D-01E16F73F140}" name="Órgão Comprador / Fornecedor" dataDxfId="826">
      <calculatedColumnFormula>IF($U$44="Não","",IF($J32="C",IF(ISBLANK($E32),"",$E32),""))</calculatedColumnFormula>
    </tableColumn>
    <tableColumn id="4" xr3:uid="{3BB97AD1-44ED-4D77-A272-CCD902ADE376}" name="Doc." dataDxfId="825">
      <calculatedColumnFormula>IF($U$44="Não","",IF($J32="C",IF(ISBLANK($F32),"",$F32),""))</calculatedColumnFormula>
    </tableColumn>
    <tableColumn id="5" xr3:uid="{4CF344DC-863A-43AF-9F23-45040F88AFD0}" name="Preço Unitário Atualizado" dataDxfId="824" dataCellStyle="Moeda">
      <calculatedColumnFormula>IF($U$44="Não","",IF($J32="C",G32*(1+K32),""))</calculatedColumnFormula>
    </tableColumn>
    <tableColumn id="7" xr3:uid="{D5F0FAD5-7F2E-4B33-9C8F-744C0B142077}" name="Média dos Demais" dataDxfId="823" dataCellStyle="Moeda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xr3:uid="{9BD44BA0-FE92-47A9-8736-2D78366402E4}" name="%" dataDxfId="822" dataCellStyle="Porcentagem">
      <calculatedColumnFormula>IF(Tabela1983[[#This Row],[Média dos Demais]]="","",Tabela1983[[#This Row],[Preço Unitário Atualizado]]/Tabela1983[[#This Row],[Média dos Demais]])</calculatedColumnFormula>
    </tableColumn>
    <tableColumn id="6" xr3:uid="{5F2D8B39-4631-4343-8E8E-4EBECEF48BD5}" name="!" dataDxfId="821" dataCellStyle="Moeda">
      <calculatedColumnFormula>IF($C$25=Aux!$E$13,"#",IF(Tabela1983[[#This Row],[Preço Unitário Atualizado]]="","#",IF(OR(Tabela1983[[#This Row],[Fonte]]=Aux!$C$5,Tabela1983[[#This Row],[Fonte]]=Aux!$C$6),"C",IF(Tabela1983[[#This Row],[%]]&gt;=0.75,"C","!"))))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43436B-58BB-4608-8174-2224809DDC6D}" name="Tabela191284" displayName="Tabela191284" ref="C79:G99" totalsRowShown="0" headerRowDxfId="820" dataDxfId="818" headerRowBorderDxfId="819" tableBorderDxfId="817">
  <sortState xmlns:xlrd2="http://schemas.microsoft.com/office/spreadsheetml/2017/richdata2" ref="C80:G99">
    <sortCondition ref="G31:G51"/>
  </sortState>
  <tableColumns count="5">
    <tableColumn id="1" xr3:uid="{308E0A14-9FEE-4308-9B66-41AD330184B5}" name="#" dataDxfId="816">
      <calculatedColumnFormula>IF(Tabela191284[[#This Row],[Preço Unitário Atualizado]]="","",C32)</calculatedColumnFormula>
    </tableColumn>
    <tableColumn id="2" xr3:uid="{9AA3D890-41E3-44A8-BA4B-425E88F104F9}" name="Fonte" dataDxfId="815">
      <calculatedColumnFormula>IF($U$69,IF($J57="C",IF(ISBLANK($D57),"",$D57),""),"")</calculatedColumnFormula>
    </tableColumn>
    <tableColumn id="3" xr3:uid="{D341A761-36F9-4D69-AC35-A91187898132}" name="Órgão Comprador / Fornecedor" dataDxfId="814">
      <calculatedColumnFormula>IF($U$69,IF($J57="C",IF(ISBLANK($E57),"",$E57),""),"")</calculatedColumnFormula>
    </tableColumn>
    <tableColumn id="4" xr3:uid="{334960CE-55C5-4622-92D7-3B14BCDC2F65}" name="Doc." dataDxfId="813">
      <calculatedColumnFormula>IF($U$69,IF($J57="C",IF(ISBLANK($F57),"",$F57),""),"")</calculatedColumnFormula>
    </tableColumn>
    <tableColumn id="5" xr3:uid="{EDF7787D-64B3-4500-A6E3-8BC2078A466A}" name="Preço Unitário Atualizado" dataDxfId="81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F6A78F2B-4688-4127-B665-6955D90964F8}" name="Tabela185" displayName="Tabela185" ref="C31:N51" totalsRowShown="0" headerRowDxfId="764" dataDxfId="762" headerRowBorderDxfId="763" tableBorderDxfId="761" totalsRowBorderDxfId="760">
  <sortState xmlns:xlrd2="http://schemas.microsoft.com/office/spreadsheetml/2017/richdata2" ref="C32:I51">
    <sortCondition ref="C31:C51"/>
  </sortState>
  <tableColumns count="12">
    <tableColumn id="1" xr3:uid="{2AD2AC0E-F386-43C1-AF10-B4755C57E8B4}" name="#" dataDxfId="759"/>
    <tableColumn id="2" xr3:uid="{05070476-5DAA-4B33-9833-3643B55F2019}" name="Fonte" dataDxfId="758"/>
    <tableColumn id="3" xr3:uid="{DF3CD170-3131-4A5F-B7BF-4E1CC83D7476}" name="Órgão Comprador / Fornecedor" dataDxfId="757"/>
    <tableColumn id="4" xr3:uid="{8228C7F7-1A48-4933-B689-1C3033C4B754}" name="Doc." dataDxfId="756"/>
    <tableColumn id="5" xr3:uid="{E20D7F1F-2F6E-4F85-B284-FB133FA0637C}" name="Preço Unitário" dataDxfId="755" dataCellStyle="Moeda"/>
    <tableColumn id="10" xr3:uid="{F9B5BC86-0D96-4376-B562-C7942B69A463}" name="Início Validade (IN 65/2021)" dataDxfId="754"/>
    <tableColumn id="9" xr3:uid="{0C56E1CE-C41C-46AD-8B9C-F08C716AFA73}" name="Válida até:" dataDxfId="753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xr3:uid="{310C0F23-8AD5-4D27-9318-AA0D8807E7C0}" name="!" dataDxfId="752" dataCellStyle="Moeda">
      <calculatedColumnFormula>IF($C$25=Aux!$E$13,"#",IF(COUNT(Tabela185[Preço Unitário])&lt;3,"#",IF(Tabela185[[#This Row],[Preço Unitário]]="","#",IF(Tabela185[[#This Row],[%]]&lt;=1.25,"C","!"))))</calculatedColumnFormula>
    </tableColumn>
    <tableColumn id="11" xr3:uid="{0CF66F7D-077A-42F4-A357-05A537957C93}" name="Índice de Atualização em %" dataDxfId="751" dataCellStyle="Moeda"/>
    <tableColumn id="12" xr3:uid="{4BF02D00-AF0A-4143-8E9C-E3CA89E31363}" name="Preço Unitário Atualizado" dataDxfId="750" dataCellStyle="Porcentagem">
      <calculatedColumnFormula>IF(Tabela185[[#This Row],[Preço Unitário]]="","",Tabela185[[#This Row],[Preço Unitário]]*(1+Tabela185[[#This Row],[Índice de Atualização em %]]))</calculatedColumnFormula>
    </tableColumn>
    <tableColumn id="7" xr3:uid="{A851C0F1-4B9E-45A0-BDDE-4148A2F2DAD6}" name="Média dos Demais" dataDxfId="749" dataCellStyle="Moeda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xr3:uid="{BF192110-F9B8-4E84-ADFE-65FF900D35B5}" name="%" dataDxfId="748" dataCellStyle="Porcentagem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993F202-55F7-42AB-B13D-56C8D7FA1939}" name="Tabela1986" displayName="Tabela1986" ref="C56:J76" totalsRowShown="0" headerRowDxfId="747" dataDxfId="745" headerRowBorderDxfId="746" tableBorderDxfId="744">
  <sortState xmlns:xlrd2="http://schemas.microsoft.com/office/spreadsheetml/2017/richdata2" ref="C57:G76">
    <sortCondition ref="G56:G76"/>
  </sortState>
  <tableColumns count="8">
    <tableColumn id="1" xr3:uid="{893E0629-3CA6-4EA9-A502-B75B2AF013D0}" name="#" dataDxfId="743">
      <calculatedColumnFormula>IF(Tabela1986[[#This Row],[Preço Unitário Atualizado]]="","",C32)</calculatedColumnFormula>
    </tableColumn>
    <tableColumn id="2" xr3:uid="{40148F7F-AA24-4C28-A75C-5C8E670E7995}" name="Fonte" dataDxfId="742">
      <calculatedColumnFormula>IF($U$44="Não","",IF($J32="C",IF(ISBLANK($D32),"",$D32),""))</calculatedColumnFormula>
    </tableColumn>
    <tableColumn id="3" xr3:uid="{32B0971D-DA43-476A-8DA4-0916BD909365}" name="Órgão Comprador / Fornecedor" dataDxfId="741">
      <calculatedColumnFormula>IF($U$44="Não","",IF($J32="C",IF(ISBLANK($E32),"",$E32),""))</calculatedColumnFormula>
    </tableColumn>
    <tableColumn id="4" xr3:uid="{863E6588-A6DE-4440-980C-BBB176F3CDEC}" name="Doc." dataDxfId="740">
      <calculatedColumnFormula>IF($U$44="Não","",IF($J32="C",IF(ISBLANK($F32),"",$F32),""))</calculatedColumnFormula>
    </tableColumn>
    <tableColumn id="5" xr3:uid="{5BD78216-9B00-46EB-A600-7D3406BBD09B}" name="Preço Unitário Atualizado" dataDxfId="739" dataCellStyle="Moeda">
      <calculatedColumnFormula>IF($U$44="Não","",IF($J32="C",G32*(1+K32),""))</calculatedColumnFormula>
    </tableColumn>
    <tableColumn id="7" xr3:uid="{6BBB534C-72EF-4AF9-AE4A-2B57FB0AEE46}" name="Média dos Demais" dataDxfId="738" dataCellStyle="Moeda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xr3:uid="{C8FC5BBF-22A8-4387-9A1F-F1B9E9888994}" name="%" dataDxfId="737" dataCellStyle="Porcentagem">
      <calculatedColumnFormula>IF(Tabela1986[[#This Row],[Média dos Demais]]="","",Tabela1986[[#This Row],[Preço Unitário Atualizado]]/Tabela1986[[#This Row],[Média dos Demais]])</calculatedColumnFormula>
    </tableColumn>
    <tableColumn id="6" xr3:uid="{600007A0-E87E-4673-96F3-88391E1A0185}" name="!" dataDxfId="736" dataCellStyle="Moeda">
      <calculatedColumnFormula>IF($C$25=Aux!$E$13,"#",IF(Tabela1986[[#This Row],[Preço Unitário Atualizado]]="","#",IF(OR(Tabela1986[[#This Row],[Fonte]]=Aux!$C$5,Tabela1986[[#This Row],[Fonte]]=Aux!$C$6),"C",IF(Tabela1986[[#This Row],[%]]&gt;=0.75,"C","!"))))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9D72423-54E9-4E9D-B397-5C009E7952CD}" name="Tabela191287" displayName="Tabela191287" ref="C79:G99" totalsRowShown="0" headerRowDxfId="735" dataDxfId="733" headerRowBorderDxfId="734" tableBorderDxfId="732">
  <sortState xmlns:xlrd2="http://schemas.microsoft.com/office/spreadsheetml/2017/richdata2" ref="C80:G99">
    <sortCondition ref="G31:G51"/>
  </sortState>
  <tableColumns count="5">
    <tableColumn id="1" xr3:uid="{70DAD3BF-92CE-4FB2-8F50-380E38A53908}" name="#" dataDxfId="731">
      <calculatedColumnFormula>IF(Tabela191287[[#This Row],[Preço Unitário Atualizado]]="","",C32)</calculatedColumnFormula>
    </tableColumn>
    <tableColumn id="2" xr3:uid="{9184B88A-E652-4D0E-8376-084B14856BE6}" name="Fonte" dataDxfId="730">
      <calculatedColumnFormula>IF($U$69,IF($J57="C",IF(ISBLANK($D57),"",$D57),""),"")</calculatedColumnFormula>
    </tableColumn>
    <tableColumn id="3" xr3:uid="{B6544797-0A92-47A9-A187-012271B1236E}" name="Órgão Comprador / Fornecedor" dataDxfId="729">
      <calculatedColumnFormula>IF($U$69,IF($J57="C",IF(ISBLANK($E57),"",$E57),""),"")</calculatedColumnFormula>
    </tableColumn>
    <tableColumn id="4" xr3:uid="{F748DC89-F00D-4006-B185-12508EE23D74}" name="Doc." dataDxfId="728">
      <calculatedColumnFormula>IF($U$69,IF($J57="C",IF(ISBLANK($F57),"",$F57),""),"")</calculatedColumnFormula>
    </tableColumn>
    <tableColumn id="5" xr3:uid="{7F83D4C2-AEBA-4922-83D4-972205FD93C8}" name="Preço Unitário Atualizado" dataDxfId="72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D5F44D6D-1D14-4261-9B38-92FC07BE5A1D}" name="Tabela1115" displayName="Tabela1115" ref="C31:N51" totalsRowShown="0" headerRowDxfId="679" dataDxfId="677" headerRowBorderDxfId="678" tableBorderDxfId="676" totalsRowBorderDxfId="675">
  <sortState xmlns:xlrd2="http://schemas.microsoft.com/office/spreadsheetml/2017/richdata2" ref="C32:I51">
    <sortCondition ref="C31:C51"/>
  </sortState>
  <tableColumns count="12">
    <tableColumn id="1" xr3:uid="{9990A12A-F934-447B-B77A-1D27ED8A4C13}" name="#" dataDxfId="674"/>
    <tableColumn id="2" xr3:uid="{C9486B75-DBDB-4FF7-A966-4E3B38783A2A}" name="Fonte" dataDxfId="673"/>
    <tableColumn id="3" xr3:uid="{73C1179E-80C7-4788-B076-FDDD814BC1E8}" name="Órgão Comprador / Fornecedor" dataDxfId="672"/>
    <tableColumn id="4" xr3:uid="{AB25BA52-6F36-4A16-BBCF-66626B65FC54}" name="Doc." dataDxfId="671"/>
    <tableColumn id="5" xr3:uid="{B677CE9C-ECDE-4C12-B3F8-F3DBF15E8F3C}" name="Preço Unitário" dataDxfId="670" dataCellStyle="Moeda"/>
    <tableColumn id="10" xr3:uid="{8BA6B83B-20B6-4214-A01D-322F9BD947C7}" name="Início Validade (IN 65/2021)" dataDxfId="669"/>
    <tableColumn id="9" xr3:uid="{5C823E2C-F2B9-410D-AE45-5EE77268F87F}" name="Válida até:" dataDxfId="668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xr3:uid="{059EBF80-600F-496E-A8DE-1159AF7CD272}" name="!" dataDxfId="667" dataCellStyle="Moeda">
      <calculatedColumnFormula>IF($C$25=Aux!$E$13,"#",IF(COUNT(Tabela1115[Preço Unitário])&lt;3,"#",IF(Tabela1115[[#This Row],[Preço Unitário]]="","#",IF(Tabela1115[[#This Row],[%]]&lt;=1.25,"C","!"))))</calculatedColumnFormula>
    </tableColumn>
    <tableColumn id="11" xr3:uid="{D94F1605-599A-4007-94AF-CA4406CDEB94}" name="Índice de Atualização em %" dataDxfId="666" dataCellStyle="Moeda"/>
    <tableColumn id="12" xr3:uid="{6730D9F6-1013-4182-9A19-B4A2F4744945}" name="Preço Unitário Atualizado" dataDxfId="665" dataCellStyle="Porcentagem">
      <calculatedColumnFormula>IF(Tabela1115[[#This Row],[Preço Unitário]]="","",Tabela1115[[#This Row],[Preço Unitário]]*(1+Tabela1115[[#This Row],[Índice de Atualização em %]]))</calculatedColumnFormula>
    </tableColumn>
    <tableColumn id="7" xr3:uid="{CE2E30D4-FF54-4A3A-98C2-B8D7B0090A62}" name="Média dos Demais" dataDxfId="664" dataCellStyle="Moeda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xr3:uid="{18BBDC75-73C2-4C9B-AAEC-195B612A5A2D}" name="%" dataDxfId="663" dataCellStyle="Porcentagem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EAC73809-72C7-44CF-B693-485164B907E6}" name="Tabela19116" displayName="Tabela19116" ref="C56:J76" totalsRowShown="0" headerRowDxfId="662" dataDxfId="660" headerRowBorderDxfId="661" tableBorderDxfId="659">
  <sortState xmlns:xlrd2="http://schemas.microsoft.com/office/spreadsheetml/2017/richdata2" ref="C57:G76">
    <sortCondition ref="G56:G76"/>
  </sortState>
  <tableColumns count="8">
    <tableColumn id="1" xr3:uid="{26687A43-958E-4A2F-AF0F-16DD57ADEAC9}" name="#" dataDxfId="658">
      <calculatedColumnFormula>IF(Tabela19116[[#This Row],[Preço Unitário Atualizado]]="","",C32)</calculatedColumnFormula>
    </tableColumn>
    <tableColumn id="2" xr3:uid="{4FE2370A-9984-45B6-A36A-52B29B8DDA29}" name="Fonte" dataDxfId="657">
      <calculatedColumnFormula>IF($U$44="Não","",IF($J32="C",IF(ISBLANK($D32),"",$D32),""))</calculatedColumnFormula>
    </tableColumn>
    <tableColumn id="3" xr3:uid="{96A5F545-80D5-4EE5-BB01-03F96C459464}" name="Órgão Comprador / Fornecedor" dataDxfId="656">
      <calculatedColumnFormula>IF($U$44="Não","",IF($J32="C",IF(ISBLANK($E32),"",$E32),""))</calculatedColumnFormula>
    </tableColumn>
    <tableColumn id="4" xr3:uid="{1444F5A8-BBF2-44A5-8691-F5FEBF017C1C}" name="Doc." dataDxfId="655">
      <calculatedColumnFormula>IF($U$44="Não","",IF($J32="C",IF(ISBLANK($F32),"",$F32),""))</calculatedColumnFormula>
    </tableColumn>
    <tableColumn id="5" xr3:uid="{BD84461B-5AEB-4161-8EE2-D879561F0D4E}" name="Preço Unitário Atualizado" dataDxfId="654" dataCellStyle="Moeda">
      <calculatedColumnFormula>IF($U$44="Não","",IF($J32="C",G32*(1+K32),""))</calculatedColumnFormula>
    </tableColumn>
    <tableColumn id="7" xr3:uid="{A7308FA6-675E-4E35-A32A-998C69D0F625}" name="Média dos Demais" dataDxfId="653" dataCellStyle="Moeda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xr3:uid="{5846D1C2-034B-4AE7-814A-BA74BE184E37}" name="%" dataDxfId="652" dataCellStyle="Porcentagem">
      <calculatedColumnFormula>IF(Tabela19116[[#This Row],[Média dos Demais]]="","",Tabela19116[[#This Row],[Preço Unitário Atualizado]]/Tabela19116[[#This Row],[Média dos Demais]])</calculatedColumnFormula>
    </tableColumn>
    <tableColumn id="6" xr3:uid="{C584796B-8545-45B4-9E20-31094EE37D34}" name="!" dataDxfId="651" dataCellStyle="Moeda">
      <calculatedColumnFormula>IF($C$25=Aux!$E$13,"#",IF(Tabela19116[[#This Row],[Preço Unitário Atualizado]]="","#",IF(OR(Tabela19116[[#This Row],[Fonte]]=Aux!$C$5,Tabela19116[[#This Row],[Fonte]]=Aux!$C$6),"C",IF(Tabela19116[[#This Row],[%]]&gt;=0.75,"C","!"))))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377C168E-7089-414F-9C7B-1CD50497C8E3}" name="Tabela1912117" displayName="Tabela1912117" ref="C79:G99" totalsRowShown="0" headerRowDxfId="650" dataDxfId="648" headerRowBorderDxfId="649" tableBorderDxfId="647">
  <sortState xmlns:xlrd2="http://schemas.microsoft.com/office/spreadsheetml/2017/richdata2" ref="C80:G99">
    <sortCondition ref="G31:G51"/>
  </sortState>
  <tableColumns count="5">
    <tableColumn id="1" xr3:uid="{3AD3EC99-D1D4-4421-B30C-69E811260753}" name="#" dataDxfId="646">
      <calculatedColumnFormula>IF(Tabela1912117[[#This Row],[Preço Unitário Atualizado]]="","",C32)</calculatedColumnFormula>
    </tableColumn>
    <tableColumn id="2" xr3:uid="{21BCF267-7FB5-40D7-8F9A-6075264F0AEF}" name="Fonte" dataDxfId="645">
      <calculatedColumnFormula>IF($U$69,IF($J57="C",IF(ISBLANK($D57),"",$D57),""),"")</calculatedColumnFormula>
    </tableColumn>
    <tableColumn id="3" xr3:uid="{5DBC6C0B-A67C-45F5-945B-EAF3735712AC}" name="Órgão Comprador / Fornecedor" dataDxfId="644">
      <calculatedColumnFormula>IF($U$69,IF($J57="C",IF(ISBLANK($E57),"",$E57),""),"")</calculatedColumnFormula>
    </tableColumn>
    <tableColumn id="4" xr3:uid="{D8D2D637-1772-4D14-99B7-3EA2089BF469}" name="Doc." dataDxfId="643">
      <calculatedColumnFormula>IF($U$69,IF($J57="C",IF(ISBLANK($F57),"",$F57),""),"")</calculatedColumnFormula>
    </tableColumn>
    <tableColumn id="5" xr3:uid="{3B3F6FED-5F95-445D-ACB3-170A5A4F544A}" name="Preço Unitário Atualizado" dataDxfId="64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43F602BA-85A4-411E-AC3F-9C9CAC8E4551}" name="Tabela1112" displayName="Tabela1112" ref="C31:N51" totalsRowShown="0" headerRowDxfId="594" dataDxfId="592" headerRowBorderDxfId="593" tableBorderDxfId="591" totalsRowBorderDxfId="590">
  <sortState xmlns:xlrd2="http://schemas.microsoft.com/office/spreadsheetml/2017/richdata2" ref="C32:I51">
    <sortCondition ref="C31:C51"/>
  </sortState>
  <tableColumns count="12">
    <tableColumn id="1" xr3:uid="{F638CEB4-D13E-42BC-B006-3576398EF51F}" name="#" dataDxfId="589"/>
    <tableColumn id="2" xr3:uid="{FDEA6D02-C1D2-441A-B082-382333A7E29E}" name="Fonte" dataDxfId="588"/>
    <tableColumn id="3" xr3:uid="{AE4BA9D2-7335-4986-BF2A-7DD0C5EB3268}" name="Órgão Comprador / Fornecedor" dataDxfId="587"/>
    <tableColumn id="4" xr3:uid="{E8F8708C-E26F-4A0E-9CE8-FF7E1F1462C9}" name="Doc." dataDxfId="586"/>
    <tableColumn id="5" xr3:uid="{D251484A-77B8-447D-A823-A4142851707A}" name="Preço Unitário" dataDxfId="585" dataCellStyle="Moeda"/>
    <tableColumn id="10" xr3:uid="{52D86521-7631-4530-8064-2FB818F68F88}" name="Início Validade (IN 65/2021)" dataDxfId="584"/>
    <tableColumn id="9" xr3:uid="{340A6AB5-3CF8-4627-907E-A9495A531F57}" name="Válida até:" dataDxfId="583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xr3:uid="{F16E1B80-6FF8-475E-BB57-4A04B70D46B2}" name="!" dataDxfId="582" dataCellStyle="Moeda">
      <calculatedColumnFormula>IF($C$25=Aux!$E$13,"#",IF(COUNT(Tabela1112[Preço Unitário])&lt;3,"#",IF(Tabela1112[[#This Row],[Preço Unitário]]="","#",IF(Tabela1112[[#This Row],[%]]&lt;=1.25,"C","!"))))</calculatedColumnFormula>
    </tableColumn>
    <tableColumn id="11" xr3:uid="{0476B617-9A1A-42B3-A982-EB8EA1194AA4}" name="Índice de Atualização em %" dataDxfId="581" dataCellStyle="Moeda"/>
    <tableColumn id="12" xr3:uid="{A735D138-6E9E-4857-AA53-9FBEC4A6B370}" name="Preço Unitário Atualizado" dataDxfId="580" dataCellStyle="Porcentagem">
      <calculatedColumnFormula>IF(Tabela1112[[#This Row],[Preço Unitário]]="","",Tabela1112[[#This Row],[Preço Unitário]]*(1+Tabela1112[[#This Row],[Índice de Atualização em %]]))</calculatedColumnFormula>
    </tableColumn>
    <tableColumn id="7" xr3:uid="{B1F95CF8-D293-48AF-B9FF-0378BBF217B5}" name="Média dos Demais" dataDxfId="579" dataCellStyle="Moeda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xr3:uid="{77C86072-0251-4256-A169-1BF8F9E252B9}" name="%" dataDxfId="578" dataCellStyle="Porcentagem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E56C8401-47BB-40E5-9D28-DEC8344CB376}" name="Tabela19113" displayName="Tabela19113" ref="C56:J76" totalsRowShown="0" headerRowDxfId="577" dataDxfId="575" headerRowBorderDxfId="576" tableBorderDxfId="574">
  <sortState xmlns:xlrd2="http://schemas.microsoft.com/office/spreadsheetml/2017/richdata2" ref="C57:G76">
    <sortCondition ref="G56:G76"/>
  </sortState>
  <tableColumns count="8">
    <tableColumn id="1" xr3:uid="{9323AE26-EC7A-41CC-BDBA-9F35F5F4BB34}" name="#" dataDxfId="573">
      <calculatedColumnFormula>IF(Tabela19113[[#This Row],[Preço Unitário Atualizado]]="","",C32)</calculatedColumnFormula>
    </tableColumn>
    <tableColumn id="2" xr3:uid="{328DC051-7696-4D5A-B28C-576D256794DA}" name="Fonte" dataDxfId="572">
      <calculatedColumnFormula>IF($U$44="Não","",IF($J32="C",IF(ISBLANK($D32),"",$D32),""))</calculatedColumnFormula>
    </tableColumn>
    <tableColumn id="3" xr3:uid="{9B5DE52D-D0F5-48DC-A08C-F0130502434F}" name="Órgão Comprador / Fornecedor" dataDxfId="571">
      <calculatedColumnFormula>IF($U$44="Não","",IF($J32="C",IF(ISBLANK($E32),"",$E32),""))</calculatedColumnFormula>
    </tableColumn>
    <tableColumn id="4" xr3:uid="{C80AFBD2-0BDA-4E9F-9DD0-BBC1907437D5}" name="Doc." dataDxfId="570">
      <calculatedColumnFormula>IF($U$44="Não","",IF($J32="C",IF(ISBLANK($F32),"",$F32),""))</calculatedColumnFormula>
    </tableColumn>
    <tableColumn id="5" xr3:uid="{4D2B4B70-440E-4CDA-BF93-164CBF48BEBF}" name="Preço Unitário Atualizado" dataDxfId="569" dataCellStyle="Moeda">
      <calculatedColumnFormula>IF($U$44="Não","",IF($J32="C",G32*(1+K32),""))</calculatedColumnFormula>
    </tableColumn>
    <tableColumn id="7" xr3:uid="{54FC04F7-7000-438E-8B4C-07AB2D51C09F}" name="Média dos Demais" dataDxfId="568" dataCellStyle="Moeda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xr3:uid="{6AAC0C99-162F-498F-B583-8FF5CF20A2BE}" name="%" dataDxfId="567" dataCellStyle="Porcentagem">
      <calculatedColumnFormula>IF(Tabela19113[[#This Row],[Média dos Demais]]="","",Tabela19113[[#This Row],[Preço Unitário Atualizado]]/Tabela19113[[#This Row],[Média dos Demais]])</calculatedColumnFormula>
    </tableColumn>
    <tableColumn id="6" xr3:uid="{233D6B57-F608-494E-B60F-D2C2B3CFB739}" name="!" dataDxfId="566" dataCellStyle="Moeda">
      <calculatedColumnFormula>IF($C$25=Aux!$E$13,"#",IF(Tabela19113[[#This Row],[Preço Unitário Atualizado]]="","#",IF(OR(Tabela19113[[#This Row],[Fonte]]=Aux!$C$5,Tabela19113[[#This Row],[Fonte]]=Aux!$C$6),"C",IF(Tabela19113[[#This Row],[%]]&gt;=0.75,"C","!"))))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23A35DB0-04DC-496F-BD50-5EDD2BB7CFFE}" name="Tabela1912114" displayName="Tabela1912114" ref="C79:G99" totalsRowShown="0" headerRowDxfId="565" dataDxfId="563" headerRowBorderDxfId="564" tableBorderDxfId="562">
  <sortState xmlns:xlrd2="http://schemas.microsoft.com/office/spreadsheetml/2017/richdata2" ref="C80:G99">
    <sortCondition ref="G31:G51"/>
  </sortState>
  <tableColumns count="5">
    <tableColumn id="1" xr3:uid="{9863C20D-2039-4028-A0BD-3EA8F4D6E6E8}" name="#" dataDxfId="561">
      <calculatedColumnFormula>IF(Tabela1912114[[#This Row],[Preço Unitário Atualizado]]="","",C32)</calculatedColumnFormula>
    </tableColumn>
    <tableColumn id="2" xr3:uid="{CB1C20D8-C93A-4F9E-ACE7-B131277646CA}" name="Fonte" dataDxfId="560">
      <calculatedColumnFormula>IF($U$69,IF($J57="C",IF(ISBLANK($D57),"",$D57),""),"")</calculatedColumnFormula>
    </tableColumn>
    <tableColumn id="3" xr3:uid="{AF50D938-C097-40F3-80FE-BEA212238C28}" name="Órgão Comprador / Fornecedor" dataDxfId="559">
      <calculatedColumnFormula>IF($U$69,IF($J57="C",IF(ISBLANK($E57),"",$E57),""),"")</calculatedColumnFormula>
    </tableColumn>
    <tableColumn id="4" xr3:uid="{6DF12645-7D50-4B52-B2AD-BA3BD7DFBE1D}" name="Doc." dataDxfId="558">
      <calculatedColumnFormula>IF($U$69,IF($J57="C",IF(ISBLANK($F57),"",$F57),""),"")</calculatedColumnFormula>
    </tableColumn>
    <tableColumn id="5" xr3:uid="{6154EBF5-9877-4128-8B10-DE4A203F0437}" name="Preço Unitário Atualizado" dataDxfId="55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6A586D36-0A0C-4460-BAE8-462051A964D4}" name="Tabela1148" displayName="Tabela1148" ref="C31:N51" totalsRowShown="0" headerRowDxfId="509" dataDxfId="507" headerRowBorderDxfId="508" tableBorderDxfId="506" totalsRowBorderDxfId="505">
  <sortState xmlns:xlrd2="http://schemas.microsoft.com/office/spreadsheetml/2017/richdata2" ref="C32:I51">
    <sortCondition ref="C31:C51"/>
  </sortState>
  <tableColumns count="12">
    <tableColumn id="1" xr3:uid="{11856350-C216-4F14-B74B-06A99FA2DCA8}" name="#" dataDxfId="504"/>
    <tableColumn id="2" xr3:uid="{72E48045-2E51-407D-B97C-D7308D899A63}" name="Fonte" dataDxfId="503"/>
    <tableColumn id="3" xr3:uid="{A1463D87-8FDC-4C7D-80C1-3D07113B12B8}" name="Órgão Comprador / Fornecedor" dataDxfId="502"/>
    <tableColumn id="4" xr3:uid="{D0BEDFEE-5E69-462F-BF29-73CBC9228F10}" name="Doc." dataDxfId="501"/>
    <tableColumn id="5" xr3:uid="{43F077A9-AFE8-4752-8F2F-8A1D78981D69}" name="Preço Unitário" dataDxfId="500" dataCellStyle="Moeda"/>
    <tableColumn id="10" xr3:uid="{C050524B-511A-4D43-8E3B-8BC9A97F14E1}" name="Início Validade (IN 65/2021)" dataDxfId="499"/>
    <tableColumn id="9" xr3:uid="{4C0A2C08-AACE-4A99-A626-6392A75F2DF6}" name="Válida até:" dataDxfId="498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xr3:uid="{89AD0E2F-8B40-4198-8BFC-1073565E86D5}" name="!" dataDxfId="497" dataCellStyle="Moeda">
      <calculatedColumnFormula>IF($C$25=Aux!$E$13,"#",IF(COUNT(Tabela1148[Preço Unitário])&lt;3,"#",IF(Tabela1148[[#This Row],[Preço Unitário]]="","#",IF(Tabela1148[[#This Row],[%]]&lt;=1.25,"C","!"))))</calculatedColumnFormula>
    </tableColumn>
    <tableColumn id="11" xr3:uid="{F4C4106F-6C3D-42FD-8C9E-51A1AA9C2719}" name="Índice de Atualização em %" dataDxfId="496" dataCellStyle="Moeda"/>
    <tableColumn id="12" xr3:uid="{F897BDA0-EE4E-4FA6-B46A-79CB669D3E69}" name="Preço Unitário Atualizado" dataDxfId="495" dataCellStyle="Porcentagem">
      <calculatedColumnFormula>IF(Tabela1148[[#This Row],[Preço Unitário]]="","",Tabela1148[[#This Row],[Preço Unitário]]*(1+Tabela1148[[#This Row],[Índice de Atualização em %]]))</calculatedColumnFormula>
    </tableColumn>
    <tableColumn id="7" xr3:uid="{676BBAF0-0D2E-40E2-8CDC-5A109776E7A4}" name="Média dos Demais" dataDxfId="494" dataCellStyle="Moeda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xr3:uid="{81BBB90B-B335-4C68-A27C-C12E9C9B7602}" name="%" dataDxfId="493" dataCellStyle="Porcentagem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8BD6B6D5-9F25-4ABB-9A7F-09D5BE87B353}" name="Tabela19149" displayName="Tabela19149" ref="C56:J76" totalsRowShown="0" headerRowDxfId="492" dataDxfId="490" headerRowBorderDxfId="491" tableBorderDxfId="489">
  <sortState xmlns:xlrd2="http://schemas.microsoft.com/office/spreadsheetml/2017/richdata2" ref="C57:G76">
    <sortCondition ref="G56:G76"/>
  </sortState>
  <tableColumns count="8">
    <tableColumn id="1" xr3:uid="{B0165080-C409-497C-9718-E69C526BB469}" name="#" dataDxfId="488">
      <calculatedColumnFormula>IF(Tabela19149[[#This Row],[Preço Unitário Atualizado]]="","",C32)</calculatedColumnFormula>
    </tableColumn>
    <tableColumn id="2" xr3:uid="{76E72D0D-0A15-4D07-9CF0-88566D1C729A}" name="Fonte" dataDxfId="487">
      <calculatedColumnFormula>IF($U$44="Não","",IF($J32="C",IF(ISBLANK($D32),"",$D32),""))</calculatedColumnFormula>
    </tableColumn>
    <tableColumn id="3" xr3:uid="{FF6BF74B-199F-488E-9EE8-A0839287753E}" name="Órgão Comprador / Fornecedor" dataDxfId="486">
      <calculatedColumnFormula>IF($U$44="Não","",IF($J32="C",IF(ISBLANK($E32),"",$E32),""))</calculatedColumnFormula>
    </tableColumn>
    <tableColumn id="4" xr3:uid="{A43757FB-2689-4F2B-8E37-A8873A0CC485}" name="Doc." dataDxfId="485">
      <calculatedColumnFormula>IF($U$44="Não","",IF($J32="C",IF(ISBLANK($F32),"",$F32),""))</calculatedColumnFormula>
    </tableColumn>
    <tableColumn id="5" xr3:uid="{9749096B-39AB-443A-B668-F6DC53600132}" name="Preço Unitário Atualizado" dataDxfId="484" dataCellStyle="Moeda">
      <calculatedColumnFormula>IF($U$44="Não","",IF($J32="C",G32*(1+K32),""))</calculatedColumnFormula>
    </tableColumn>
    <tableColumn id="7" xr3:uid="{982C6833-7DFF-4CF3-B5D6-3D0611B25775}" name="Média dos Demais" dataDxfId="483" dataCellStyle="Moeda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xr3:uid="{E928864C-87AC-47E6-A3F0-3AADCAEED32A}" name="%" dataDxfId="482" dataCellStyle="Porcentagem">
      <calculatedColumnFormula>IF(Tabela19149[[#This Row],[Média dos Demais]]="","",Tabela19149[[#This Row],[Preço Unitário Atualizado]]/Tabela19149[[#This Row],[Média dos Demais]])</calculatedColumnFormula>
    </tableColumn>
    <tableColumn id="6" xr3:uid="{E14CD15B-C4D5-4656-81E4-BEED253E1852}" name="!" dataDxfId="481" dataCellStyle="Moeda">
      <calculatedColumnFormula>IF($C$25=Aux!$E$13,"#",IF(Tabela19149[[#This Row],[Preço Unitário Atualizado]]="","#",IF(OR(Tabela19149[[#This Row],[Fonte]]=Aux!$C$5,Tabela19149[[#This Row],[Fonte]]=Aux!$C$6),"C",IF(Tabela19149[[#This Row],[%]]&gt;=0.75,"C","!"))))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573D9593-EBD2-46DE-8632-191DD74A96BB}" name="Tabela1912150" displayName="Tabela1912150" ref="C79:G99" totalsRowShown="0" headerRowDxfId="480" dataDxfId="478" headerRowBorderDxfId="479" tableBorderDxfId="477">
  <sortState xmlns:xlrd2="http://schemas.microsoft.com/office/spreadsheetml/2017/richdata2" ref="C80:G99">
    <sortCondition ref="G31:G51"/>
  </sortState>
  <tableColumns count="5">
    <tableColumn id="1" xr3:uid="{EBC3C0EF-E1F0-43DE-9874-7254EB1999A4}" name="#" dataDxfId="476">
      <calculatedColumnFormula>IF(Tabela1912150[[#This Row],[Preço Unitário Atualizado]]="","",C32)</calculatedColumnFormula>
    </tableColumn>
    <tableColumn id="2" xr3:uid="{926348D2-21F2-4339-840E-CB01D69A48B3}" name="Fonte" dataDxfId="475">
      <calculatedColumnFormula>IF($U$69,IF($J57="C",IF(ISBLANK($D57),"",$D57),""),"")</calculatedColumnFormula>
    </tableColumn>
    <tableColumn id="3" xr3:uid="{868ED73A-CF5B-46B2-BB6E-A9E7F256C63A}" name="Órgão Comprador / Fornecedor" dataDxfId="474">
      <calculatedColumnFormula>IF($U$69,IF($J57="C",IF(ISBLANK($E57),"",$E57),""),"")</calculatedColumnFormula>
    </tableColumn>
    <tableColumn id="4" xr3:uid="{B4D24A86-5319-488E-8BEF-C14FC974D837}" name="Doc." dataDxfId="473">
      <calculatedColumnFormula>IF($U$69,IF($J57="C",IF(ISBLANK($F57),"",$F57),""),"")</calculatedColumnFormula>
    </tableColumn>
    <tableColumn id="5" xr3:uid="{842917A7-BA32-49F9-B84A-1B6FC7A80C6B}" name="Preço Unitário Atualizado" dataDxfId="47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C4C72F8B-9C5B-4F96-8064-3C3C4E7780EB}" name="Tabela1121" displayName="Tabela1121" ref="C31:N51" totalsRowShown="0" headerRowDxfId="424" dataDxfId="422" headerRowBorderDxfId="423" tableBorderDxfId="421" totalsRowBorderDxfId="420">
  <sortState xmlns:xlrd2="http://schemas.microsoft.com/office/spreadsheetml/2017/richdata2" ref="C32:I51">
    <sortCondition ref="C31:C51"/>
  </sortState>
  <tableColumns count="12">
    <tableColumn id="1" xr3:uid="{C7A64F5A-A13D-4ADD-B062-285B63133BAB}" name="#" dataDxfId="419"/>
    <tableColumn id="2" xr3:uid="{476A0176-1519-4D68-9B0D-A662518F44DB}" name="Fonte" dataDxfId="418"/>
    <tableColumn id="3" xr3:uid="{E1BBD9EE-BDE2-46EF-8798-827E1B236BB5}" name="Órgão Comprador / Fornecedor" dataDxfId="417"/>
    <tableColumn id="4" xr3:uid="{FBAFB518-9CEA-41FC-88B0-A2FDA6187FD1}" name="Doc." dataDxfId="416"/>
    <tableColumn id="5" xr3:uid="{F886F908-5B2F-4BF5-8C2A-EAF8D1457535}" name="Preço Unitário" dataDxfId="415" dataCellStyle="Moeda"/>
    <tableColumn id="10" xr3:uid="{1700F18F-2648-4AB7-8CA0-05D10B71AD86}" name="Início Validade (IN 65/2021)" dataDxfId="414"/>
    <tableColumn id="9" xr3:uid="{8F7D453E-85A1-4D76-8FCD-91883729F557}" name="Válida até:" dataDxfId="413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xr3:uid="{B4C189B8-9AE3-4803-9AC3-6820BEBB0964}" name="!" dataDxfId="412" dataCellStyle="Moeda">
      <calculatedColumnFormula>IF($C$25=Aux!$E$13,"#",IF(COUNT(Tabela1121[Preço Unitário])&lt;3,"#",IF(Tabela1121[[#This Row],[Preço Unitário]]="","#",IF(Tabela1121[[#This Row],[%]]&lt;=1.25,"C","!"))))</calculatedColumnFormula>
    </tableColumn>
    <tableColumn id="11" xr3:uid="{6BF65518-4D1A-4429-BAD8-58E9713A27BA}" name="Índice de Atualização em %" dataDxfId="411" dataCellStyle="Moeda"/>
    <tableColumn id="12" xr3:uid="{61467746-65DF-47B6-BF47-BBD1627CF82F}" name="Preço Unitário Atualizado" dataDxfId="410" dataCellStyle="Porcentagem">
      <calculatedColumnFormula>IF(Tabela1121[[#This Row],[Preço Unitário]]="","",Tabela1121[[#This Row],[Preço Unitário]]*(1+Tabela1121[[#This Row],[Índice de Atualização em %]]))</calculatedColumnFormula>
    </tableColumn>
    <tableColumn id="7" xr3:uid="{47DEDDF4-2B62-4344-A6D9-FCDC51A49B1C}" name="Média dos Demais" dataDxfId="409" dataCellStyle="Moeda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xr3:uid="{BEECA898-95D2-4BA7-8776-CB12ECF4BE98}" name="%" dataDxfId="408" dataCellStyle="Porcentagem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B43D50DB-1C45-4609-A7A8-B843456C4037}" name="Tabela19122" displayName="Tabela19122" ref="C56:J76" totalsRowShown="0" headerRowDxfId="407" dataDxfId="405" headerRowBorderDxfId="406" tableBorderDxfId="404">
  <sortState xmlns:xlrd2="http://schemas.microsoft.com/office/spreadsheetml/2017/richdata2" ref="C57:G76">
    <sortCondition ref="G56:G76"/>
  </sortState>
  <tableColumns count="8">
    <tableColumn id="1" xr3:uid="{16D1756B-7F5C-4FE6-A3CB-96DBF102BA70}" name="#" dataDxfId="403">
      <calculatedColumnFormula>IF(Tabela19122[[#This Row],[Preço Unitário Atualizado]]="","",C32)</calculatedColumnFormula>
    </tableColumn>
    <tableColumn id="2" xr3:uid="{94DCD3A5-4CAD-4CF3-BABB-05AD033C3986}" name="Fonte" dataDxfId="402">
      <calculatedColumnFormula>IF($U$44="Não","",IF($J32="C",IF(ISBLANK($D32),"",$D32),""))</calculatedColumnFormula>
    </tableColumn>
    <tableColumn id="3" xr3:uid="{40EEC535-DB11-4CF1-A481-C8396CF2EE69}" name="Órgão Comprador / Fornecedor" dataDxfId="401">
      <calculatedColumnFormula>IF($U$44="Não","",IF($J32="C",IF(ISBLANK($E32),"",$E32),""))</calculatedColumnFormula>
    </tableColumn>
    <tableColumn id="4" xr3:uid="{DF980D3F-1821-47E2-8502-A2B79CA7FA09}" name="Doc." dataDxfId="400">
      <calculatedColumnFormula>IF($U$44="Não","",IF($J32="C",IF(ISBLANK($F32),"",$F32),""))</calculatedColumnFormula>
    </tableColumn>
    <tableColumn id="5" xr3:uid="{EDACA5EA-279C-4A55-AD9A-FC9CD0B314E3}" name="Preço Unitário Atualizado" dataDxfId="399" dataCellStyle="Moeda">
      <calculatedColumnFormula>IF($U$44="Não","",IF($J32="C",G32*(1+K32),""))</calculatedColumnFormula>
    </tableColumn>
    <tableColumn id="7" xr3:uid="{7F2F0EA1-C8DF-49C6-908B-8D5FCD435D29}" name="Média dos Demais" dataDxfId="398" dataCellStyle="Moeda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xr3:uid="{5CDCA5EA-DA31-415B-B922-A6F55731BDAB}" name="%" dataDxfId="397" dataCellStyle="Porcentagem">
      <calculatedColumnFormula>IF(Tabela19122[[#This Row],[Média dos Demais]]="","",Tabela19122[[#This Row],[Preço Unitário Atualizado]]/Tabela19122[[#This Row],[Média dos Demais]])</calculatedColumnFormula>
    </tableColumn>
    <tableColumn id="6" xr3:uid="{FFD87BAF-8A53-4AB4-A87A-84CECA20458F}" name="!" dataDxfId="396" dataCellStyle="Moeda">
      <calculatedColumnFormula>IF($C$25=Aux!$E$13,"#",IF(Tabela19122[[#This Row],[Preço Unitário Atualizado]]="","#",IF(OR(Tabela19122[[#This Row],[Fonte]]=Aux!$C$5,Tabela19122[[#This Row],[Fonte]]=Aux!$C$6),"C",IF(Tabela19122[[#This Row],[%]]&gt;=0.75,"C","!"))))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7C96A933-F89B-4C2E-A5B6-6C9B8B2114AE}" name="Tabela1912123" displayName="Tabela1912123" ref="C79:G99" totalsRowShown="0" headerRowDxfId="395" dataDxfId="393" headerRowBorderDxfId="394" tableBorderDxfId="392">
  <sortState xmlns:xlrd2="http://schemas.microsoft.com/office/spreadsheetml/2017/richdata2" ref="C80:G99">
    <sortCondition ref="G31:G51"/>
  </sortState>
  <tableColumns count="5">
    <tableColumn id="1" xr3:uid="{6F996BF0-D67B-4942-9000-1E3B84616DF5}" name="#" dataDxfId="391">
      <calculatedColumnFormula>IF(Tabela1912123[[#This Row],[Preço Unitário Atualizado]]="","",C32)</calculatedColumnFormula>
    </tableColumn>
    <tableColumn id="2" xr3:uid="{767C023E-07A7-41DC-8997-9680A7CB7393}" name="Fonte" dataDxfId="390">
      <calculatedColumnFormula>IF($U$69,IF($J57="C",IF(ISBLANK($D57),"",$D57),""),"")</calculatedColumnFormula>
    </tableColumn>
    <tableColumn id="3" xr3:uid="{4740F2E4-AE15-4E5C-90A1-205A0275E186}" name="Órgão Comprador / Fornecedor" dataDxfId="389">
      <calculatedColumnFormula>IF($U$69,IF($J57="C",IF(ISBLANK($E57),"",$E57),""),"")</calculatedColumnFormula>
    </tableColumn>
    <tableColumn id="4" xr3:uid="{8061EB0B-BFA6-485A-B122-A7304168C39B}" name="Doc." dataDxfId="388">
      <calculatedColumnFormula>IF($U$69,IF($J57="C",IF(ISBLANK($F57),"",$F57),""),"")</calculatedColumnFormula>
    </tableColumn>
    <tableColumn id="5" xr3:uid="{48EA856E-2292-4A14-A589-3D1A6A7A2A38}" name="Preço Unitário Atualizado" dataDxfId="38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BDDBD032-C9A9-4309-A74E-D77048F6E789}" name="Tabela1106" displayName="Tabela1106" ref="C31:N51" totalsRowShown="0" headerRowDxfId="339" dataDxfId="337" headerRowBorderDxfId="338" tableBorderDxfId="336" totalsRowBorderDxfId="335">
  <sortState xmlns:xlrd2="http://schemas.microsoft.com/office/spreadsheetml/2017/richdata2" ref="C32:I51">
    <sortCondition ref="C31:C51"/>
  </sortState>
  <tableColumns count="12">
    <tableColumn id="1" xr3:uid="{9CF90CDC-FA95-4989-8834-E3B97169F56C}" name="#" dataDxfId="334"/>
    <tableColumn id="2" xr3:uid="{4A1DBDE6-D419-4C2D-A552-9E0924521060}" name="Fonte" dataDxfId="333"/>
    <tableColumn id="3" xr3:uid="{5804E3FA-B86E-42F1-A428-2E136AA33D26}" name="Órgão Comprador / Fornecedor" dataDxfId="332"/>
    <tableColumn id="4" xr3:uid="{967FA428-ACE7-4B56-BF43-DC02DDC37600}" name="Doc." dataDxfId="331"/>
    <tableColumn id="5" xr3:uid="{F2617DB9-68D1-472E-861A-DED9ED33E6E3}" name="Preço Unitário" dataDxfId="330" dataCellStyle="Moeda"/>
    <tableColumn id="10" xr3:uid="{B7EEC189-86E5-4E60-8657-C553DC86DEF2}" name="Início Validade (IN 65/2021)" dataDxfId="329"/>
    <tableColumn id="9" xr3:uid="{7503B2EB-C3A6-45B5-86CA-DFA0191844A2}" name="Válida até:" dataDxfId="328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xr3:uid="{BEDD7979-0D95-4503-B86B-6934255C6C7B}" name="!" dataDxfId="327" dataCellStyle="Moeda">
      <calculatedColumnFormula>IF($C$25=Aux!$E$13,"#",IF(COUNT(Tabela1106[Preço Unitário])&lt;3,"#",IF(Tabela1106[[#This Row],[Preço Unitário]]="","#",IF(Tabela1106[[#This Row],[%]]&lt;=1.25,"C","!"))))</calculatedColumnFormula>
    </tableColumn>
    <tableColumn id="11" xr3:uid="{72CF7CD5-A4B3-4CEB-A7F6-9619B4D23F0B}" name="Índice de Atualização em %" dataDxfId="326" dataCellStyle="Moeda"/>
    <tableColumn id="12" xr3:uid="{136423A0-4875-4F93-A75C-758D189C3C3E}" name="Preço Unitário Atualizado" dataDxfId="325" dataCellStyle="Porcentagem">
      <calculatedColumnFormula>IF(Tabela1106[[#This Row],[Preço Unitário]]="","",Tabela1106[[#This Row],[Preço Unitário]]*(1+Tabela1106[[#This Row],[Índice de Atualização em %]]))</calculatedColumnFormula>
    </tableColumn>
    <tableColumn id="7" xr3:uid="{FA3B3FB9-B012-4062-BEF1-4431CF0F9C2B}" name="Média dos Demais" dataDxfId="324" dataCellStyle="Moeda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xr3:uid="{55E64CF8-CB29-452D-AB8C-4FFBA0041207}" name="%" dataDxfId="323" dataCellStyle="Porcentagem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42FBD117-607C-4533-B50B-080EC28EB0E2}" name="Tabela19107" displayName="Tabela19107" ref="C56:J76" totalsRowShown="0" headerRowDxfId="322" dataDxfId="320" headerRowBorderDxfId="321" tableBorderDxfId="319">
  <sortState xmlns:xlrd2="http://schemas.microsoft.com/office/spreadsheetml/2017/richdata2" ref="C57:G76">
    <sortCondition ref="G56:G76"/>
  </sortState>
  <tableColumns count="8">
    <tableColumn id="1" xr3:uid="{59196CC3-2342-49A1-9770-5C1949728C98}" name="#" dataDxfId="318">
      <calculatedColumnFormula>IF(Tabela19107[[#This Row],[Preço Unitário Atualizado]]="","",C32)</calculatedColumnFormula>
    </tableColumn>
    <tableColumn id="2" xr3:uid="{33DEFB98-2469-4762-ABD1-37CB6C5E6D89}" name="Fonte" dataDxfId="317">
      <calculatedColumnFormula>IF($U$44="Não","",IF($J32="C",IF(ISBLANK($D32),"",$D32),""))</calculatedColumnFormula>
    </tableColumn>
    <tableColumn id="3" xr3:uid="{A4562CA3-6AF1-4B84-AB03-07FCBC92413F}" name="Órgão Comprador / Fornecedor" dataDxfId="316">
      <calculatedColumnFormula>IF($U$44="Não","",IF($J32="C",IF(ISBLANK($E32),"",$E32),""))</calculatedColumnFormula>
    </tableColumn>
    <tableColumn id="4" xr3:uid="{52D277F8-D870-4223-9E37-0F919C2E1791}" name="Doc." dataDxfId="315">
      <calculatedColumnFormula>IF($U$44="Não","",IF($J32="C",IF(ISBLANK($F32),"",$F32),""))</calculatedColumnFormula>
    </tableColumn>
    <tableColumn id="5" xr3:uid="{3285DBD2-2226-4319-BC01-8D34AAB080C8}" name="Preço Unitário Atualizado" dataDxfId="314" dataCellStyle="Moeda">
      <calculatedColumnFormula>IF($U$44="Não","",IF($J32="C",G32*(1+K32),""))</calculatedColumnFormula>
    </tableColumn>
    <tableColumn id="7" xr3:uid="{7A2EC770-D37B-4849-BD31-70C06F42D2D1}" name="Média dos Demais" dataDxfId="313" dataCellStyle="Moeda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xr3:uid="{FCB396D5-2A7E-4EFC-9918-FC7364ADB047}" name="%" dataDxfId="312" dataCellStyle="Porcentagem">
      <calculatedColumnFormula>IF(Tabela19107[[#This Row],[Média dos Demais]]="","",Tabela19107[[#This Row],[Preço Unitário Atualizado]]/Tabela19107[[#This Row],[Média dos Demais]])</calculatedColumnFormula>
    </tableColumn>
    <tableColumn id="6" xr3:uid="{E5BD57B3-4B3B-4264-AF06-1036321879A6}" name="!" dataDxfId="311" dataCellStyle="Moeda">
      <calculatedColumnFormula>IF($C$25=Aux!$E$13,"#",IF(Tabela19107[[#This Row],[Preço Unitário Atualizado]]="","#",IF(OR(Tabela19107[[#This Row],[Fonte]]=Aux!$C$5,Tabela19107[[#This Row],[Fonte]]=Aux!$C$6),"C",IF(Tabela19107[[#This Row],[%]]&gt;=0.75,"C","!"))))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8122A5DA-3400-4DC8-87B5-7F06CD1A998D}" name="Tabela1912108" displayName="Tabela1912108" ref="C79:G99" totalsRowShown="0" headerRowDxfId="310" dataDxfId="308" headerRowBorderDxfId="309" tableBorderDxfId="307">
  <sortState xmlns:xlrd2="http://schemas.microsoft.com/office/spreadsheetml/2017/richdata2" ref="C80:G99">
    <sortCondition ref="G31:G51"/>
  </sortState>
  <tableColumns count="5">
    <tableColumn id="1" xr3:uid="{31B98C6F-15F1-4463-8F54-ED88573DDFA3}" name="#" dataDxfId="306">
      <calculatedColumnFormula>IF(Tabela1912108[[#This Row],[Preço Unitário Atualizado]]="","",C32)</calculatedColumnFormula>
    </tableColumn>
    <tableColumn id="2" xr3:uid="{7B71620C-4A8E-4B42-9204-997938B50513}" name="Fonte" dataDxfId="305">
      <calculatedColumnFormula>IF($U$69,IF($J57="C",IF(ISBLANK($D57),"",$D57),""),"")</calculatedColumnFormula>
    </tableColumn>
    <tableColumn id="3" xr3:uid="{4BADA7F1-9391-4C6E-AE53-27B2943D3568}" name="Órgão Comprador / Fornecedor" dataDxfId="304">
      <calculatedColumnFormula>IF($U$69,IF($J57="C",IF(ISBLANK($E57),"",$E57),""),"")</calculatedColumnFormula>
    </tableColumn>
    <tableColumn id="4" xr3:uid="{2D4330C7-316F-476A-B5D1-82FAB981297E}" name="Doc." dataDxfId="303">
      <calculatedColumnFormula>IF($U$69,IF($J57="C",IF(ISBLANK($F57),"",$F57),""),"")</calculatedColumnFormula>
    </tableColumn>
    <tableColumn id="5" xr3:uid="{233DDC73-1030-4C06-BF4F-A79431A05CA6}" name="Preço Unitário Atualizado" dataDxfId="30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D4204953-8E53-460D-8D86-0A4B5C7D6343}" name="Tabela1124" displayName="Tabela1124" ref="C31:N51" totalsRowShown="0" headerRowDxfId="254" dataDxfId="252" headerRowBorderDxfId="253" tableBorderDxfId="251" totalsRowBorderDxfId="250">
  <sortState xmlns:xlrd2="http://schemas.microsoft.com/office/spreadsheetml/2017/richdata2" ref="C32:I51">
    <sortCondition ref="C31:C51"/>
  </sortState>
  <tableColumns count="12">
    <tableColumn id="1" xr3:uid="{FBB30373-8B22-4F5E-94DB-FB1DAE4DB8C9}" name="#" dataDxfId="249"/>
    <tableColumn id="2" xr3:uid="{97573858-4C03-4F92-AA14-7BF3AD207440}" name="Fonte" dataDxfId="248"/>
    <tableColumn id="3" xr3:uid="{B76736B5-4458-4D12-99E7-08B40503E1F8}" name="Órgão Comprador / Fornecedor" dataDxfId="247"/>
    <tableColumn id="4" xr3:uid="{8FD5C686-CF68-46DF-93E5-77D586ED7057}" name="Doc." dataDxfId="246"/>
    <tableColumn id="5" xr3:uid="{EFDE8EE1-90D0-48FD-8545-B2A90552E3C4}" name="Preço Unitário" dataDxfId="245" dataCellStyle="Moeda"/>
    <tableColumn id="10" xr3:uid="{4824BFCD-6EF4-48FB-832D-B08BE384139C}" name="Início Validade (IN 65/2021)" dataDxfId="244"/>
    <tableColumn id="9" xr3:uid="{3EC24A5D-EA96-4E65-AF93-B25743B5FE33}" name="Válida até:" dataDxfId="243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xr3:uid="{4932F39C-CA1A-4084-BD00-B46BFC0FCA2F}" name="!" dataDxfId="242" dataCellStyle="Moeda">
      <calculatedColumnFormula>IF($C$25=Aux!$E$13,"#",IF(COUNT(Tabela1124[Preço Unitário])&lt;3,"#",IF(Tabela1124[[#This Row],[Preço Unitário]]="","#",IF(Tabela1124[[#This Row],[%]]&lt;=1.25,"C","!"))))</calculatedColumnFormula>
    </tableColumn>
    <tableColumn id="11" xr3:uid="{D8AC4BB7-1372-4634-9281-0EB296939DEA}" name="Índice de Atualização em %" dataDxfId="241" dataCellStyle="Moeda"/>
    <tableColumn id="12" xr3:uid="{871BEF3E-D08A-4B67-93D0-E25A140F7261}" name="Preço Unitário Atualizado" dataDxfId="240" dataCellStyle="Porcentagem">
      <calculatedColumnFormula>IF(Tabela1124[[#This Row],[Preço Unitário]]="","",Tabela1124[[#This Row],[Preço Unitário]]*(1+Tabela1124[[#This Row],[Índice de Atualização em %]]))</calculatedColumnFormula>
    </tableColumn>
    <tableColumn id="7" xr3:uid="{32BE179D-B8B4-4748-A474-8FFD0F18427F}" name="Média dos Demais" dataDxfId="239" dataCellStyle="Moeda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xr3:uid="{81D94F30-4E2E-46E6-AAA0-87A83B304F80}" name="%" dataDxfId="238" dataCellStyle="Porcentagem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42DB2D8B-9A47-4C46-9E09-08B448C1E14F}" name="Tabela19125" displayName="Tabela19125" ref="C56:J76" totalsRowShown="0" headerRowDxfId="237" dataDxfId="235" headerRowBorderDxfId="236" tableBorderDxfId="234">
  <sortState xmlns:xlrd2="http://schemas.microsoft.com/office/spreadsheetml/2017/richdata2" ref="C57:G76">
    <sortCondition ref="G56:G76"/>
  </sortState>
  <tableColumns count="8">
    <tableColumn id="1" xr3:uid="{AF75B3F6-0378-4224-A59D-2633A11259C8}" name="#" dataDxfId="233">
      <calculatedColumnFormula>IF(Tabela19125[[#This Row],[Preço Unitário Atualizado]]="","",C32)</calculatedColumnFormula>
    </tableColumn>
    <tableColumn id="2" xr3:uid="{9F29BBD3-7238-428D-9082-B71B52ED9536}" name="Fonte" dataDxfId="232">
      <calculatedColumnFormula>IF($U$44="Não","",IF($J32="C",IF(ISBLANK($D32),"",$D32),""))</calculatedColumnFormula>
    </tableColumn>
    <tableColumn id="3" xr3:uid="{2864B962-60B2-43F6-8522-E4DBAF0E050F}" name="Órgão Comprador / Fornecedor" dataDxfId="231">
      <calculatedColumnFormula>IF($U$44="Não","",IF($J32="C",IF(ISBLANK($E32),"",$E32),""))</calculatedColumnFormula>
    </tableColumn>
    <tableColumn id="4" xr3:uid="{9D678D53-D4B8-4DFA-B516-600823E60386}" name="Doc." dataDxfId="230">
      <calculatedColumnFormula>IF($U$44="Não","",IF($J32="C",IF(ISBLANK($F32),"",$F32),""))</calculatedColumnFormula>
    </tableColumn>
    <tableColumn id="5" xr3:uid="{7FB78EEC-E7A1-42C4-AAD2-6C60812A14FF}" name="Preço Unitário Atualizado" dataDxfId="229" dataCellStyle="Moeda">
      <calculatedColumnFormula>IF($U$44="Não","",IF($J32="C",G32*(1+K32),""))</calculatedColumnFormula>
    </tableColumn>
    <tableColumn id="7" xr3:uid="{1B25CB9C-FC02-42A0-9469-915B865D2507}" name="Média dos Demais" dataDxfId="228" dataCellStyle="Moeda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xr3:uid="{F3DFB807-3529-487C-93B7-A3F62A882C5E}" name="%" dataDxfId="227" dataCellStyle="Porcentagem">
      <calculatedColumnFormula>IF(Tabela19125[[#This Row],[Média dos Demais]]="","",Tabela19125[[#This Row],[Preço Unitário Atualizado]]/Tabela19125[[#This Row],[Média dos Demais]])</calculatedColumnFormula>
    </tableColumn>
    <tableColumn id="6" xr3:uid="{F2B1AFEE-4120-4D9B-9A70-35A89913190A}" name="!" dataDxfId="226" dataCellStyle="Moeda">
      <calculatedColumnFormula>IF($C$25=Aux!$E$13,"#",IF(Tabela19125[[#This Row],[Preço Unitário Atualizado]]="","#",IF(OR(Tabela19125[[#This Row],[Fonte]]=Aux!$C$5,Tabela19125[[#This Row],[Fonte]]=Aux!$C$6),"C",IF(Tabela19125[[#This Row],[%]]&gt;=0.75,"C","!"))))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54ECC909-6767-41D1-90A3-7EA4BB2591D1}" name="Tabela1912126" displayName="Tabela1912126" ref="C79:G99" totalsRowShown="0" headerRowDxfId="225" dataDxfId="223" headerRowBorderDxfId="224" tableBorderDxfId="222">
  <sortState xmlns:xlrd2="http://schemas.microsoft.com/office/spreadsheetml/2017/richdata2" ref="C80:G99">
    <sortCondition ref="G31:G51"/>
  </sortState>
  <tableColumns count="5">
    <tableColumn id="1" xr3:uid="{B14557D6-4026-43E2-9A3A-13370B715A46}" name="#" dataDxfId="221">
      <calculatedColumnFormula>IF(Tabela1912126[[#This Row],[Preço Unitário Atualizado]]="","",C32)</calculatedColumnFormula>
    </tableColumn>
    <tableColumn id="2" xr3:uid="{E0AB43D1-4C41-4A4E-91CC-73C2F522BBCD}" name="Fonte" dataDxfId="220">
      <calculatedColumnFormula>IF($U$69,IF($J57="C",IF(ISBLANK($D57),"",$D57),""),"")</calculatedColumnFormula>
    </tableColumn>
    <tableColumn id="3" xr3:uid="{E1C81E20-F295-4039-8425-C5CFE2AC6DDB}" name="Órgão Comprador / Fornecedor" dataDxfId="219">
      <calculatedColumnFormula>IF($U$69,IF($J57="C",IF(ISBLANK($E57),"",$E57),""),"")</calculatedColumnFormula>
    </tableColumn>
    <tableColumn id="4" xr3:uid="{D752233E-7814-44E3-9CCF-AF60AD431CB4}" name="Doc." dataDxfId="218">
      <calculatedColumnFormula>IF($U$69,IF($J57="C",IF(ISBLANK($F57),"",$F57),""),"")</calculatedColumnFormula>
    </tableColumn>
    <tableColumn id="5" xr3:uid="{6417185A-5BC8-45C9-ABAA-3AF7C86E641D}" name="Preço Unitário Atualizado" dataDxfId="21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5AE01393-0A7E-4346-ACE4-89E19781D293}" name="Tabela1118" displayName="Tabela1118" ref="C31:N51" totalsRowShown="0" headerRowDxfId="169" dataDxfId="167" headerRowBorderDxfId="168" tableBorderDxfId="166" totalsRowBorderDxfId="165">
  <sortState xmlns:xlrd2="http://schemas.microsoft.com/office/spreadsheetml/2017/richdata2" ref="C32:I51">
    <sortCondition ref="C31:C51"/>
  </sortState>
  <tableColumns count="12">
    <tableColumn id="1" xr3:uid="{A90437DA-91C7-4E23-A4DD-9BFA86D740A3}" name="#" dataDxfId="164"/>
    <tableColumn id="2" xr3:uid="{F5C0F423-44F7-49E2-A810-A5FADE9571D8}" name="Fonte" dataDxfId="163"/>
    <tableColumn id="3" xr3:uid="{2F91E7AA-0EB4-4F0F-B723-B2F4433BA32C}" name="Órgão Comprador / Fornecedor" dataDxfId="162"/>
    <tableColumn id="4" xr3:uid="{822037FE-B2F3-4FCD-B695-B5E6C8A001B3}" name="Doc." dataDxfId="161"/>
    <tableColumn id="5" xr3:uid="{1D142731-232D-42E7-9B9C-212AB774471C}" name="Preço Unitário" dataDxfId="160" dataCellStyle="Moeda"/>
    <tableColumn id="10" xr3:uid="{B0B72E11-9B3B-4618-9E47-709F5CC6A79C}" name="Início Validade (IN 65/2021)" dataDxfId="159"/>
    <tableColumn id="9" xr3:uid="{D819C62E-4769-4A88-A509-FE0DC9BF5AF7}" name="Válida até:" dataDxfId="158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xr3:uid="{C9D8F7D9-752C-42B1-9242-02A248937DE2}" name="!" dataDxfId="157" dataCellStyle="Moeda">
      <calculatedColumnFormula>IF($C$25=Aux!$E$13,"#",IF(COUNT(Tabela1118[Preço Unitário])&lt;3,"#",IF(Tabela1118[[#This Row],[Preço Unitário]]="","#",IF(Tabela1118[[#This Row],[%]]&lt;=1.25,"C","!"))))</calculatedColumnFormula>
    </tableColumn>
    <tableColumn id="11" xr3:uid="{7A4F73F2-4872-4266-BA0F-2289280EB42C}" name="Índice de Atualização em %" dataDxfId="156" dataCellStyle="Moeda"/>
    <tableColumn id="12" xr3:uid="{D24332D3-DBB5-4CC9-A5E7-D575922F9ACF}" name="Preço Unitário Atualizado" dataDxfId="155" dataCellStyle="Porcentagem">
      <calculatedColumnFormula>IF(Tabela1118[[#This Row],[Preço Unitário]]="","",Tabela1118[[#This Row],[Preço Unitário]]*(1+Tabela1118[[#This Row],[Índice de Atualização em %]]))</calculatedColumnFormula>
    </tableColumn>
    <tableColumn id="7" xr3:uid="{E5341F01-B4C6-43F4-8A0D-E7EB9411A590}" name="Média dos Demais" dataDxfId="154" dataCellStyle="Moeda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xr3:uid="{76440202-3D1F-4C33-957A-AFE256575B9D}" name="%" dataDxfId="153" dataCellStyle="Porcentagem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568957D9-6705-4870-997B-5718EF15B351}" name="Tabela19119" displayName="Tabela19119" ref="C56:J76" totalsRowShown="0" headerRowDxfId="152" dataDxfId="150" headerRowBorderDxfId="151" tableBorderDxfId="149">
  <sortState xmlns:xlrd2="http://schemas.microsoft.com/office/spreadsheetml/2017/richdata2" ref="C57:G76">
    <sortCondition ref="G56:G76"/>
  </sortState>
  <tableColumns count="8">
    <tableColumn id="1" xr3:uid="{EFFE5637-A6EE-4D7E-86BF-BB04D175DDEE}" name="#" dataDxfId="148">
      <calculatedColumnFormula>IF(Tabela19119[[#This Row],[Preço Unitário Atualizado]]="","",C32)</calculatedColumnFormula>
    </tableColumn>
    <tableColumn id="2" xr3:uid="{211BD2C0-31AC-4575-82EC-8AB6E0F0471F}" name="Fonte" dataDxfId="147">
      <calculatedColumnFormula>IF($U$44="Não","",IF($J32="C",IF(ISBLANK($D32),"",$D32),""))</calculatedColumnFormula>
    </tableColumn>
    <tableColumn id="3" xr3:uid="{A5FF9573-0E78-47E8-83E1-C288C89E08DD}" name="Órgão Comprador / Fornecedor" dataDxfId="146">
      <calculatedColumnFormula>IF($U$44="Não","",IF($J32="C",IF(ISBLANK($E32),"",$E32),""))</calculatedColumnFormula>
    </tableColumn>
    <tableColumn id="4" xr3:uid="{32D1C3F6-63CE-49F9-B53B-E61946EEF796}" name="Doc." dataDxfId="145">
      <calculatedColumnFormula>IF($U$44="Não","",IF($J32="C",IF(ISBLANK($F32),"",$F32),""))</calculatedColumnFormula>
    </tableColumn>
    <tableColumn id="5" xr3:uid="{2EAB9764-335C-4DEE-BCDD-E60CA073A720}" name="Preço Unitário Atualizado" dataDxfId="144" dataCellStyle="Moeda">
      <calculatedColumnFormula>IF($U$44="Não","",IF($J32="C",G32*(1+K32),""))</calculatedColumnFormula>
    </tableColumn>
    <tableColumn id="7" xr3:uid="{415EED3D-9088-47BD-AFE8-41F0194BCC0D}" name="Média dos Demais" dataDxfId="143" dataCellStyle="Moeda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xr3:uid="{DAD3E6F5-99BD-41F6-8355-7BB66A5C3658}" name="%" dataDxfId="142" dataCellStyle="Porcentagem">
      <calculatedColumnFormula>IF(Tabela19119[[#This Row],[Média dos Demais]]="","",Tabela19119[[#This Row],[Preço Unitário Atualizado]]/Tabela19119[[#This Row],[Média dos Demais]])</calculatedColumnFormula>
    </tableColumn>
    <tableColumn id="6" xr3:uid="{56B9A119-8677-4AE2-9D94-81C82265F027}" name="!" dataDxfId="141" dataCellStyle="Moeda">
      <calculatedColumnFormula>IF($C$25=Aux!$E$13,"#",IF(Tabela19119[[#This Row],[Preço Unitário Atualizado]]="","#",IF(OR(Tabela19119[[#This Row],[Fonte]]=Aux!$C$5,Tabela19119[[#This Row],[Fonte]]=Aux!$C$6),"C",IF(Tabela19119[[#This Row],[%]]&gt;=0.75,"C","!"))))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1159E519-D807-46CE-AA27-11FAB0EB5051}" name="Tabela1912120" displayName="Tabela1912120" ref="C79:G99" totalsRowShown="0" headerRowDxfId="140" dataDxfId="138" headerRowBorderDxfId="139" tableBorderDxfId="137">
  <sortState xmlns:xlrd2="http://schemas.microsoft.com/office/spreadsheetml/2017/richdata2" ref="C80:G99">
    <sortCondition ref="G31:G51"/>
  </sortState>
  <tableColumns count="5">
    <tableColumn id="1" xr3:uid="{B0E0B1E4-AC7C-48D5-ADE4-933E752B1339}" name="#" dataDxfId="136">
      <calculatedColumnFormula>IF(Tabela1912120[[#This Row],[Preço Unitário Atualizado]]="","",C32)</calculatedColumnFormula>
    </tableColumn>
    <tableColumn id="2" xr3:uid="{19A6A444-FC24-4E6D-A97A-A86E4A85A3D6}" name="Fonte" dataDxfId="135">
      <calculatedColumnFormula>IF($U$69,IF($J57="C",IF(ISBLANK($D57),"",$D57),""),"")</calculatedColumnFormula>
    </tableColumn>
    <tableColumn id="3" xr3:uid="{21A6D2AA-8151-41C0-8562-6CCBE6180EA5}" name="Órgão Comprador / Fornecedor" dataDxfId="134">
      <calculatedColumnFormula>IF($U$69,IF($J57="C",IF(ISBLANK($E57),"",$E57),""),"")</calculatedColumnFormula>
    </tableColumn>
    <tableColumn id="4" xr3:uid="{EE2A6265-C03F-4EE2-B529-CB383EB5353F}" name="Doc." dataDxfId="133">
      <calculatedColumnFormula>IF($U$69,IF($J57="C",IF(ISBLANK($F57),"",$F57),""),"")</calculatedColumnFormula>
    </tableColumn>
    <tableColumn id="5" xr3:uid="{9660C067-3CEB-429E-9481-AF5B892D038A}" name="Preço Unitário Atualizado" dataDxfId="13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2E263E04-361F-4E96-B0CE-7769F401E4B7}" name="Tabela1151" displayName="Tabela1151" ref="C31:N51" totalsRowShown="0" headerRowDxfId="84" dataDxfId="82" headerRowBorderDxfId="83" tableBorderDxfId="81" totalsRowBorderDxfId="80">
  <sortState xmlns:xlrd2="http://schemas.microsoft.com/office/spreadsheetml/2017/richdata2" ref="C32:I51">
    <sortCondition ref="C31:C51"/>
  </sortState>
  <tableColumns count="12">
    <tableColumn id="1" xr3:uid="{D064114C-A897-495C-96F3-6C2FFDCDF4FC}" name="#" dataDxfId="79"/>
    <tableColumn id="2" xr3:uid="{587A2C70-A3C2-4CDB-A2CD-6E21CE9175AB}" name="Fonte" dataDxfId="78"/>
    <tableColumn id="3" xr3:uid="{47583210-49D2-46BC-A55A-D81AEB2B0DD0}" name="Órgão Comprador / Fornecedor" dataDxfId="77"/>
    <tableColumn id="4" xr3:uid="{037B1C8D-2E2E-497D-B234-6D65CCC887B9}" name="Doc." dataDxfId="76"/>
    <tableColumn id="5" xr3:uid="{488E5E48-926C-42A0-9855-3BAE0CEB57BB}" name="Preço Unitário" dataDxfId="75" dataCellStyle="Moeda"/>
    <tableColumn id="10" xr3:uid="{9F9B56DD-8FC3-4196-A65F-A51D511574AE}" name="Início Validade (IN 65/2021)" dataDxfId="74"/>
    <tableColumn id="9" xr3:uid="{AC0E377F-306A-4298-AE54-057A061199D8}" name="Válida até:" dataDxfId="73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xr3:uid="{9849E418-0303-4F3E-8456-BECFBB7CC4C8}" name="!" dataDxfId="72" dataCellStyle="Moeda">
      <calculatedColumnFormula>IF($C$25=Aux!$E$13,"#",IF(COUNT(Tabela1151[Preço Unitário])&lt;3,"#",IF(Tabela1151[[#This Row],[Preço Unitário]]="","#",IF(Tabela1151[[#This Row],[%]]&lt;=1.25,"C","!"))))</calculatedColumnFormula>
    </tableColumn>
    <tableColumn id="11" xr3:uid="{847AB36F-2BB2-49BD-814B-BB2C5131647F}" name="Índice de Atualização em %" dataDxfId="71" dataCellStyle="Moeda"/>
    <tableColumn id="12" xr3:uid="{2AFB6B6C-4099-4DF0-BDED-5C0019F94ECA}" name="Preço Unitário Atualizado" dataDxfId="70" dataCellStyle="Porcentagem">
      <calculatedColumnFormula>IF(Tabela1151[[#This Row],[Preço Unitário]]="","",Tabela1151[[#This Row],[Preço Unitário]]*(1+Tabela1151[[#This Row],[Índice de Atualização em %]]))</calculatedColumnFormula>
    </tableColumn>
    <tableColumn id="7" xr3:uid="{08AF2EAA-05F0-4F07-A8D8-8A1BA5B982B1}" name="Média dos Demais" dataDxfId="69" dataCellStyle="Moeda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xr3:uid="{5D162CA0-B927-416D-954C-A3D822DE74AE}" name="%" dataDxfId="68" dataCellStyle="Porcentagem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8B76B910-36A7-484A-80EB-31DDC1FFBDC6}" name="Tabela19152" displayName="Tabela19152" ref="C56:J76" totalsRowShown="0" headerRowDxfId="67" dataDxfId="65" headerRowBorderDxfId="66" tableBorderDxfId="64">
  <sortState xmlns:xlrd2="http://schemas.microsoft.com/office/spreadsheetml/2017/richdata2" ref="C57:G76">
    <sortCondition ref="G56:G76"/>
  </sortState>
  <tableColumns count="8">
    <tableColumn id="1" xr3:uid="{D1E6DAD0-C926-4B22-AAE2-2D52F7CDC605}" name="#" dataDxfId="63">
      <calculatedColumnFormula>IF(Tabela19152[[#This Row],[Preço Unitário Atualizado]]="","",C32)</calculatedColumnFormula>
    </tableColumn>
    <tableColumn id="2" xr3:uid="{D2AE0F2B-E05F-4511-B237-5627FDD649AF}" name="Fonte" dataDxfId="62">
      <calculatedColumnFormula>IF($U$44="Não","",IF($J32="C",IF(ISBLANK($D32),"",$D32),""))</calculatedColumnFormula>
    </tableColumn>
    <tableColumn id="3" xr3:uid="{4F9242D7-F729-47D3-88FA-3526DACAB0E2}" name="Órgão Comprador / Fornecedor" dataDxfId="61">
      <calculatedColumnFormula>IF($U$44="Não","",IF($J32="C",IF(ISBLANK($E32),"",$E32),""))</calculatedColumnFormula>
    </tableColumn>
    <tableColumn id="4" xr3:uid="{0283AE50-363A-4D0B-9227-E13F4D086B9F}" name="Doc." dataDxfId="60">
      <calculatedColumnFormula>IF($U$44="Não","",IF($J32="C",IF(ISBLANK($F32),"",$F32),""))</calculatedColumnFormula>
    </tableColumn>
    <tableColumn id="5" xr3:uid="{3850904A-98E2-4008-8B09-260145420EEC}" name="Preço Unitário Atualizado" dataDxfId="59" dataCellStyle="Moeda">
      <calculatedColumnFormula>IF($U$44="Não","",IF($J32="C",G32*(1+K32),""))</calculatedColumnFormula>
    </tableColumn>
    <tableColumn id="7" xr3:uid="{EC62B357-04E2-44CC-ACF1-0DF068D3EDD3}" name="Média dos Demais" dataDxfId="58" dataCellStyle="Moeda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xr3:uid="{CE981F37-374B-41E7-9F3A-9528E1FC8CB5}" name="%" dataDxfId="57" dataCellStyle="Porcentagem">
      <calculatedColumnFormula>IF(Tabela19152[[#This Row],[Média dos Demais]]="","",Tabela19152[[#This Row],[Preço Unitário Atualizado]]/Tabela19152[[#This Row],[Média dos Demais]])</calculatedColumnFormula>
    </tableColumn>
    <tableColumn id="6" xr3:uid="{522E52CA-3E59-4C63-936E-9C8ED7623FE5}" name="!" dataDxfId="56" dataCellStyle="Moeda">
      <calculatedColumnFormula>IF($C$25=Aux!$E$13,"#",IF(Tabela19152[[#This Row],[Preço Unitário Atualizado]]="","#",IF(OR(Tabela19152[[#This Row],[Fonte]]=Aux!$C$5,Tabela19152[[#This Row],[Fonte]]=Aux!$C$6),"C",IF(Tabela19152[[#This Row],[%]]&gt;=0.75,"C","!"))))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60B52404-8770-4B2B-8209-1A999E50ADAE}" name="Tabela1912153" displayName="Tabela1912153" ref="C79:G99" totalsRowShown="0" headerRowDxfId="55" dataDxfId="53" headerRowBorderDxfId="54" tableBorderDxfId="52">
  <sortState xmlns:xlrd2="http://schemas.microsoft.com/office/spreadsheetml/2017/richdata2" ref="C80:G99">
    <sortCondition ref="G31:G51"/>
  </sortState>
  <tableColumns count="5">
    <tableColumn id="1" xr3:uid="{B7D850D1-8207-4B14-A6EB-59C055A08E98}" name="#" dataDxfId="51">
      <calculatedColumnFormula>IF(Tabela1912153[[#This Row],[Preço Unitário Atualizado]]="","",C32)</calculatedColumnFormula>
    </tableColumn>
    <tableColumn id="2" xr3:uid="{A15A12B5-A360-4AC3-BE73-7C584D46AC4B}" name="Fonte" dataDxfId="50">
      <calculatedColumnFormula>IF($U$69,IF($J57="C",IF(ISBLANK($D57),"",$D57),""),"")</calculatedColumnFormula>
    </tableColumn>
    <tableColumn id="3" xr3:uid="{8D33858B-D9FA-400C-A9D3-CA5220ADCF65}" name="Órgão Comprador / Fornecedor" dataDxfId="49">
      <calculatedColumnFormula>IF($U$69,IF($J57="C",IF(ISBLANK($E57),"",$E57),""),"")</calculatedColumnFormula>
    </tableColumn>
    <tableColumn id="4" xr3:uid="{789F24A0-71BF-4FEA-BEF2-BE42E3F8C4D5}" name="Doc." dataDxfId="48">
      <calculatedColumnFormula>IF($U$69,IF($J57="C",IF(ISBLANK($F57),"",$F57),""),"")</calculatedColumnFormula>
    </tableColumn>
    <tableColumn id="5" xr3:uid="{CCB20241-1BD6-44CD-A6C1-212C10638F6A}" name="Preço Unitário Atualizado" dataDxfId="47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57A3-BB1E-4E57-A899-F3F669AF4C5F}">
  <dimension ref="A1:AC35"/>
  <sheetViews>
    <sheetView showGridLines="0" workbookViewId="0">
      <selection activeCell="Q12" sqref="Q12:AA14"/>
    </sheetView>
  </sheetViews>
  <sheetFormatPr defaultColWidth="0" defaultRowHeight="15" x14ac:dyDescent="0.25"/>
  <cols>
    <col min="1" max="1" width="5.7109375" customWidth="1"/>
    <col min="2" max="2" width="2.7109375" customWidth="1"/>
    <col min="3" max="12" width="9.140625" customWidth="1"/>
    <col min="13" max="13" width="11.85546875" customWidth="1"/>
    <col min="14" max="14" width="2.7109375" customWidth="1"/>
    <col min="15" max="15" width="5.7109375" customWidth="1"/>
    <col min="16" max="16" width="2.7109375" customWidth="1"/>
    <col min="17" max="27" width="9.140625" customWidth="1"/>
    <col min="28" max="28" width="2.7109375" customWidth="1"/>
    <col min="29" max="29" width="9.140625" customWidth="1"/>
    <col min="30" max="16384" width="9.140625" hidden="1"/>
  </cols>
  <sheetData>
    <row r="1" spans="1:29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 x14ac:dyDescent="0.25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.75" x14ac:dyDescent="0.25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 x14ac:dyDescent="0.25">
      <c r="A5" s="29"/>
      <c r="B5" s="30"/>
      <c r="C5" s="195" t="s">
        <v>3</v>
      </c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31"/>
      <c r="O5" s="29"/>
      <c r="P5" s="30"/>
      <c r="Q5" s="195" t="s">
        <v>4</v>
      </c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31"/>
      <c r="AC5" s="29"/>
    </row>
    <row r="6" spans="1:29" s="20" customFormat="1" ht="24.95" customHeight="1" x14ac:dyDescent="0.25">
      <c r="A6" s="19"/>
      <c r="B6" s="22"/>
      <c r="C6" s="195" t="s">
        <v>5</v>
      </c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21"/>
      <c r="O6" s="19"/>
      <c r="P6" s="22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21"/>
      <c r="AC6" s="19"/>
    </row>
    <row r="7" spans="1:29" ht="24.95" customHeight="1" x14ac:dyDescent="0.3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4"/>
      <c r="AC7" s="1"/>
    </row>
    <row r="8" spans="1:29" s="20" customFormat="1" ht="39.950000000000003" customHeight="1" x14ac:dyDescent="0.25">
      <c r="A8" s="19"/>
      <c r="B8" s="22"/>
      <c r="C8" s="195" t="s">
        <v>7</v>
      </c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21"/>
      <c r="O8" s="19"/>
      <c r="P8" s="22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21"/>
      <c r="AC8" s="19"/>
    </row>
    <row r="9" spans="1:29" s="20" customFormat="1" ht="24.95" customHeight="1" x14ac:dyDescent="0.3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195" t="s">
        <v>9</v>
      </c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21"/>
      <c r="AC9" s="19"/>
    </row>
    <row r="10" spans="1:29" s="20" customFormat="1" ht="20.100000000000001" customHeight="1" x14ac:dyDescent="0.25">
      <c r="A10" s="19"/>
      <c r="B10" s="22"/>
      <c r="C10" s="195" t="s">
        <v>10</v>
      </c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21"/>
      <c r="O10" s="19"/>
      <c r="P10" s="22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21"/>
      <c r="AC10" s="19"/>
    </row>
    <row r="11" spans="1:29" s="20" customFormat="1" ht="39.950000000000003" customHeight="1" x14ac:dyDescent="0.25">
      <c r="A11" s="19"/>
      <c r="B11" s="22"/>
      <c r="C11" s="195" t="s">
        <v>11</v>
      </c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21"/>
      <c r="O11" s="19"/>
      <c r="P11" s="22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21"/>
      <c r="AC11" s="19"/>
    </row>
    <row r="12" spans="1:29" ht="24.95" customHeight="1" x14ac:dyDescent="0.3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195" t="s">
        <v>13</v>
      </c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4"/>
      <c r="AC12" s="1"/>
    </row>
    <row r="13" spans="1:29" s="20" customFormat="1" ht="39.950000000000003" customHeight="1" x14ac:dyDescent="0.25">
      <c r="A13" s="19"/>
      <c r="B13" s="22"/>
      <c r="C13" s="195" t="s">
        <v>14</v>
      </c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21"/>
      <c r="O13" s="19"/>
      <c r="P13" s="22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21"/>
      <c r="AC13" s="19"/>
    </row>
    <row r="14" spans="1:29" s="9" customFormat="1" ht="60" customHeight="1" x14ac:dyDescent="0.25">
      <c r="A14" s="29"/>
      <c r="B14" s="30"/>
      <c r="C14" s="195" t="s">
        <v>15</v>
      </c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31"/>
      <c r="O14" s="29"/>
      <c r="P14" s="30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31"/>
      <c r="AC14" s="29"/>
    </row>
    <row r="15" spans="1:29" s="9" customFormat="1" ht="15" customHeight="1" thickBot="1" x14ac:dyDescent="0.3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50000000000003" customHeight="1" thickBot="1" x14ac:dyDescent="0.3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195" t="s">
        <v>16</v>
      </c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31"/>
      <c r="AC16" s="29"/>
    </row>
    <row r="17" spans="1:29" s="20" customFormat="1" ht="89.25" customHeight="1" x14ac:dyDescent="0.25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195" t="s">
        <v>18</v>
      </c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21"/>
      <c r="AC17" s="19"/>
    </row>
    <row r="18" spans="1:29" s="9" customFormat="1" ht="69.95" customHeight="1" x14ac:dyDescent="0.25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195" t="s">
        <v>19</v>
      </c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31"/>
      <c r="AC18" s="29"/>
    </row>
    <row r="19" spans="1:29" s="20" customFormat="1" ht="90" customHeight="1" x14ac:dyDescent="0.25">
      <c r="A19" s="19"/>
      <c r="B19" s="30"/>
      <c r="C19" s="195" t="s">
        <v>20</v>
      </c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31"/>
      <c r="O19" s="19"/>
      <c r="P19" s="22"/>
      <c r="Q19" s="195" t="s">
        <v>21</v>
      </c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21"/>
      <c r="AC19" s="19"/>
    </row>
    <row r="20" spans="1:29" s="20" customFormat="1" ht="120" customHeight="1" x14ac:dyDescent="0.25">
      <c r="A20" s="19"/>
      <c r="B20" s="22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21"/>
      <c r="O20" s="19"/>
      <c r="P20" s="22"/>
      <c r="Q20" s="195" t="s">
        <v>22</v>
      </c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21"/>
      <c r="AC20" s="19"/>
    </row>
    <row r="21" spans="1:29" s="20" customFormat="1" ht="15" customHeight="1" thickBot="1" x14ac:dyDescent="0.3">
      <c r="A21" s="19"/>
      <c r="B21" s="7"/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 x14ac:dyDescent="0.25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 x14ac:dyDescent="0.25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 x14ac:dyDescent="0.25">
      <c r="A24" s="19"/>
      <c r="B24" s="22"/>
      <c r="C24" s="195" t="s">
        <v>24</v>
      </c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21"/>
      <c r="O24" s="19"/>
    </row>
    <row r="25" spans="1:29" ht="80.099999999999994" customHeight="1" x14ac:dyDescent="0.25">
      <c r="A25" s="1"/>
      <c r="B25" s="22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21"/>
      <c r="O25" s="1"/>
    </row>
    <row r="26" spans="1:29" ht="18.75" customHeight="1" x14ac:dyDescent="0.25">
      <c r="A26" s="1"/>
      <c r="B26" s="7"/>
      <c r="C26" s="195" t="s">
        <v>16</v>
      </c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4"/>
      <c r="O26" s="1"/>
    </row>
    <row r="27" spans="1:29" ht="27.75" customHeight="1" x14ac:dyDescent="0.25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25" x14ac:dyDescent="0.25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 x14ac:dyDescent="0.25">
      <c r="B29" s="30"/>
      <c r="C29" s="195" t="s">
        <v>26</v>
      </c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31"/>
    </row>
    <row r="30" spans="1:29" x14ac:dyDescent="0.25">
      <c r="B30" s="30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31"/>
    </row>
    <row r="31" spans="1:29" ht="194.25" customHeight="1" x14ac:dyDescent="0.25">
      <c r="B31" s="22"/>
      <c r="C31" s="195" t="s">
        <v>16</v>
      </c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21"/>
    </row>
    <row r="32" spans="1:29" x14ac:dyDescent="0.25">
      <c r="B32" s="30"/>
      <c r="N32" s="31"/>
    </row>
    <row r="33" spans="2:14" x14ac:dyDescent="0.25">
      <c r="B33" s="22"/>
      <c r="N33" s="21"/>
    </row>
    <row r="34" spans="2:14" x14ac:dyDescent="0.25">
      <c r="B34" s="22"/>
      <c r="N34" s="21"/>
    </row>
    <row r="35" spans="2:14" ht="82.5" customHeight="1" thickBot="1" x14ac:dyDescent="0.3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Q5:AA8"/>
    <mergeCell ref="Q9:AA11"/>
    <mergeCell ref="Q12:AA14"/>
    <mergeCell ref="C5:M5"/>
    <mergeCell ref="C6:M6"/>
    <mergeCell ref="C8:M8"/>
    <mergeCell ref="C10:M10"/>
    <mergeCell ref="C13:M13"/>
    <mergeCell ref="C11:M11"/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A33E-973F-4E5F-AEE0-4458B45BB748}">
  <dimension ref="A1:N1048552"/>
  <sheetViews>
    <sheetView tabSelected="1" topLeftCell="D8" zoomScaleNormal="100" workbookViewId="0">
      <selection activeCell="K11" sqref="K11:L13"/>
    </sheetView>
  </sheetViews>
  <sheetFormatPr defaultColWidth="0" defaultRowHeight="15" zeroHeight="1" x14ac:dyDescent="0.25"/>
  <cols>
    <col min="1" max="2" width="3.7109375" customWidth="1"/>
    <col min="3" max="3" width="9.140625" customWidth="1"/>
    <col min="4" max="4" width="7.28515625" customWidth="1"/>
    <col min="5" max="5" width="69.28515625" customWidth="1"/>
    <col min="6" max="6" width="45.140625" customWidth="1"/>
    <col min="7" max="8" width="20.7109375" customWidth="1"/>
    <col min="9" max="9" width="29.42578125" bestFit="1" customWidth="1"/>
    <col min="10" max="10" width="8.28515625" customWidth="1"/>
    <col min="11" max="11" width="32.42578125" customWidth="1"/>
    <col min="12" max="12" width="24.85546875" customWidth="1"/>
    <col min="13" max="13" width="3.7109375" customWidth="1"/>
    <col min="14" max="14" width="3.7109375" style="1" customWidth="1"/>
    <col min="15" max="16384" width="17.85546875" hidden="1"/>
  </cols>
  <sheetData>
    <row r="1" spans="1:13" s="1" customFormat="1" ht="15.75" thickBot="1" x14ac:dyDescent="0.3"/>
    <row r="2" spans="1:13" s="1" customFormat="1" x14ac:dyDescent="0.25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 x14ac:dyDescent="0.3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.75" x14ac:dyDescent="0.3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.75" x14ac:dyDescent="0.3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.75" x14ac:dyDescent="0.3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.75" x14ac:dyDescent="0.3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.75" x14ac:dyDescent="0.3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 x14ac:dyDescent="0.25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 x14ac:dyDescent="0.25">
      <c r="A10" s="1"/>
      <c r="B10" s="7"/>
      <c r="C10" s="1"/>
      <c r="D10" s="203" t="s">
        <v>33</v>
      </c>
      <c r="E10" s="204"/>
      <c r="F10" s="51" t="s">
        <v>34</v>
      </c>
      <c r="G10" s="177"/>
      <c r="H10" s="203" t="s">
        <v>35</v>
      </c>
      <c r="I10" s="204"/>
      <c r="J10" s="178"/>
      <c r="K10" s="207" t="s">
        <v>36</v>
      </c>
      <c r="L10" s="204"/>
      <c r="M10" s="4"/>
    </row>
    <row r="11" spans="1:13" ht="18.75" customHeight="1" x14ac:dyDescent="0.3">
      <c r="A11" s="1"/>
      <c r="B11" s="7"/>
      <c r="C11" s="1"/>
      <c r="D11" s="205" t="s">
        <v>269</v>
      </c>
      <c r="E11" s="206"/>
      <c r="F11" s="23">
        <v>5460</v>
      </c>
      <c r="G11" s="177"/>
      <c r="H11" s="214">
        <v>45756</v>
      </c>
      <c r="I11" s="215"/>
      <c r="J11" s="178"/>
      <c r="K11" s="208">
        <f>SUM(I19:I68)</f>
        <v>1814868.5</v>
      </c>
      <c r="L11" s="209"/>
      <c r="M11" s="4"/>
    </row>
    <row r="12" spans="1:13" ht="18.75" customHeight="1" x14ac:dyDescent="0.3">
      <c r="A12" s="1"/>
      <c r="B12" s="7"/>
      <c r="C12" s="1"/>
      <c r="D12" s="205" t="s">
        <v>270</v>
      </c>
      <c r="E12" s="206"/>
      <c r="F12" s="23">
        <v>9050</v>
      </c>
      <c r="G12" s="177"/>
      <c r="H12" s="216"/>
      <c r="I12" s="217"/>
      <c r="J12" s="179"/>
      <c r="K12" s="210"/>
      <c r="L12" s="211"/>
      <c r="M12" s="4"/>
    </row>
    <row r="13" spans="1:13" ht="18.75" customHeight="1" x14ac:dyDescent="0.3">
      <c r="A13" s="1"/>
      <c r="B13" s="7"/>
      <c r="C13" s="1"/>
      <c r="D13" s="205" t="s">
        <v>271</v>
      </c>
      <c r="E13" s="206"/>
      <c r="F13" s="23">
        <v>3232</v>
      </c>
      <c r="G13" s="177"/>
      <c r="H13" s="218"/>
      <c r="I13" s="219"/>
      <c r="J13" s="179"/>
      <c r="K13" s="212"/>
      <c r="L13" s="213"/>
      <c r="M13" s="4"/>
    </row>
    <row r="14" spans="1:13" x14ac:dyDescent="0.2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 x14ac:dyDescent="0.25">
      <c r="A15" s="1"/>
      <c r="B15" s="7"/>
      <c r="C15" s="1"/>
      <c r="D15" s="202" t="s">
        <v>37</v>
      </c>
      <c r="E15" s="202"/>
      <c r="F15" s="202"/>
      <c r="G15" s="202"/>
      <c r="H15" s="202"/>
      <c r="I15" s="202"/>
      <c r="J15" s="202"/>
      <c r="K15" s="202"/>
      <c r="L15" s="202"/>
      <c r="M15" s="4"/>
    </row>
    <row r="16" spans="1:13" ht="60" customHeight="1" x14ac:dyDescent="0.25">
      <c r="A16" s="1"/>
      <c r="B16" s="7"/>
      <c r="C16" s="1"/>
      <c r="D16" s="197" t="s">
        <v>272</v>
      </c>
      <c r="E16" s="197"/>
      <c r="F16" s="197"/>
      <c r="G16" s="197"/>
      <c r="H16" s="197"/>
      <c r="I16" s="197"/>
      <c r="J16" s="197"/>
      <c r="K16" s="197"/>
      <c r="L16" s="197"/>
      <c r="M16" s="4"/>
    </row>
    <row r="17" spans="1:13" x14ac:dyDescent="0.25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 x14ac:dyDescent="0.25">
      <c r="A18" s="1"/>
      <c r="B18" s="7"/>
      <c r="C18" s="1"/>
      <c r="D18" s="52" t="s">
        <v>38</v>
      </c>
      <c r="E18" s="52" t="s">
        <v>39</v>
      </c>
      <c r="F18" s="52" t="s">
        <v>40</v>
      </c>
      <c r="G18" s="52" t="s">
        <v>41</v>
      </c>
      <c r="H18" s="52" t="s">
        <v>42</v>
      </c>
      <c r="I18" s="52" t="s">
        <v>43</v>
      </c>
      <c r="J18" s="24"/>
      <c r="K18" s="198" t="s">
        <v>44</v>
      </c>
      <c r="L18" s="199"/>
      <c r="M18" s="4"/>
    </row>
    <row r="19" spans="1:13" ht="20.100000000000001" customHeight="1" x14ac:dyDescent="0.25">
      <c r="A19" s="1"/>
      <c r="B19" s="7"/>
      <c r="C19" s="1"/>
      <c r="D19" s="36">
        <v>1</v>
      </c>
      <c r="E19" s="44" t="str">
        <f>'Item 1'!$C$16</f>
        <v xml:space="preserve">Parede de gesso acartonado (drywall) com chapa de gesso ST (standart), espessura 115/90mm, inclusive estrutura metálica com guias. Montantes simples a cada 60cm. Para alturas até P.D.=3,50m* </v>
      </c>
      <c r="F19" s="45" t="str">
        <f>'Item 1'!$F$19</f>
        <v>m²</v>
      </c>
      <c r="G19" s="45">
        <f>'Item 1'!$C$19</f>
        <v>700</v>
      </c>
      <c r="H19" s="180">
        <f>'Item 1'!$O$19</f>
        <v>217.39</v>
      </c>
      <c r="I19" s="180">
        <f t="shared" ref="I19" si="0">G19*H19</f>
        <v>152173</v>
      </c>
      <c r="J19" s="53"/>
      <c r="K19" s="200"/>
      <c r="L19" s="201"/>
      <c r="M19" s="4"/>
    </row>
    <row r="20" spans="1:13" ht="20.100000000000001" customHeight="1" x14ac:dyDescent="0.25">
      <c r="A20" s="1"/>
      <c r="B20" s="7"/>
      <c r="C20" s="1"/>
      <c r="D20" s="36">
        <v>2</v>
      </c>
      <c r="E20" s="44" t="str">
        <f>'Item 2'!$C$16</f>
        <v xml:space="preserve"> Parede de gesso acartonado (drywall) com chapa de gesso ST (standart), espessura 115/90mm, inclusive estrutura metálica com guias. Montantes simples a cada 40cm. Para alturas até P.D.=3,85m*</v>
      </c>
      <c r="F20" s="45" t="str">
        <f>'Item 2'!$F$19</f>
        <v>m²</v>
      </c>
      <c r="G20" s="45">
        <f>'Item 2'!$C$19</f>
        <v>700</v>
      </c>
      <c r="H20" s="180">
        <f>'Item 2'!$O$19</f>
        <v>190.94</v>
      </c>
      <c r="I20" s="180">
        <f t="shared" ref="I20:I68" si="1">G20*H20</f>
        <v>133658</v>
      </c>
      <c r="J20" s="53"/>
      <c r="K20" s="200"/>
      <c r="L20" s="201"/>
      <c r="M20" s="4"/>
    </row>
    <row r="21" spans="1:13" ht="20.100000000000001" customHeight="1" x14ac:dyDescent="0.25">
      <c r="A21" s="1"/>
      <c r="B21" s="7"/>
      <c r="C21" s="1"/>
      <c r="D21" s="36">
        <v>3</v>
      </c>
      <c r="E21" s="44" t="str">
        <f>'Item 3'!$C$16</f>
        <v xml:space="preserve">Parede de gesso acartonado (drywall) com chapa de gesso ST (standart), espessura 115/90mm, inclusive estrutura metálica com guias. Montantes duplos a cada 60cm. Para alturas até P.D.=4,15m* </v>
      </c>
      <c r="F21" s="45" t="str">
        <f>'Item 3'!$F$19</f>
        <v>m²</v>
      </c>
      <c r="G21" s="45">
        <f>'Item 3'!$C$19</f>
        <v>700</v>
      </c>
      <c r="H21" s="180">
        <f>'Item 3'!$O$19</f>
        <v>232.16</v>
      </c>
      <c r="I21" s="180">
        <f t="shared" si="1"/>
        <v>162512</v>
      </c>
      <c r="J21" s="53"/>
      <c r="K21" s="200"/>
      <c r="L21" s="201"/>
      <c r="M21" s="4"/>
    </row>
    <row r="22" spans="1:13" ht="20.100000000000001" customHeight="1" x14ac:dyDescent="0.25">
      <c r="A22" s="1"/>
      <c r="B22" s="7"/>
      <c r="C22" s="1"/>
      <c r="D22" s="36">
        <v>4</v>
      </c>
      <c r="E22" s="44" t="str">
        <f>'Item 4'!$C$16</f>
        <v xml:space="preserve">Parede de gesso acartonado (drywall) com chapa de gesso ST (standart), espessura 115/90mm, inclusive estrutura metálica com guias. Montantes duplos a cada 40cm. Para alturas até P.D.=4,60m* </v>
      </c>
      <c r="F22" s="45" t="str">
        <f>'Item 4'!$F$19</f>
        <v>m²</v>
      </c>
      <c r="G22" s="45">
        <f>'Item 4'!$C$19</f>
        <v>700</v>
      </c>
      <c r="H22" s="180">
        <f>'Item 4'!$O$19</f>
        <v>217.39</v>
      </c>
      <c r="I22" s="180">
        <f t="shared" si="1"/>
        <v>152173</v>
      </c>
      <c r="J22" s="53"/>
      <c r="K22" s="54" t="s">
        <v>45</v>
      </c>
      <c r="L22" s="54" t="s">
        <v>46</v>
      </c>
      <c r="M22" s="4"/>
    </row>
    <row r="23" spans="1:13" ht="20.100000000000001" customHeight="1" x14ac:dyDescent="0.25">
      <c r="A23" s="1"/>
      <c r="B23" s="7"/>
      <c r="C23" s="1"/>
      <c r="D23" s="36">
        <v>5</v>
      </c>
      <c r="E23" s="44" t="str">
        <f>'Item 5'!$C$16</f>
        <v xml:space="preserve">Fundo preparador de paredes </v>
      </c>
      <c r="F23" s="45" t="str">
        <f>'Item 5'!$F$19</f>
        <v>m²</v>
      </c>
      <c r="G23" s="45">
        <f>'Item 5'!$C$19</f>
        <v>5000</v>
      </c>
      <c r="H23" s="180">
        <f>'Item 5'!$O$19</f>
        <v>32.19</v>
      </c>
      <c r="I23" s="180">
        <f t="shared" si="1"/>
        <v>160950</v>
      </c>
      <c r="J23" s="53"/>
      <c r="K23" s="33" t="s">
        <v>275</v>
      </c>
      <c r="L23" s="33"/>
      <c r="M23" s="4"/>
    </row>
    <row r="24" spans="1:13" ht="20.100000000000001" customHeight="1" x14ac:dyDescent="0.25">
      <c r="A24" s="1"/>
      <c r="B24" s="7"/>
      <c r="C24" s="1"/>
      <c r="D24" s="36">
        <v>6</v>
      </c>
      <c r="E24" s="44" t="str">
        <f>'Item 6'!$C$16</f>
        <v xml:space="preserve"> Massa corrida à base de resina vinílica (PVA), inclusive preparo</v>
      </c>
      <c r="F24" s="45" t="str">
        <f>'Item 6'!$F$19</f>
        <v>m²</v>
      </c>
      <c r="G24" s="45">
        <f>'Item 6'!$C$19</f>
        <v>5000</v>
      </c>
      <c r="H24" s="180">
        <f>'Item 6'!$O$19</f>
        <v>19.690000000000001</v>
      </c>
      <c r="I24" s="180">
        <f t="shared" si="1"/>
        <v>98450</v>
      </c>
      <c r="J24" s="53"/>
      <c r="K24" s="33"/>
      <c r="L24" s="33"/>
      <c r="M24" s="4"/>
    </row>
    <row r="25" spans="1:13" ht="20.100000000000001" customHeight="1" x14ac:dyDescent="0.25">
      <c r="A25" s="1"/>
      <c r="B25" s="7"/>
      <c r="C25" s="1"/>
      <c r="D25" s="36">
        <v>7</v>
      </c>
      <c r="E25" s="44" t="str">
        <f>'Item 7'!$C$16</f>
        <v xml:space="preserve"> Pintura com tinta acrílica de 1ª linha, semibrilho, cor a definir</v>
      </c>
      <c r="F25" s="45" t="str">
        <f>'Item 7'!$F$19</f>
        <v>m²</v>
      </c>
      <c r="G25" s="45">
        <f>'Item 7'!$C$19</f>
        <v>5000</v>
      </c>
      <c r="H25" s="180">
        <f>'Item 7'!$O$19</f>
        <v>50.48</v>
      </c>
      <c r="I25" s="180">
        <f t="shared" si="1"/>
        <v>252399.99999999997</v>
      </c>
      <c r="J25" s="53"/>
      <c r="K25" s="33"/>
      <c r="L25" s="33"/>
      <c r="M25" s="4"/>
    </row>
    <row r="26" spans="1:13" ht="20.100000000000001" customHeight="1" x14ac:dyDescent="0.25">
      <c r="A26" s="1"/>
      <c r="B26" s="7"/>
      <c r="C26" s="1"/>
      <c r="D26" s="36">
        <v>8</v>
      </c>
      <c r="E26" s="44" t="str">
        <f>'Item 8'!$C$16</f>
        <v xml:space="preserve"> Kit de porta de madeira para pintura, semi-oca (pesada ou superpesada), padrão médio, 82X210CM, espessura DE 3,5CM, ITENS INCLUSOS: dobradiças, montagem e instalação do batente, fechadura com execução do furo - FORNECIMENTO E INSTALAÇÃO.**</v>
      </c>
      <c r="F26" s="45" t="str">
        <f>'Item 8'!$F$19</f>
        <v xml:space="preserve">unidade </v>
      </c>
      <c r="G26" s="45">
        <f>'Item 8'!$C$19</f>
        <v>50</v>
      </c>
      <c r="H26" s="180">
        <f>'Item 8'!$O$19</f>
        <v>809.45</v>
      </c>
      <c r="I26" s="180">
        <f t="shared" si="1"/>
        <v>40472.5</v>
      </c>
      <c r="J26" s="53"/>
      <c r="K26" s="33"/>
      <c r="L26" s="33"/>
      <c r="M26" s="4"/>
    </row>
    <row r="27" spans="1:13" ht="20.100000000000001" customHeight="1" x14ac:dyDescent="0.25">
      <c r="A27" s="1"/>
      <c r="B27" s="7"/>
      <c r="C27" s="1"/>
      <c r="D27" s="36">
        <v>9</v>
      </c>
      <c r="E27" s="44" t="str">
        <f>'Item 9'!$C$16</f>
        <v xml:space="preserve">Kit de porta de madeira para pintura, semi-oca (pesada ou superpesada), padrão médio, 92X210CM, espessura de 3,5CM, ITENS INCLUSOS: dobradiças, montagem e instalação do batente, fechadura com execução do furo - FORNECIMENTO E INSTALAÇÃO.** </v>
      </c>
      <c r="F27" s="45" t="str">
        <f>'Item 9'!$F$19</f>
        <v xml:space="preserve">unidade </v>
      </c>
      <c r="G27" s="45">
        <f>'Item 9'!$C$19</f>
        <v>100</v>
      </c>
      <c r="H27" s="180">
        <f>'Item 9'!$O$19</f>
        <v>951.34</v>
      </c>
      <c r="I27" s="180">
        <f t="shared" si="1"/>
        <v>95134</v>
      </c>
      <c r="J27" s="53"/>
      <c r="K27" s="33"/>
      <c r="L27" s="33"/>
      <c r="M27" s="4"/>
    </row>
    <row r="28" spans="1:13" ht="20.100000000000001" customHeight="1" x14ac:dyDescent="0.25">
      <c r="A28" s="1"/>
      <c r="B28" s="7"/>
      <c r="C28" s="1"/>
      <c r="D28" s="36">
        <v>10</v>
      </c>
      <c r="E28" s="44" t="str">
        <f>'Item 10'!$C$16</f>
        <v xml:space="preserve">Lixamento de madeira para aplicação de fundo ou pintura </v>
      </c>
      <c r="F28" s="45" t="str">
        <f>'Item 10'!$F$19</f>
        <v>m²</v>
      </c>
      <c r="G28" s="45">
        <f>'Item 10'!$C$19</f>
        <v>600</v>
      </c>
      <c r="H28" s="180">
        <f>'Item 10'!$O$19</f>
        <v>17.149999999999999</v>
      </c>
      <c r="I28" s="180">
        <f t="shared" si="1"/>
        <v>10290</v>
      </c>
      <c r="J28" s="53"/>
      <c r="K28" s="33"/>
      <c r="L28" s="33"/>
      <c r="M28" s="4"/>
    </row>
    <row r="29" spans="1:13" ht="20.100000000000001" customHeight="1" x14ac:dyDescent="0.25">
      <c r="A29" s="1"/>
      <c r="B29" s="7"/>
      <c r="C29" s="1"/>
      <c r="D29" s="36">
        <v>11</v>
      </c>
      <c r="E29" s="44" t="str">
        <f>'Item 11'!$C$16</f>
        <v xml:space="preserve">Fundo sintético preparador para madeira </v>
      </c>
      <c r="F29" s="45" t="str">
        <f>'Item 11'!$F$19</f>
        <v>m²</v>
      </c>
      <c r="G29" s="45">
        <f>'Item 11'!$C$19</f>
        <v>600</v>
      </c>
      <c r="H29" s="180">
        <f>'Item 11'!$O$19</f>
        <v>39.68</v>
      </c>
      <c r="I29" s="180">
        <f t="shared" si="1"/>
        <v>23808</v>
      </c>
      <c r="J29" s="53"/>
      <c r="K29" s="33"/>
      <c r="L29" s="33"/>
      <c r="M29" s="4"/>
    </row>
    <row r="30" spans="1:13" ht="20.100000000000001" customHeight="1" x14ac:dyDescent="0.25">
      <c r="A30" s="1"/>
      <c r="B30" s="7"/>
      <c r="C30" s="1"/>
      <c r="D30" s="36">
        <v>12</v>
      </c>
      <c r="E30" s="44" t="str">
        <f>'Item 12'!$C$16</f>
        <v xml:space="preserve">Aplicação de massa a óleo para madeira, para regularização de superfície </v>
      </c>
      <c r="F30" s="45" t="str">
        <f>'Item 12'!$F$19</f>
        <v>m²</v>
      </c>
      <c r="G30" s="45">
        <f>'Item 12'!$C$19</f>
        <v>600</v>
      </c>
      <c r="H30" s="180">
        <f>'Item 12'!$O$19</f>
        <v>26.42</v>
      </c>
      <c r="I30" s="180">
        <f t="shared" si="1"/>
        <v>15852.000000000002</v>
      </c>
      <c r="J30" s="53"/>
      <c r="K30" s="33"/>
      <c r="L30" s="33"/>
      <c r="M30" s="4"/>
    </row>
    <row r="31" spans="1:13" ht="20.100000000000001" customHeight="1" x14ac:dyDescent="0.25">
      <c r="A31" s="1"/>
      <c r="B31" s="7"/>
      <c r="C31" s="1"/>
      <c r="D31" s="36">
        <v>13</v>
      </c>
      <c r="E31" s="44" t="str">
        <f>'Item 13'!$C$16</f>
        <v xml:space="preserve">Pintura com tinta de acabamento (pigmentada) esmalte sintético acetinado em madeira, 2 demãos. </v>
      </c>
      <c r="F31" s="45" t="str">
        <f>'Item 13'!$F$19</f>
        <v>m²</v>
      </c>
      <c r="G31" s="45">
        <f>'Item 13'!$C$19</f>
        <v>600</v>
      </c>
      <c r="H31" s="180">
        <f>'Item 13'!$O$19</f>
        <v>45.87</v>
      </c>
      <c r="I31" s="180">
        <f t="shared" si="1"/>
        <v>27522</v>
      </c>
      <c r="J31" s="53"/>
      <c r="K31" s="33"/>
      <c r="L31" s="33"/>
      <c r="M31" s="4"/>
    </row>
    <row r="32" spans="1:13" ht="20.100000000000001" customHeight="1" x14ac:dyDescent="0.25">
      <c r="A32" s="1"/>
      <c r="B32" s="7"/>
      <c r="C32" s="1"/>
      <c r="D32" s="36">
        <v>14</v>
      </c>
      <c r="E32" s="44" t="str">
        <f>'Item 14'!$C$16</f>
        <v xml:space="preserve">Fornecimento de painel de vidro comum, transparente, 6 mm de espessura, com requadro de perfil de alumínio branco para fixação no gesso acartonado. Cada módulo de vidro não deverá exceder as dimensões de 1,20x1,20m </v>
      </c>
      <c r="F32" s="45" t="str">
        <f>'Item 14'!$F$19</f>
        <v>m²</v>
      </c>
      <c r="G32" s="45">
        <f>'Item 14'!$C$19</f>
        <v>300</v>
      </c>
      <c r="H32" s="180">
        <f>'Item 14'!$O$19</f>
        <v>522.08000000000004</v>
      </c>
      <c r="I32" s="180">
        <f t="shared" si="1"/>
        <v>156624</v>
      </c>
      <c r="J32" s="53"/>
      <c r="K32" s="33"/>
      <c r="L32" s="33"/>
      <c r="M32" s="4"/>
    </row>
    <row r="33" spans="1:14" ht="20.100000000000001" customHeight="1" x14ac:dyDescent="0.25">
      <c r="A33" s="1"/>
      <c r="B33" s="7"/>
      <c r="C33" s="1"/>
      <c r="D33" s="36">
        <v>15</v>
      </c>
      <c r="E33" s="44" t="str">
        <f>'Item 15'!$C$16</f>
        <v xml:space="preserve">Fornecimento de lã de PET (poliéster), espessura 90mm, para isolamento acustico em paredes de drywall </v>
      </c>
      <c r="F33" s="45" t="str">
        <f>'Item 15'!$F$19</f>
        <v>m²</v>
      </c>
      <c r="G33" s="45">
        <f>'Item 15'!$C$19</f>
        <v>1000</v>
      </c>
      <c r="H33" s="180">
        <f>'Item 15'!$O$19</f>
        <v>41</v>
      </c>
      <c r="I33" s="180">
        <f t="shared" si="1"/>
        <v>41000</v>
      </c>
      <c r="J33" s="53"/>
      <c r="K33" s="33"/>
      <c r="L33" s="33"/>
      <c r="M33" s="4"/>
    </row>
    <row r="34" spans="1:14" ht="20.100000000000001" customHeight="1" x14ac:dyDescent="0.25">
      <c r="A34" s="1"/>
      <c r="B34" s="7"/>
      <c r="C34" s="1"/>
      <c r="D34" s="36">
        <v>16</v>
      </c>
      <c r="E34" s="44" t="str">
        <f>'Item 16'!$C$16</f>
        <v xml:space="preserve">Rodapé  em poliestireno pintado, cor branca, altura 10cm </v>
      </c>
      <c r="F34" s="45" t="str">
        <f>'Item 16'!$F$19</f>
        <v>metro</v>
      </c>
      <c r="G34" s="45">
        <f>'Item 16'!$C$19</f>
        <v>1000</v>
      </c>
      <c r="H34" s="180">
        <f>'Item 16'!$O$19</f>
        <v>58.4</v>
      </c>
      <c r="I34" s="180">
        <f t="shared" si="1"/>
        <v>58400</v>
      </c>
      <c r="J34" s="53"/>
      <c r="K34" s="33"/>
      <c r="L34" s="33"/>
      <c r="M34" s="4"/>
    </row>
    <row r="35" spans="1:14" ht="20.100000000000001" customHeight="1" x14ac:dyDescent="0.25">
      <c r="A35" s="1"/>
      <c r="B35" s="7"/>
      <c r="C35" s="1"/>
      <c r="D35" s="36">
        <v>17</v>
      </c>
      <c r="E35" s="44" t="str">
        <f>'Item 17'!$C$16</f>
        <v xml:space="preserve">Rodateto liso de poliestireno, com acabamento para pintura </v>
      </c>
      <c r="F35" s="45" t="str">
        <f>'Item 17'!$F$19</f>
        <v>metro</v>
      </c>
      <c r="G35" s="45">
        <f>'Item 17'!$C$19</f>
        <v>1000</v>
      </c>
      <c r="H35" s="180">
        <f>'Item 17'!$O$19</f>
        <v>45.62</v>
      </c>
      <c r="I35" s="180">
        <f t="shared" si="1"/>
        <v>45620</v>
      </c>
      <c r="J35" s="53"/>
      <c r="K35" s="33"/>
      <c r="L35" s="33"/>
      <c r="M35" s="4"/>
    </row>
    <row r="36" spans="1:14" ht="20.100000000000001" customHeight="1" x14ac:dyDescent="0.25">
      <c r="A36" s="1"/>
      <c r="B36" s="7"/>
      <c r="C36" s="1"/>
      <c r="D36" s="36">
        <v>18</v>
      </c>
      <c r="E36" s="44" t="str">
        <f>'Item 18'!$C$16</f>
        <v xml:space="preserve">Fornecimento e Instalação de caixa de passagem  4x2 para interruptor embutida em Drywall, tipo dryfix, com acessórios (fixadores eletroduto, olhal de fixação e protetor para o montante)*** </v>
      </c>
      <c r="F36" s="45" t="str">
        <f>'Item 18'!$F$19</f>
        <v xml:space="preserve">unidade </v>
      </c>
      <c r="G36" s="45">
        <f>'Item 18'!$C$19</f>
        <v>150</v>
      </c>
      <c r="H36" s="180">
        <f>'Item 18'!$O$19</f>
        <v>65</v>
      </c>
      <c r="I36" s="180">
        <f t="shared" si="1"/>
        <v>9750</v>
      </c>
      <c r="J36" s="53"/>
      <c r="K36" s="33"/>
      <c r="L36" s="33"/>
      <c r="M36" s="4"/>
    </row>
    <row r="37" spans="1:14" ht="20.100000000000001" customHeight="1" x14ac:dyDescent="0.25">
      <c r="A37" s="1"/>
      <c r="B37" s="7"/>
      <c r="C37" s="1"/>
      <c r="D37" s="36">
        <v>19</v>
      </c>
      <c r="E37" s="44" t="str">
        <f>'Item 19'!$C$16</f>
        <v xml:space="preserve">Fornecimento e Instalação de Eletroduto flexível 3/4" e todos acessórios de montagem e fixação*** </v>
      </c>
      <c r="F37" s="45" t="str">
        <f>'Item 19'!$F$19</f>
        <v>metro</v>
      </c>
      <c r="G37" s="45">
        <f>'Item 19'!$C$19</f>
        <v>300</v>
      </c>
      <c r="H37" s="180">
        <f>'Item 19'!$O$19</f>
        <v>29.6</v>
      </c>
      <c r="I37" s="180">
        <f t="shared" si="1"/>
        <v>8880</v>
      </c>
      <c r="J37" s="53"/>
      <c r="K37" s="33"/>
      <c r="L37" s="33"/>
      <c r="M37" s="4"/>
    </row>
    <row r="38" spans="1:14" ht="20.100000000000001" customHeight="1" x14ac:dyDescent="0.25">
      <c r="A38" s="1"/>
      <c r="B38" s="7"/>
      <c r="C38" s="1"/>
      <c r="D38" s="55">
        <v>20</v>
      </c>
      <c r="E38" s="44" t="str">
        <f>'Item 20'!$C$16</f>
        <v xml:space="preserve">Desinstalação de divisórias, incluindo porta(s) completa(s) existente(s). </v>
      </c>
      <c r="F38" s="45" t="str">
        <f>'Item 20'!$F$19</f>
        <v>m²</v>
      </c>
      <c r="G38" s="45">
        <f>'Item 20'!$C$19</f>
        <v>2500</v>
      </c>
      <c r="H38" s="180">
        <f>'Item 20'!$O$19</f>
        <v>47.92</v>
      </c>
      <c r="I38" s="180">
        <f t="shared" si="1"/>
        <v>119800</v>
      </c>
      <c r="J38" s="53"/>
      <c r="K38" s="33"/>
      <c r="L38" s="33"/>
      <c r="M38" s="4"/>
    </row>
    <row r="39" spans="1:14" ht="20.100000000000001" customHeight="1" x14ac:dyDescent="0.25">
      <c r="A39" s="1"/>
      <c r="B39" s="7"/>
      <c r="C39" s="1"/>
      <c r="D39" s="36">
        <v>21</v>
      </c>
      <c r="E39" s="44" t="str">
        <f>'Item 21'!$C$16</f>
        <v xml:space="preserve">Taxa de deslocamento para fornecimento e prestação de serviços de instalação e desinstalação para distâncias superiores a 100 km de São Paulo - Capital </v>
      </c>
      <c r="F39" s="45" t="str">
        <f>'Item 21'!$F$19</f>
        <v>km</v>
      </c>
      <c r="G39" s="45">
        <f>'Item 21'!$C$19</f>
        <v>2500</v>
      </c>
      <c r="H39" s="180">
        <f>'Item 21'!$O$19</f>
        <v>19.760000000000002</v>
      </c>
      <c r="I39" s="180">
        <f t="shared" si="1"/>
        <v>49400.000000000007</v>
      </c>
      <c r="J39" s="53"/>
      <c r="K39" s="1"/>
      <c r="L39" s="1"/>
      <c r="M39" s="4"/>
    </row>
    <row r="40" spans="1:14" s="58" customFormat="1" ht="20.100000000000001" customHeight="1" x14ac:dyDescent="0.25">
      <c r="A40" s="18"/>
      <c r="B40" s="56"/>
      <c r="C40" s="18"/>
      <c r="D40" s="55">
        <v>22</v>
      </c>
      <c r="E40" s="44" t="str">
        <f>'Item 22'!$C$16</f>
        <v xml:space="preserve"> </v>
      </c>
      <c r="F40" s="45" t="str">
        <f>'Item 22'!$F$19</f>
        <v xml:space="preserve"> </v>
      </c>
      <c r="G40" s="45">
        <f>'Item 22'!$C$19</f>
        <v>0</v>
      </c>
      <c r="H40" s="180">
        <f>'Item 22'!$O$19</f>
        <v>0</v>
      </c>
      <c r="I40" s="180">
        <f t="shared" si="1"/>
        <v>0</v>
      </c>
      <c r="J40" s="18"/>
      <c r="K40" s="18"/>
      <c r="L40" s="18"/>
      <c r="M40" s="57"/>
      <c r="N40" s="18"/>
    </row>
    <row r="41" spans="1:14" s="58" customFormat="1" ht="20.100000000000001" customHeight="1" x14ac:dyDescent="0.25">
      <c r="A41" s="18"/>
      <c r="B41" s="56"/>
      <c r="C41" s="18"/>
      <c r="D41" s="36">
        <v>23</v>
      </c>
      <c r="E41" s="44" t="str">
        <f>'Item 23'!$C$16</f>
        <v xml:space="preserve"> </v>
      </c>
      <c r="F41" s="45" t="str">
        <f>'Item 23'!$F$19</f>
        <v xml:space="preserve"> </v>
      </c>
      <c r="G41" s="45">
        <f>'Item 23'!$C$19</f>
        <v>0</v>
      </c>
      <c r="H41" s="180">
        <f>'Item 23'!$O$19</f>
        <v>0</v>
      </c>
      <c r="I41" s="180">
        <f t="shared" si="1"/>
        <v>0</v>
      </c>
      <c r="J41" s="18"/>
      <c r="K41" s="18"/>
      <c r="L41" s="18"/>
      <c r="M41" s="57"/>
      <c r="N41" s="18"/>
    </row>
    <row r="42" spans="1:14" s="58" customFormat="1" ht="20.100000000000001" customHeight="1" x14ac:dyDescent="0.25">
      <c r="A42" s="18"/>
      <c r="B42" s="56"/>
      <c r="C42" s="18"/>
      <c r="D42" s="55">
        <v>24</v>
      </c>
      <c r="E42" s="44" t="str">
        <f>'Item 24'!$C$16</f>
        <v xml:space="preserve"> </v>
      </c>
      <c r="F42" s="45" t="str">
        <f>'Item 24'!$F$19</f>
        <v xml:space="preserve"> </v>
      </c>
      <c r="G42" s="45">
        <f>'Item 24'!$C$19</f>
        <v>0</v>
      </c>
      <c r="H42" s="180">
        <f>'Item 24'!$O$19</f>
        <v>0</v>
      </c>
      <c r="I42" s="180">
        <f t="shared" si="1"/>
        <v>0</v>
      </c>
      <c r="J42" s="18"/>
      <c r="K42" s="18"/>
      <c r="L42" s="18"/>
      <c r="M42" s="57"/>
      <c r="N42" s="18"/>
    </row>
    <row r="43" spans="1:14" s="58" customFormat="1" ht="20.100000000000001" customHeight="1" x14ac:dyDescent="0.25">
      <c r="A43" s="18"/>
      <c r="B43" s="56"/>
      <c r="C43" s="18"/>
      <c r="D43" s="36">
        <v>25</v>
      </c>
      <c r="E43" s="44" t="str">
        <f>'Item 25'!$C$16</f>
        <v xml:space="preserve"> </v>
      </c>
      <c r="F43" s="45" t="str">
        <f>'Item 25'!$F$19</f>
        <v xml:space="preserve"> </v>
      </c>
      <c r="G43" s="45">
        <f>'Item 25'!$C$19</f>
        <v>0</v>
      </c>
      <c r="H43" s="180">
        <f>'Item 25'!$O$19</f>
        <v>0</v>
      </c>
      <c r="I43" s="180">
        <f t="shared" si="1"/>
        <v>0</v>
      </c>
      <c r="J43" s="18"/>
      <c r="K43" s="18"/>
      <c r="L43" s="18"/>
      <c r="M43" s="57"/>
      <c r="N43" s="18"/>
    </row>
    <row r="44" spans="1:14" s="58" customFormat="1" ht="20.100000000000001" customHeight="1" x14ac:dyDescent="0.25">
      <c r="A44" s="18"/>
      <c r="B44" s="56"/>
      <c r="C44" s="18"/>
      <c r="D44" s="55">
        <v>26</v>
      </c>
      <c r="E44" s="44" t="str">
        <f>'Item 26'!$C$16</f>
        <v xml:space="preserve"> </v>
      </c>
      <c r="F44" s="45" t="str">
        <f>'Item 26'!$F$19</f>
        <v xml:space="preserve"> </v>
      </c>
      <c r="G44" s="45">
        <f>'Item 26'!$C$19</f>
        <v>0</v>
      </c>
      <c r="H44" s="180">
        <f>'Item 26'!$O$19</f>
        <v>0</v>
      </c>
      <c r="I44" s="180">
        <f t="shared" si="1"/>
        <v>0</v>
      </c>
      <c r="J44" s="18"/>
      <c r="K44" s="18"/>
      <c r="L44" s="18"/>
      <c r="M44" s="57"/>
      <c r="N44" s="18"/>
    </row>
    <row r="45" spans="1:14" s="58" customFormat="1" ht="20.100000000000001" customHeight="1" x14ac:dyDescent="0.25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80">
        <f>'Item 27'!$O$19</f>
        <v>0</v>
      </c>
      <c r="I45" s="180">
        <f t="shared" si="1"/>
        <v>0</v>
      </c>
      <c r="J45" s="18"/>
      <c r="K45" s="18"/>
      <c r="L45" s="18"/>
      <c r="M45" s="57"/>
      <c r="N45" s="18"/>
    </row>
    <row r="46" spans="1:14" s="58" customFormat="1" ht="20.100000000000001" customHeight="1" x14ac:dyDescent="0.25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80">
        <f>'Item 28'!$O$19</f>
        <v>0</v>
      </c>
      <c r="I46" s="180">
        <f t="shared" si="1"/>
        <v>0</v>
      </c>
      <c r="J46" s="18"/>
      <c r="K46" s="18"/>
      <c r="L46" s="18"/>
      <c r="M46" s="57"/>
      <c r="N46" s="18"/>
    </row>
    <row r="47" spans="1:14" s="58" customFormat="1" ht="20.100000000000001" customHeight="1" x14ac:dyDescent="0.25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80">
        <f>'Item 29'!$O$19</f>
        <v>0</v>
      </c>
      <c r="I47" s="180">
        <f t="shared" si="1"/>
        <v>0</v>
      </c>
      <c r="J47" s="18"/>
      <c r="K47" s="18"/>
      <c r="L47" s="18"/>
      <c r="M47" s="57"/>
      <c r="N47" s="18"/>
    </row>
    <row r="48" spans="1:14" s="58" customFormat="1" ht="20.100000000000001" customHeight="1" x14ac:dyDescent="0.25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80">
        <f>'Item 30'!$O$19</f>
        <v>0</v>
      </c>
      <c r="I48" s="180">
        <f t="shared" si="1"/>
        <v>0</v>
      </c>
      <c r="J48" s="18"/>
      <c r="K48" s="18"/>
      <c r="L48" s="18"/>
      <c r="M48" s="57"/>
      <c r="N48" s="18"/>
    </row>
    <row r="49" spans="1:14" s="58" customFormat="1" ht="20.100000000000001" customHeight="1" x14ac:dyDescent="0.25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80">
        <f>'Item 31'!$O$19</f>
        <v>0</v>
      </c>
      <c r="I49" s="180">
        <f t="shared" si="1"/>
        <v>0</v>
      </c>
      <c r="J49" s="18"/>
      <c r="K49" s="18"/>
      <c r="L49" s="18"/>
      <c r="M49" s="57"/>
      <c r="N49" s="18"/>
    </row>
    <row r="50" spans="1:14" s="58" customFormat="1" ht="20.100000000000001" customHeight="1" x14ac:dyDescent="0.25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80">
        <f>'Item 32'!$O$19</f>
        <v>0</v>
      </c>
      <c r="I50" s="180">
        <f t="shared" si="1"/>
        <v>0</v>
      </c>
      <c r="J50" s="18"/>
      <c r="K50" s="18"/>
      <c r="L50" s="18"/>
      <c r="M50" s="57"/>
      <c r="N50" s="18"/>
    </row>
    <row r="51" spans="1:14" s="58" customFormat="1" ht="20.100000000000001" customHeight="1" x14ac:dyDescent="0.25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80">
        <f>'Item 33'!$O$19</f>
        <v>0</v>
      </c>
      <c r="I51" s="180">
        <f t="shared" si="1"/>
        <v>0</v>
      </c>
      <c r="J51" s="18"/>
      <c r="K51" s="18"/>
      <c r="L51" s="18"/>
      <c r="M51" s="57"/>
      <c r="N51" s="18"/>
    </row>
    <row r="52" spans="1:14" s="58" customFormat="1" ht="20.100000000000001" customHeight="1" x14ac:dyDescent="0.25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80">
        <f>'Item 34'!$O$19</f>
        <v>0</v>
      </c>
      <c r="I52" s="180">
        <f t="shared" si="1"/>
        <v>0</v>
      </c>
      <c r="J52" s="18"/>
      <c r="K52" s="18"/>
      <c r="L52" s="18"/>
      <c r="M52" s="57"/>
      <c r="N52" s="18"/>
    </row>
    <row r="53" spans="1:14" s="58" customFormat="1" ht="20.100000000000001" customHeight="1" x14ac:dyDescent="0.25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80">
        <f>'Item 35'!$O$19</f>
        <v>0</v>
      </c>
      <c r="I53" s="180">
        <f t="shared" si="1"/>
        <v>0</v>
      </c>
      <c r="J53" s="18"/>
      <c r="K53" s="18"/>
      <c r="L53" s="18"/>
      <c r="M53" s="57"/>
      <c r="N53" s="18"/>
    </row>
    <row r="54" spans="1:14" s="58" customFormat="1" ht="20.100000000000001" customHeight="1" x14ac:dyDescent="0.25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80">
        <f>'Item 36'!$O$19</f>
        <v>0</v>
      </c>
      <c r="I54" s="180">
        <f t="shared" si="1"/>
        <v>0</v>
      </c>
      <c r="J54" s="18"/>
      <c r="K54" s="18"/>
      <c r="L54" s="18"/>
      <c r="M54" s="57"/>
      <c r="N54" s="18"/>
    </row>
    <row r="55" spans="1:14" s="20" customFormat="1" ht="20.100000000000001" customHeight="1" x14ac:dyDescent="0.25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80">
        <f>'Item 37'!$O$19</f>
        <v>0</v>
      </c>
      <c r="I55" s="180">
        <f t="shared" si="1"/>
        <v>0</v>
      </c>
      <c r="J55" s="19"/>
      <c r="K55" s="19"/>
      <c r="L55" s="19"/>
      <c r="M55" s="21"/>
      <c r="N55" s="19"/>
    </row>
    <row r="56" spans="1:14" s="20" customFormat="1" ht="20.100000000000001" customHeight="1" x14ac:dyDescent="0.25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80">
        <f>'Item 38'!$O$19</f>
        <v>0</v>
      </c>
      <c r="I56" s="180">
        <f t="shared" si="1"/>
        <v>0</v>
      </c>
      <c r="J56" s="19"/>
      <c r="K56" s="19"/>
      <c r="L56" s="19"/>
      <c r="M56" s="21"/>
      <c r="N56" s="19"/>
    </row>
    <row r="57" spans="1:14" s="20" customFormat="1" ht="20.100000000000001" customHeight="1" x14ac:dyDescent="0.25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80">
        <f>'Item 39'!$O$19</f>
        <v>0</v>
      </c>
      <c r="I57" s="180">
        <f t="shared" si="1"/>
        <v>0</v>
      </c>
      <c r="J57" s="19"/>
      <c r="K57" s="19"/>
      <c r="L57" s="19"/>
      <c r="M57" s="21"/>
      <c r="N57" s="19"/>
    </row>
    <row r="58" spans="1:14" s="1" customFormat="1" ht="20.100000000000001" customHeight="1" x14ac:dyDescent="0.25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80">
        <f>'Item 40'!$O$19</f>
        <v>0</v>
      </c>
      <c r="I58" s="180">
        <f t="shared" si="1"/>
        <v>0</v>
      </c>
      <c r="M58" s="4"/>
    </row>
    <row r="59" spans="1:14" s="1" customFormat="1" ht="20.100000000000001" customHeight="1" x14ac:dyDescent="0.25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80">
        <f>'Item 41'!$O$19</f>
        <v>0</v>
      </c>
      <c r="I59" s="180">
        <f t="shared" si="1"/>
        <v>0</v>
      </c>
      <c r="M59" s="4"/>
    </row>
    <row r="60" spans="1:14" s="1" customFormat="1" ht="20.100000000000001" customHeight="1" x14ac:dyDescent="0.25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80">
        <f>'Item 42'!$O$19</f>
        <v>0</v>
      </c>
      <c r="I60" s="180">
        <f t="shared" si="1"/>
        <v>0</v>
      </c>
      <c r="M60" s="4"/>
    </row>
    <row r="61" spans="1:14" s="1" customFormat="1" ht="20.100000000000001" customHeight="1" x14ac:dyDescent="0.25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80">
        <f>'Item 43'!$O$19</f>
        <v>0</v>
      </c>
      <c r="I61" s="180">
        <f t="shared" si="1"/>
        <v>0</v>
      </c>
      <c r="M61" s="4"/>
    </row>
    <row r="62" spans="1:14" s="1" customFormat="1" ht="20.100000000000001" customHeight="1" x14ac:dyDescent="0.25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80">
        <f>'Item 44'!$O$19</f>
        <v>0</v>
      </c>
      <c r="I62" s="180">
        <f t="shared" si="1"/>
        <v>0</v>
      </c>
      <c r="M62" s="4"/>
    </row>
    <row r="63" spans="1:14" s="1" customFormat="1" ht="20.100000000000001" customHeight="1" x14ac:dyDescent="0.25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80">
        <f>'Item 45'!$O$19</f>
        <v>0</v>
      </c>
      <c r="I63" s="180">
        <f t="shared" si="1"/>
        <v>0</v>
      </c>
      <c r="M63" s="4"/>
    </row>
    <row r="64" spans="1:14" s="1" customFormat="1" ht="20.100000000000001" customHeight="1" x14ac:dyDescent="0.25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80">
        <f>'Item 46'!$O$19</f>
        <v>0</v>
      </c>
      <c r="I64" s="180">
        <f t="shared" si="1"/>
        <v>0</v>
      </c>
      <c r="M64" s="4"/>
    </row>
    <row r="65" spans="1:13" s="1" customFormat="1" ht="20.100000000000001" customHeight="1" x14ac:dyDescent="0.25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80">
        <f>'Item 47'!$O$19</f>
        <v>0</v>
      </c>
      <c r="I65" s="180">
        <f t="shared" si="1"/>
        <v>0</v>
      </c>
      <c r="M65" s="4"/>
    </row>
    <row r="66" spans="1:13" s="1" customFormat="1" ht="20.100000000000001" customHeight="1" x14ac:dyDescent="0.25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80">
        <f>'Item 48'!$O$19</f>
        <v>0</v>
      </c>
      <c r="I66" s="180">
        <f t="shared" si="1"/>
        <v>0</v>
      </c>
      <c r="M66" s="4"/>
    </row>
    <row r="67" spans="1:13" s="1" customFormat="1" ht="20.100000000000001" customHeight="1" x14ac:dyDescent="0.25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80">
        <f>'Item 49'!$O$19</f>
        <v>0</v>
      </c>
      <c r="I67" s="180">
        <f t="shared" si="1"/>
        <v>0</v>
      </c>
      <c r="M67" s="4"/>
    </row>
    <row r="68" spans="1:13" s="1" customFormat="1" ht="20.100000000000001" customHeight="1" x14ac:dyDescent="0.25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80">
        <f>'Item 50'!$O$19</f>
        <v>0</v>
      </c>
      <c r="I68" s="180">
        <f t="shared" si="1"/>
        <v>0</v>
      </c>
      <c r="M68" s="4"/>
    </row>
    <row r="69" spans="1:13" ht="18.75" customHeight="1" thickBot="1" x14ac:dyDescent="0.3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 x14ac:dyDescent="0.25"/>
  </sheetData>
  <sheetProtection sheet="1" objects="1" scenarios="1" formatColumns="0" formatRows="0"/>
  <mergeCells count="11">
    <mergeCell ref="D16:L16"/>
    <mergeCell ref="K18:L21"/>
    <mergeCell ref="D15:L15"/>
    <mergeCell ref="D10:E10"/>
    <mergeCell ref="D11:E11"/>
    <mergeCell ref="D12:E12"/>
    <mergeCell ref="D13:E13"/>
    <mergeCell ref="K10:L10"/>
    <mergeCell ref="K11:L13"/>
    <mergeCell ref="H10:I10"/>
    <mergeCell ref="H11:I1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01E2-6533-42F6-B765-836D8EA4D806}">
  <dimension ref="A1:F36"/>
  <sheetViews>
    <sheetView topLeftCell="A16" workbookViewId="0">
      <selection activeCell="E25" sqref="E25"/>
    </sheetView>
  </sheetViews>
  <sheetFormatPr defaultRowHeight="15" x14ac:dyDescent="0.25"/>
  <cols>
    <col min="1" max="1" width="11" bestFit="1" customWidth="1"/>
    <col min="3" max="3" width="79.85546875" bestFit="1" customWidth="1"/>
    <col min="5" max="5" width="58.42578125" customWidth="1"/>
  </cols>
  <sheetData>
    <row r="1" spans="1:6" x14ac:dyDescent="0.25">
      <c r="A1" s="8" t="s">
        <v>47</v>
      </c>
      <c r="E1" s="8"/>
    </row>
    <row r="2" spans="1:6" x14ac:dyDescent="0.25">
      <c r="A2" s="8">
        <v>0.25</v>
      </c>
      <c r="D2" s="9"/>
      <c r="E2" s="8"/>
    </row>
    <row r="3" spans="1:6" x14ac:dyDescent="0.25">
      <c r="C3" s="9"/>
      <c r="D3" s="9"/>
      <c r="E3" s="8"/>
    </row>
    <row r="4" spans="1:6" x14ac:dyDescent="0.25">
      <c r="C4" s="9"/>
      <c r="D4" s="9"/>
      <c r="E4" s="8"/>
    </row>
    <row r="5" spans="1:6" x14ac:dyDescent="0.25">
      <c r="C5" s="11" t="s">
        <v>48</v>
      </c>
      <c r="D5" s="9"/>
      <c r="E5" s="8"/>
    </row>
    <row r="6" spans="1:6" x14ac:dyDescent="0.25">
      <c r="C6" s="12" t="s">
        <v>49</v>
      </c>
      <c r="D6" s="9"/>
      <c r="E6" s="8"/>
    </row>
    <row r="7" spans="1:6" x14ac:dyDescent="0.25">
      <c r="C7" s="12" t="s">
        <v>50</v>
      </c>
      <c r="D7" s="9"/>
      <c r="E7" s="8"/>
    </row>
    <row r="8" spans="1:6" x14ac:dyDescent="0.25">
      <c r="C8" s="12" t="s">
        <v>51</v>
      </c>
      <c r="D8" s="9"/>
      <c r="E8" s="8"/>
    </row>
    <row r="9" spans="1:6" x14ac:dyDescent="0.25">
      <c r="C9" s="13" t="s">
        <v>52</v>
      </c>
      <c r="D9" s="9"/>
      <c r="E9" s="8"/>
    </row>
    <row r="10" spans="1:6" x14ac:dyDescent="0.25">
      <c r="D10" s="9"/>
      <c r="E10" s="8"/>
    </row>
    <row r="11" spans="1:6" x14ac:dyDescent="0.25">
      <c r="C11" s="8" t="s">
        <v>53</v>
      </c>
      <c r="D11" s="9"/>
      <c r="E11" s="8" t="s">
        <v>0</v>
      </c>
      <c r="F11" t="s">
        <v>54</v>
      </c>
    </row>
    <row r="12" spans="1:6" x14ac:dyDescent="0.25">
      <c r="C12" s="14" t="s">
        <v>55</v>
      </c>
      <c r="D12" s="9"/>
      <c r="E12" s="8" t="s">
        <v>56</v>
      </c>
      <c r="F12" t="s">
        <v>57</v>
      </c>
    </row>
    <row r="13" spans="1:6" x14ac:dyDescent="0.25">
      <c r="C13" s="9" t="s">
        <v>58</v>
      </c>
      <c r="D13" s="9"/>
      <c r="E13" s="8" t="s">
        <v>59</v>
      </c>
    </row>
    <row r="14" spans="1:6" x14ac:dyDescent="0.25">
      <c r="C14" s="9" t="s">
        <v>60</v>
      </c>
      <c r="D14" s="9"/>
      <c r="E14" s="8"/>
    </row>
    <row r="15" spans="1:6" x14ac:dyDescent="0.25">
      <c r="C15" s="9"/>
      <c r="D15" s="9"/>
      <c r="E15" s="8"/>
    </row>
    <row r="16" spans="1:6" x14ac:dyDescent="0.25">
      <c r="C16" s="9"/>
      <c r="D16" s="9"/>
      <c r="E16" s="8"/>
    </row>
    <row r="17" spans="3:5" x14ac:dyDescent="0.25">
      <c r="C17" s="9"/>
      <c r="D17" s="9"/>
      <c r="E17" s="8"/>
    </row>
    <row r="18" spans="3:5" x14ac:dyDescent="0.25">
      <c r="C18" s="9"/>
      <c r="D18" s="9"/>
      <c r="E18" s="8"/>
    </row>
    <row r="19" spans="3:5" ht="30" x14ac:dyDescent="0.25">
      <c r="C19" s="9"/>
      <c r="D19" s="9"/>
      <c r="E19" s="10" t="s">
        <v>61</v>
      </c>
    </row>
    <row r="20" spans="3:5" ht="30" x14ac:dyDescent="0.25">
      <c r="C20" s="9" t="s">
        <v>62</v>
      </c>
      <c r="D20" s="9"/>
      <c r="E20" s="10" t="s">
        <v>63</v>
      </c>
    </row>
    <row r="21" spans="3:5" x14ac:dyDescent="0.25">
      <c r="C21" s="9" t="s">
        <v>64</v>
      </c>
      <c r="D21" s="9"/>
      <c r="E21" s="9" t="s">
        <v>65</v>
      </c>
    </row>
    <row r="22" spans="3:5" ht="30" x14ac:dyDescent="0.25">
      <c r="C22" s="10" t="s">
        <v>66</v>
      </c>
      <c r="D22" s="9"/>
      <c r="E22" s="10" t="s">
        <v>67</v>
      </c>
    </row>
    <row r="23" spans="3:5" ht="30" x14ac:dyDescent="0.25">
      <c r="C23" s="10" t="s">
        <v>68</v>
      </c>
      <c r="D23" s="9"/>
      <c r="E23" s="10" t="s">
        <v>69</v>
      </c>
    </row>
    <row r="24" spans="3:5" ht="30" x14ac:dyDescent="0.25">
      <c r="C24" s="10" t="s">
        <v>70</v>
      </c>
      <c r="D24" s="9"/>
      <c r="E24" s="10" t="s">
        <v>71</v>
      </c>
    </row>
    <row r="25" spans="3:5" ht="45" x14ac:dyDescent="0.25">
      <c r="C25" s="10" t="s">
        <v>72</v>
      </c>
      <c r="D25" s="9"/>
      <c r="E25" s="10" t="s">
        <v>73</v>
      </c>
    </row>
    <row r="26" spans="3:5" x14ac:dyDescent="0.25">
      <c r="C26" s="9" t="s">
        <v>74</v>
      </c>
      <c r="D26" s="9"/>
      <c r="E26" s="9" t="s">
        <v>75</v>
      </c>
    </row>
    <row r="27" spans="3:5" x14ac:dyDescent="0.25">
      <c r="C27" s="9" t="s">
        <v>76</v>
      </c>
      <c r="D27" s="9"/>
      <c r="E27" s="8"/>
    </row>
    <row r="28" spans="3:5" ht="60" x14ac:dyDescent="0.25">
      <c r="C28" s="9" t="s">
        <v>77</v>
      </c>
      <c r="D28" s="9"/>
      <c r="E28" s="26" t="s">
        <v>78</v>
      </c>
    </row>
    <row r="29" spans="3:5" ht="45" x14ac:dyDescent="0.25">
      <c r="C29" s="10" t="s">
        <v>79</v>
      </c>
      <c r="D29" s="9"/>
      <c r="E29" s="26" t="s">
        <v>80</v>
      </c>
    </row>
    <row r="30" spans="3:5" ht="45" x14ac:dyDescent="0.25">
      <c r="C30" s="10" t="s">
        <v>81</v>
      </c>
      <c r="D30" s="9"/>
      <c r="E30" s="8" t="s">
        <v>82</v>
      </c>
    </row>
    <row r="31" spans="3:5" ht="30" x14ac:dyDescent="0.25">
      <c r="C31" s="26" t="s">
        <v>83</v>
      </c>
      <c r="D31" s="8"/>
      <c r="E31" s="26" t="s">
        <v>84</v>
      </c>
    </row>
    <row r="32" spans="3:5" x14ac:dyDescent="0.25">
      <c r="C32" s="8"/>
      <c r="D32" s="8"/>
      <c r="E32" s="26" t="s">
        <v>85</v>
      </c>
    </row>
    <row r="33" spans="3:5" ht="60" x14ac:dyDescent="0.25">
      <c r="C33" s="8"/>
      <c r="D33" s="8"/>
      <c r="E33" s="26" t="s">
        <v>86</v>
      </c>
    </row>
    <row r="34" spans="3:5" x14ac:dyDescent="0.25">
      <c r="C34" s="8"/>
      <c r="D34" s="8"/>
      <c r="E34" s="8"/>
    </row>
    <row r="35" spans="3:5" x14ac:dyDescent="0.25">
      <c r="C35" s="8"/>
      <c r="D35" s="8"/>
      <c r="E35" s="8"/>
    </row>
    <row r="36" spans="3:5" x14ac:dyDescent="0.25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8304-DF38-4D68-AEC0-014348AF888E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97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178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>
        <v>700</v>
      </c>
      <c r="D19" s="247"/>
      <c r="E19" s="1"/>
      <c r="F19" s="248" t="s">
        <v>179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217.39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COUNT(Tabela1[Preço Unitário])</f>
        <v>7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0.18392050678467076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49</v>
      </c>
      <c r="E32" s="70" t="s">
        <v>203</v>
      </c>
      <c r="F32" s="76">
        <v>11874324</v>
      </c>
      <c r="G32" s="74">
        <v>254.63</v>
      </c>
      <c r="H32" s="77">
        <v>45744</v>
      </c>
      <c r="I32" s="185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46108</v>
      </c>
      <c r="J32" s="182" t="str">
        <f>IF($C$25=Aux!$E$13,"#",IF(COUNT(Tabela1[Preço Unitário])&lt;3,"#",IF(Tabela1[[#This Row],[Preço Unitário]]="","#",IF(Tabela1[[#This Row],[%]]&lt;=1.25,"C","!"))))</f>
        <v>C</v>
      </c>
      <c r="K32" s="78"/>
      <c r="L32" s="158">
        <f>IF(Tabela1[[#This Row],[Preço Unitário]]="","",Tabela1[[#This Row],[Preço Unitário]]*(1+Tabela1[[#This Row],[Índice de Atualização em %]]))</f>
        <v>254.63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229.10333333333332</v>
      </c>
      <c r="N32" s="79">
        <f>IF(Tabela1[[#This Row],[Média dos Demais]]="","",Tabela1[[#This Row],[Preço Unitário Atualizado]]/Tabela1[[#This Row],[Média dos Demais]])</f>
        <v>1.1114198833132065</v>
      </c>
      <c r="O32" s="1"/>
      <c r="P32" s="242"/>
      <c r="Q32" s="242"/>
      <c r="R32" s="242"/>
      <c r="S32" s="242"/>
      <c r="T32" s="242"/>
      <c r="U32" s="121">
        <f>IFERROR(_xlfn.STDEV.S(Tabela1[Preço Unitário Atualizado]),"-")</f>
        <v>54.619911814892717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207</v>
      </c>
      <c r="F33" s="80">
        <v>11874337</v>
      </c>
      <c r="G33" s="75">
        <v>255</v>
      </c>
      <c r="H33" s="67">
        <v>45644</v>
      </c>
      <c r="I33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46008</v>
      </c>
      <c r="J33" s="183" t="str">
        <f>IF($C$25=Aux!$E$13,"#",IF(COUNT(Tabela1[Preço Unitário])&lt;3,"#",IF(Tabela1[[#This Row],[Preço Unitário]]="","#",IF(Tabela1[[#This Row],[%]]&lt;=1.25,"C","!"))))</f>
        <v>C</v>
      </c>
      <c r="K33" s="81"/>
      <c r="L33" s="159">
        <f>IF(Tabela1[[#This Row],[Preço Unitário]]="","",Tabela1[[#This Row],[Preço Unitário]]*(1+Tabela1[[#This Row],[Índice de Atualização em %]]))</f>
        <v>255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229.04166666666666</v>
      </c>
      <c r="N33" s="82">
        <f>IF(Tabela1[[#This Row],[Média dos Demais]]="","",Tabela1[[#This Row],[Preço Unitário Atualizado]]/Tabela1[[#This Row],[Média dos Demais]])</f>
        <v>1.1133345461160633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209</v>
      </c>
      <c r="F34" s="80">
        <v>11875171</v>
      </c>
      <c r="G34" s="75">
        <v>195.16</v>
      </c>
      <c r="H34" s="67">
        <v>45642</v>
      </c>
      <c r="I34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46006</v>
      </c>
      <c r="J34" s="183" t="str">
        <f>IF($C$25=Aux!$E$13,"#",IF(COUNT(Tabela1[Preço Unitário])&lt;3,"#",IF(Tabela1[[#This Row],[Preço Unitário]]="","#",IF(Tabela1[[#This Row],[%]]&lt;=1.25,"C","!"))))</f>
        <v>C</v>
      </c>
      <c r="K34" s="81"/>
      <c r="L34" s="159">
        <f>IF(Tabela1[[#This Row],[Preço Unitário]]="","",Tabela1[[#This Row],[Preço Unitário]]*(1+Tabela1[[#This Row],[Índice de Atualização em %]]))</f>
        <v>195.16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239.01499999999999</v>
      </c>
      <c r="N34" s="82">
        <f>IF(Tabela1[[#This Row],[Média dos Demais]]="","",Tabela1[[#This Row],[Preço Unitário Atualizado]]/Tabela1[[#This Row],[Média dos Demais]])</f>
        <v>0.81651779177039097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49</v>
      </c>
      <c r="E35" s="71" t="s">
        <v>204</v>
      </c>
      <c r="F35" s="80">
        <v>11874509</v>
      </c>
      <c r="G35" s="75">
        <v>176</v>
      </c>
      <c r="H35" s="67">
        <v>45545</v>
      </c>
      <c r="I35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45909</v>
      </c>
      <c r="J35" s="183" t="str">
        <f>IF($C$25=Aux!$E$13,"#",IF(COUNT(Tabela1[Preço Unitário])&lt;3,"#",IF(Tabela1[[#This Row],[Preço Unitário]]="","#",IF(Tabela1[[#This Row],[%]]&lt;=1.25,"C","!"))))</f>
        <v>C</v>
      </c>
      <c r="K35" s="81"/>
      <c r="L35" s="159">
        <f>IF(Tabela1[[#This Row],[Preço Unitário]]="","",Tabela1[[#This Row],[Preço Unitário]]*(1+Tabela1[[#This Row],[Índice de Atualização em %]]))</f>
        <v>176</v>
      </c>
      <c r="M35" s="65">
        <f>IF($C$25=Aux!$E$13,"",IF(Tabela1[[#This Row],[Preço Unitário]]="","",IFERROR((SUM(Tabela1[Preço Unitário Atualizado])-Tabela1[[#This Row],[Preço Unitário Atualizado]])/(COUNT(Tabela1[Preço Unitário Atualizado])-1),"")))</f>
        <v>242.20833333333334</v>
      </c>
      <c r="N35" s="82">
        <f>IF(Tabela1[[#This Row],[Média dos Demais]]="","",Tabela1[[#This Row],[Preço Unitário Atualizado]]/Tabela1[[#This Row],[Média dos Demais]])</f>
        <v>0.7266471701359023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AVERAGE(Tabela1[Preço Unitário Atualizado])</f>
        <v>232.75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 t="s">
        <v>49</v>
      </c>
      <c r="E36" s="71" t="s">
        <v>210</v>
      </c>
      <c r="F36" s="80">
        <v>11875188</v>
      </c>
      <c r="G36" s="75">
        <v>324.89999999999998</v>
      </c>
      <c r="H36" s="67">
        <v>45512</v>
      </c>
      <c r="I36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45876</v>
      </c>
      <c r="J36" s="183" t="str">
        <f>IF($C$25=Aux!$E$13,"#",IF(COUNT(Tabela1[Preço Unitário])&lt;3,"#",IF(Tabela1[[#This Row],[Preço Unitário]]="","#",IF(Tabela1[[#This Row],[%]]&lt;=1.25,"C","!"))))</f>
        <v>!</v>
      </c>
      <c r="K36" s="81"/>
      <c r="L36" s="159">
        <f>IF(Tabela1[[#This Row],[Preço Unitário]]="","",Tabela1[[#This Row],[Preço Unitário]]*(1+Tabela1[[#This Row],[Índice de Atualização em %]]))</f>
        <v>324.89999999999998</v>
      </c>
      <c r="M36" s="65">
        <f>IF($C$25=Aux!$E$13,"",IF(Tabela1[[#This Row],[Preço Unitário]]="","",IFERROR((SUM(Tabela1[Preço Unitário Atualizado])-Tabela1[[#This Row],[Preço Unitário Atualizado]])/(COUNT(Tabela1[Preço Unitário Atualizado])-1),"")))</f>
        <v>217.39166666666665</v>
      </c>
      <c r="N36" s="83">
        <f>IF(Tabela1[[#This Row],[Média dos Demais]]="","",Tabela1[[#This Row],[Preço Unitário Atualizado]]/Tabela1[[#This Row],[Média dos Demais]])</f>
        <v>1.4945375091041515</v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 t="s">
        <v>51</v>
      </c>
      <c r="E37" s="71" t="s">
        <v>205</v>
      </c>
      <c r="F37" s="80">
        <v>11876351</v>
      </c>
      <c r="G37" s="75">
        <v>250</v>
      </c>
      <c r="H37" s="67">
        <v>45737</v>
      </c>
      <c r="I37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45920</v>
      </c>
      <c r="J37" s="183" t="str">
        <f>IF($C$25=Aux!$E$13,"#",IF(COUNT(Tabela1[Preço Unitário])&lt;3,"#",IF(Tabela1[[#This Row],[Preço Unitário]]="","#",IF(Tabela1[[#This Row],[%]]&lt;=1.25,"C","!"))))</f>
        <v>C</v>
      </c>
      <c r="K37" s="81"/>
      <c r="L37" s="159">
        <f>IF(Tabela1[[#This Row],[Preço Unitário]]="","",Tabela1[[#This Row],[Preço Unitário]]*(1+Tabela1[[#This Row],[Índice de Atualização em %]]))</f>
        <v>250</v>
      </c>
      <c r="M37" s="65">
        <f>IF($C$25=Aux!$E$13,"",IF(Tabela1[[#This Row],[Preço Unitário]]="","",IFERROR((SUM(Tabela1[Preço Unitário Atualizado])-Tabela1[[#This Row],[Preço Unitário Atualizado]])/(COUNT(Tabela1[Preço Unitário Atualizado])-1),"")))</f>
        <v>229.875</v>
      </c>
      <c r="N37" s="83">
        <f>IF(Tabela1[[#This Row],[Média dos Demais]]="","",Tabela1[[#This Row],[Preço Unitário Atualizado]]/Tabela1[[#This Row],[Média dos Demais]])</f>
        <v>1.0875475802066341</v>
      </c>
      <c r="O37" s="1"/>
      <c r="P37" s="19"/>
      <c r="Q37" s="240">
        <f>IF(Q35="","",IFERROR(IF(U32="-","-",U32/U35),"-"))</f>
        <v>0.23467201639051652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 t="s">
        <v>51</v>
      </c>
      <c r="E38" s="71" t="s">
        <v>206</v>
      </c>
      <c r="F38" s="80">
        <v>11876344</v>
      </c>
      <c r="G38" s="75">
        <v>173.56</v>
      </c>
      <c r="H38" s="67">
        <v>45716</v>
      </c>
      <c r="I38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45896</v>
      </c>
      <c r="J38" s="183" t="str">
        <f>IF($C$25=Aux!$E$13,"#",IF(COUNT(Tabela1[Preço Unitário])&lt;3,"#",IF(Tabela1[[#This Row],[Preço Unitário]]="","#",IF(Tabela1[[#This Row],[%]]&lt;=1.25,"C","!"))))</f>
        <v>C</v>
      </c>
      <c r="K38" s="81"/>
      <c r="L38" s="159">
        <f>IF(Tabela1[[#This Row],[Preço Unitário]]="","",Tabela1[[#This Row],[Preço Unitário]]*(1+Tabela1[[#This Row],[Índice de Atualização em %]]))</f>
        <v>173.56</v>
      </c>
      <c r="M38" s="65">
        <f>IF($C$25=Aux!$E$13,"",IF(Tabela1[[#This Row],[Preço Unitário]]="","",IFERROR((SUM(Tabela1[Preço Unitário Atualizado])-Tabela1[[#This Row],[Preço Unitário Atualizado]])/(COUNT(Tabela1[Preço Unitário Atualizado])-1),"")))</f>
        <v>242.61500000000001</v>
      </c>
      <c r="N38" s="82">
        <f>IF(Tabela1[[#This Row],[Média dos Demais]]="","",Tabela1[[#This Row],[Preço Unitário Atualizado]]/Tabela1[[#This Row],[Média dos Demais]])</f>
        <v>0.71537209158543369</v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9" s="183" t="str">
        <f>IF($C$25=Aux!$E$13,"#",IF(COUNT(Tabela1[Preço Unitário])&lt;3,"#",IF(Tabela1[[#This Row],[Preço Unitário]]="","#",IF(Tabela1[[#This Row],[%]]&lt;=1.25,"C","!"))))</f>
        <v>#</v>
      </c>
      <c r="K39" s="81"/>
      <c r="L39" s="159" t="str">
        <f>IF(Tabela1[[#This Row],[Preço Unitário]]="","",Tabela1[[#This Row],[Preço Unitário]]*(1+Tabela1[[#This Row],[Índice de Atualização em %]]))</f>
        <v/>
      </c>
      <c r="M3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9" s="82" t="str">
        <f>IF(Tabela1[[#This Row],[Média dos Demais]]="","",Tabela1[[#This Row],[Preço Unitário Atualizado]]/Tabela1[[#This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0" s="183" t="str">
        <f>IF($C$25=Aux!$E$13,"#",IF(COUNT(Tabela1[Preço Unitário])&lt;3,"#",IF(Tabela1[[#This Row],[Preço Unitário]]="","#",IF(Tabela1[[#This Row],[%]]&lt;=1.25,"C","!"))))</f>
        <v>#</v>
      </c>
      <c r="K40" s="81"/>
      <c r="L40" s="159" t="str">
        <f>IF(Tabela1[[#This Row],[Preço Unitário]]="","",Tabela1[[#This Row],[Preço Unitário]]*(1+Tabela1[[#This Row],[Índice de Atualização em %]]))</f>
        <v/>
      </c>
      <c r="M4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0" s="82" t="str">
        <f>IF(Tabela1[[#This Row],[Média dos Demais]]="","",Tabela1[[#This Row],[Preço Unitário Atualizado]]/Tabela1[[#This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3" t="str">
        <f>IF($C$25=Aux!$E$13,"#",IF(COUNT(Tabela1[Preço Unitário])&lt;3,"#",IF(Tabela1[[#This Row],[Preço Unitário]]="","#",IF(Tabela1[[#This Row],[%]]&lt;=1.25,"C","!"))))</f>
        <v>#</v>
      </c>
      <c r="K41" s="81"/>
      <c r="L41" s="159" t="str">
        <f>IF(Tabela1[[#This Row],[Preço Unitário]]="","",Tabela1[[#This Row],[Preço Unitário]]*(1+Tabela1[[#This Row],[Índice de Atualização em %]]))</f>
        <v/>
      </c>
      <c r="M41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83" t="str">
        <f>IF(Tabela1[[#This Row],[Média dos Demais]]="","",Tabela1[[#This Row],[Preço Unitário Atualizado]]/Tabela1[[#This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3" t="str">
        <f>IF($C$25=Aux!$E$13,"#",IF(COUNT(Tabela1[Preço Unitário])&lt;3,"#",IF(Tabela1[[#This Row],[Preço Unitário]]="","#",IF(Tabela1[[#This Row],[%]]&lt;=1.25,"C","!"))))</f>
        <v>#</v>
      </c>
      <c r="K42" s="81"/>
      <c r="L42" s="159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3" t="str">
        <f>IF($C$25=Aux!$E$13,"#",IF(COUNT(Tabela1[Preço Unitário])&lt;3,"#",IF(Tabela1[[#This Row],[Preço Unitário]]="","#",IF(Tabela1[[#This Row],[%]]&lt;=1.25,"C","!"))))</f>
        <v>#</v>
      </c>
      <c r="K43" s="81"/>
      <c r="L43" s="159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3" t="str">
        <f>IF($C$25=Aux!$E$13,"#",IF(COUNT(Tabela1[Preço Unitário])&lt;3,"#",IF(Tabela1[[#This Row],[Preço Unitário]]="","#",IF(Tabela1[[#This Row],[%]]&lt;=1.25,"C","!"))))</f>
        <v>#</v>
      </c>
      <c r="K44" s="81"/>
      <c r="L44" s="159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3" t="str">
        <f>IF($C$25=Aux!$E$13,"#",IF(COUNT(Tabela1[Preço Unitário])&lt;3,"#",IF(Tabela1[[#This Row],[Preço Unitário]]="","#",IF(Tabela1[[#This Row],[%]]&lt;=1.25,"C","!"))))</f>
        <v>#</v>
      </c>
      <c r="K45" s="81"/>
      <c r="L45" s="159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3" t="str">
        <f>IF($C$25=Aux!$E$13,"#",IF(COUNT(Tabela1[Preço Unitário])&lt;3,"#",IF(Tabela1[[#This Row],[Preço Unitário]]="","#",IF(Tabela1[[#This Row],[%]]&lt;=1.25,"C","!"))))</f>
        <v>#</v>
      </c>
      <c r="K46" s="81"/>
      <c r="L46" s="159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3" t="str">
        <f>IF($C$25=Aux!$E$13,"#",IF(COUNT(Tabela1[Preço Unitário])&lt;3,"#",IF(Tabela1[[#This Row],[Preço Unitário]]="","#",IF(Tabela1[[#This Row],[%]]&lt;=1.25,"C","!"))))</f>
        <v>#</v>
      </c>
      <c r="K47" s="81"/>
      <c r="L47" s="159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3" t="str">
        <f>IF($C$25=Aux!$E$13,"#",IF(COUNT(Tabela1[Preço Unitário])&lt;3,"#",IF(Tabela1[[#This Row],[Preço Unitário]]="","#",IF(Tabela1[[#This Row],[%]]&lt;=1.25,"C","!"))))</f>
        <v>#</v>
      </c>
      <c r="K48" s="81"/>
      <c r="L48" s="159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3" t="str">
        <f>IF($C$25=Aux!$E$13,"#",IF(COUNT(Tabela1[Preço Unitário])&lt;3,"#",IF(Tabela1[[#This Row],[Preço Unitário]]="","#",IF(Tabela1[[#This Row],[%]]&lt;=1.25,"C","!"))))</f>
        <v>#</v>
      </c>
      <c r="K49" s="81"/>
      <c r="L49" s="159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3" t="str">
        <f>IF($C$25=Aux!$E$13,"#",IF(COUNT(Tabela1[Preço Unitário])&lt;3,"#",IF(Tabela1[[#This Row],[Preço Unitário]]="","#",IF(Tabela1[[#This Row],[%]]&lt;=1.25,"C","!"))))</f>
        <v>#</v>
      </c>
      <c r="K50" s="81"/>
      <c r="L50" s="159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4" t="str">
        <f>IF($C$25=Aux!$E$13,"#",IF(COUNT(Tabela1[Preço Unitário])&lt;3,"#",IF(Tabela1[[#This Row],[Preço Unitário]]="","#",IF(Tabela1[[#This Row],[%]]&lt;=1.25,"C","!"))))</f>
        <v>#</v>
      </c>
      <c r="K51" s="163"/>
      <c r="L51" s="164" t="str">
        <f>IF(Tabela1[[#This Row],[Preço Unitário]]="","",Tabela1[[#This Row],[Preço Unitário]]*(1+Tabela1[[#This Row],[Índice de Atualização em %]]))</f>
        <v/>
      </c>
      <c r="M51" s="176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>
        <f>IF(Tabela19[[#This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>PE 08/2024 - PMSão José dos Campos/SP - i7</v>
      </c>
      <c r="F57" s="144">
        <f t="shared" ref="F57:F76" si="2">IF($U$44="Não","",IF($J32="C",IF(ISBLANK($F32),"",$F32),""))</f>
        <v>11874324</v>
      </c>
      <c r="G57" s="169">
        <f t="shared" ref="G57:G76" si="3">IF($U$44="Não","",IF($J32="C",G32*(1+K32),""))</f>
        <v>254.63</v>
      </c>
      <c r="H57" s="166">
        <f>IF(Tabela19[[#This Row],[Preço Unitário Atualizado]]="","",IFERROR((SUM(Tabela19[Preço Unitário Atualizado])-Tabela19[[#This Row],[Preço Unitário Atualizado]])/(COUNT(Tabela19[Preço Unitário Atualizado])-1),""))</f>
        <v>209.94399999999996</v>
      </c>
      <c r="I57" s="192">
        <f>IF(Tabela19[[#This Row],[Média dos Demais]]="","",Tabela19[[#This Row],[Preço Unitário Atualizado]]/Tabela19[[#This Row],[Média dos Demais]])</f>
        <v>1.212847235453264</v>
      </c>
      <c r="J57" s="86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K57" s="20"/>
      <c r="L57" s="25"/>
      <c r="M57" s="1"/>
      <c r="P57" s="242" t="str">
        <f>IF(U44,IF(U69,Aux!E24,Aux!E25),"")</f>
        <v>Não foram identificados valores inexequíveis.
Análise Crítica concluída.</v>
      </c>
      <c r="Q57" s="242"/>
      <c r="R57" s="242"/>
      <c r="S57" s="242"/>
      <c r="T57" s="242"/>
      <c r="U57" s="121">
        <f>IFERROR(_xlfn.STDEV.S(Tabela19[Preço Unitário Atualizado]),"-")</f>
        <v>39.982785504097549</v>
      </c>
      <c r="V57" s="124"/>
    </row>
    <row r="58" spans="1:23" ht="35.1" customHeight="1" x14ac:dyDescent="0.25">
      <c r="A58" s="1"/>
      <c r="B58" s="7"/>
      <c r="C58" s="125">
        <f>IF(Tabela19[[#This Row],[Preço Unitário Atualizado]]="","",C33)</f>
        <v>2</v>
      </c>
      <c r="D58" s="146" t="str">
        <f t="shared" si="0"/>
        <v>Contratações Públicas</v>
      </c>
      <c r="E58" s="147" t="str">
        <f t="shared" si="1"/>
        <v>PE 90015/2024 - ME/MG - G2 i9</v>
      </c>
      <c r="F58" s="145">
        <f t="shared" si="2"/>
        <v>11874337</v>
      </c>
      <c r="G58" s="170">
        <f t="shared" si="3"/>
        <v>255</v>
      </c>
      <c r="H58" s="167">
        <f>IF(Tabela19[[#This Row],[Preço Unitário Atualizado]]="","",IFERROR((SUM(Tabela19[Preço Unitário Atualizado])-Tabela19[[#This Row],[Preço Unitário Atualizado]])/(COUNT(Tabela19[Preço Unitário Atualizado])-1),""))</f>
        <v>209.86999999999998</v>
      </c>
      <c r="I58" s="193">
        <f>IF(Tabela19[[#This Row],[Média dos Demais]]="","",Tabela19[[#This Row],[Preço Unitário Atualizado]]/Tabela19[[#This Row],[Média dos Demais]])</f>
        <v>1.215037880592748</v>
      </c>
      <c r="J58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>
        <f>IF(Tabela19[[#This Row],[Preço Unitário Atualizado]]="","",C34)</f>
        <v>3</v>
      </c>
      <c r="D59" s="146" t="str">
        <f t="shared" si="0"/>
        <v>Contratações Públicas</v>
      </c>
      <c r="E59" s="147" t="str">
        <f t="shared" si="1"/>
        <v>PE 90009/2024 - MS/PA - i61</v>
      </c>
      <c r="F59" s="145">
        <f t="shared" si="2"/>
        <v>11875171</v>
      </c>
      <c r="G59" s="170">
        <f t="shared" si="3"/>
        <v>195.16</v>
      </c>
      <c r="H59" s="167">
        <f>IF(Tabela19[[#This Row],[Preço Unitário Atualizado]]="","",IFERROR((SUM(Tabela19[Preço Unitário Atualizado])-Tabela19[[#This Row],[Preço Unitário Atualizado]])/(COUNT(Tabela19[Preço Unitário Atualizado])-1),""))</f>
        <v>221.83799999999997</v>
      </c>
      <c r="I59" s="193">
        <f>IF(Tabela19[[#This Row],[Média dos Demais]]="","",Tabela19[[#This Row],[Preço Unitário Atualizado]]/Tabela19[[#This Row],[Média dos Demais]])</f>
        <v>0.87974107231403109</v>
      </c>
      <c r="J59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IF(Tabela19[[#This Row],[Preço Unitário Atualizado]]="","",C35)</f>
        <v>4</v>
      </c>
      <c r="D60" s="146" t="str">
        <f t="shared" si="0"/>
        <v>Contratações Públicas</v>
      </c>
      <c r="E60" s="147" t="str">
        <f t="shared" si="1"/>
        <v>PE 90022/2024 - DP/TO - G3 i24</v>
      </c>
      <c r="F60" s="145">
        <f t="shared" si="2"/>
        <v>11874509</v>
      </c>
      <c r="G60" s="170">
        <f t="shared" si="3"/>
        <v>176</v>
      </c>
      <c r="H60" s="167">
        <f>IF(Tabela19[[#This Row],[Preço Unitário Atualizado]]="","",IFERROR((SUM(Tabela19[Preço Unitário Atualizado])-Tabela19[[#This Row],[Preço Unitário Atualizado]])/(COUNT(Tabela19[Preço Unitário Atualizado])-1),""))</f>
        <v>225.67</v>
      </c>
      <c r="I60" s="193">
        <f>IF(Tabela19[[#This Row],[Média dos Demais]]="","",Tabela19[[#This Row],[Preço Unitário Atualizado]]/Tabela19[[#This Row],[Média dos Demais]])</f>
        <v>0.77989985376877746</v>
      </c>
      <c r="J60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60" s="25"/>
      <c r="M60" s="1"/>
      <c r="P60" s="223" t="str">
        <f>IF(U44,IF(U69,"Coeficiente de Variação (CV) após o 1º Passo","Coeficiente de Variação (CV) Final"),"")</f>
        <v>Coeficiente de Variação (CV) Final</v>
      </c>
      <c r="Q60" s="223"/>
      <c r="R60" s="223"/>
      <c r="S60" s="223"/>
      <c r="T60" s="223"/>
      <c r="U60" s="59">
        <f>AVERAGE(Tabela19[Preço Unitário Atualizado])</f>
        <v>217.39166666666665</v>
      </c>
      <c r="V60" s="124"/>
    </row>
    <row r="61" spans="1:23" ht="35.1" customHeight="1" x14ac:dyDescent="0.25">
      <c r="A61" s="1"/>
      <c r="B61" s="7"/>
      <c r="C61" s="125" t="str">
        <f>IF(Tabela19[[#This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1" s="193" t="str">
        <f>IF(Tabela19[[#This Row],[Média dos Demais]]="","",Tabela19[[#This Row],[Preço Unitário Atualizado]]/Tabela19[[#This Row],[Média dos Demais]])</f>
        <v/>
      </c>
      <c r="J61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1" s="25"/>
      <c r="M61" s="1"/>
      <c r="O61" s="131"/>
      <c r="P61" s="240">
        <f>IF(U44,IFERROR(IF(U57="-","-",U57/U60),"-"),"")</f>
        <v>0.18392050678467076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>
        <f>IF(Tabela19[[#This Row],[Preço Unitário Atualizado]]="","",C37)</f>
        <v>6</v>
      </c>
      <c r="D62" s="146" t="str">
        <f t="shared" si="0"/>
        <v>Consulta a Fornecedor</v>
      </c>
      <c r="E62" s="147" t="str">
        <f t="shared" si="1"/>
        <v>F.I. de Oliveira Amorim</v>
      </c>
      <c r="F62" s="145">
        <f t="shared" si="2"/>
        <v>11876351</v>
      </c>
      <c r="G62" s="170">
        <f t="shared" si="3"/>
        <v>250</v>
      </c>
      <c r="H62" s="167">
        <f>IF(Tabela19[[#This Row],[Preço Unitário Atualizado]]="","",IFERROR((SUM(Tabela19[Preço Unitário Atualizado])-Tabela19[[#This Row],[Preço Unitário Atualizado]])/(COUNT(Tabela19[Preço Unitário Atualizado])-1),""))</f>
        <v>210.86999999999998</v>
      </c>
      <c r="I62" s="193">
        <f>IF(Tabela19[[#This Row],[Média dos Demais]]="","",Tabela19[[#This Row],[Preço Unitário Atualizado]]/Tabela19[[#This Row],[Média dos Demais]])</f>
        <v>1.1855645658462561</v>
      </c>
      <c r="J62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>
        <f>IF(Tabela19[[#This Row],[Preço Unitário Atualizado]]="","",C38)</f>
        <v>7</v>
      </c>
      <c r="D63" s="146" t="str">
        <f t="shared" si="0"/>
        <v>Consulta a Fornecedor</v>
      </c>
      <c r="E63" s="147" t="str">
        <f t="shared" si="1"/>
        <v>COMAF</v>
      </c>
      <c r="F63" s="145">
        <f t="shared" si="2"/>
        <v>11876344</v>
      </c>
      <c r="G63" s="170">
        <f t="shared" si="3"/>
        <v>173.56</v>
      </c>
      <c r="H63" s="167">
        <f>IF(Tabela19[[#This Row],[Preço Unitário Atualizado]]="","",IFERROR((SUM(Tabela19[Preço Unitário Atualizado])-Tabela19[[#This Row],[Preço Unitário Atualizado]])/(COUNT(Tabela19[Preço Unitário Atualizado])-1),""))</f>
        <v>226.15799999999999</v>
      </c>
      <c r="I63" s="193">
        <f>IF(Tabela19[[#This Row],[Média dos Demais]]="","",Tabela19[[#This Row],[Preço Unitário Atualizado]]/Tabela19[[#This Row],[Média dos Demais]])</f>
        <v>0.76742808125292938</v>
      </c>
      <c r="J63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63" s="25"/>
      <c r="M63" s="1"/>
      <c r="O63" s="1"/>
      <c r="P63" s="32"/>
      <c r="Q63" s="32"/>
      <c r="R63" s="131" t="str">
        <f>IF(U44="Não","",IF(U69="Não",COUNT(Tabela19[Preço Unitário Atualizado])-COUNTIF(Tabela19[!],"!"),""))</f>
        <v/>
      </c>
      <c r="S63" s="131"/>
      <c r="T63" s="132"/>
      <c r="U63" s="132">
        <f>IF(U69,0,P61)</f>
        <v>0.18392050678467076</v>
      </c>
      <c r="V63" s="124"/>
    </row>
    <row r="64" spans="1:23" ht="35.1" customHeight="1" x14ac:dyDescent="0.25">
      <c r="A64" s="1"/>
      <c r="B64" s="7"/>
      <c r="C64" s="125" t="str">
        <f>IF(Tabela19[[#This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4" s="193" t="str">
        <f>IF(Tabela19[[#This Row],[Média dos Demais]]="","",Tabela19[[#This Row],[Preço Unitário Atualizado]]/Tabela19[[#This Row],[Média dos Demais]])</f>
        <v/>
      </c>
      <c r="J64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4" s="25"/>
      <c r="M64" s="1"/>
      <c r="P64" s="1"/>
      <c r="Q64" s="220" t="str">
        <f>IF(U44,IF(U69,"","Nº de Cotações Válidas"),"")</f>
        <v>Nº de Cotações Válidas</v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5" s="193" t="str">
        <f>IF(Tabela19[[#This Row],[Média dos Demais]]="","",Tabela19[[#This Row],[Preço Unitário Atualizado]]/Tabela19[[#This Row],[Média dos Demais]])</f>
        <v/>
      </c>
      <c r="J65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5" s="25"/>
      <c r="M65" s="1"/>
      <c r="P65" s="1"/>
      <c r="Q65" s="239">
        <f>IF(Q64="","",U66)</f>
        <v>6</v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193" t="str">
        <f>IF(Tabela19[[#This Row],[Média dos Demais]]="","",Tabela19[[#This Row],[Preço Unitário Atualizado]]/Tabela19[[#This Row],[Média dos Demais]])</f>
        <v/>
      </c>
      <c r="J66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IF(U44,IF(U69,0,COUNT(Tabela19[Preço Unitário Atualizado])),0)</f>
        <v>6</v>
      </c>
      <c r="V66" s="124"/>
    </row>
    <row r="67" spans="1:22" ht="35.1" customHeight="1" x14ac:dyDescent="0.25">
      <c r="A67" s="1"/>
      <c r="B67" s="7"/>
      <c r="C67" s="125" t="str">
        <f>IF(Tabela19[[#This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93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7" s="25"/>
      <c r="M67" s="1"/>
      <c r="P67" s="223" t="str">
        <f>IF(U44,IF(U69,"","Média Aritmética"),"")</f>
        <v>Média Aritmética</v>
      </c>
      <c r="Q67" s="149"/>
      <c r="R67" s="223" t="str">
        <f>IF(U44,IF(U69,"","Mediana"),"")</f>
        <v>Mediana</v>
      </c>
      <c r="S67" s="149"/>
      <c r="T67" s="223" t="str">
        <f>IF(U44,IF(U69,"","Menor Valor"),"")</f>
        <v>Menor Valor</v>
      </c>
      <c r="V67" s="124"/>
    </row>
    <row r="68" spans="1:22" ht="35.1" customHeight="1" x14ac:dyDescent="0.25">
      <c r="A68" s="1"/>
      <c r="B68" s="7"/>
      <c r="C68" s="125" t="str">
        <f>IF(Tabela19[[#This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93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93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9" s="25"/>
      <c r="M69" s="1"/>
      <c r="P69" s="69">
        <f>IF(U44,IF(U69,"",IFERROR(AVERAGE(Tabela19[Preço Unitário Atualizado]),"-")),"")</f>
        <v>217.39166666666665</v>
      </c>
      <c r="Q69" s="149"/>
      <c r="R69" s="69">
        <f>IF(U44,IF(U69,"",IFERROR(MEDIAN(Tabela19[Preço Unitário Atualizado]),"-")),"")</f>
        <v>222.57999999999998</v>
      </c>
      <c r="S69" s="149"/>
      <c r="T69" s="69">
        <f>IF(U44,IF(U69,"",IFERROR(SMALL(Tabela19[Preço Unitário Atualizado],1),"-")),"")</f>
        <v>173.56</v>
      </c>
      <c r="U69" s="132" t="b">
        <f>IF(COUNTIF(Tabela19[!],"!")=0,FALSE(),TRUE())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93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93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93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1'!P69,IF($C$22=Aux!$C$13,'Item 1'!R69,'Item 1'!T69))),0)</f>
        <v>217.39166666666665</v>
      </c>
      <c r="V72" s="4"/>
    </row>
    <row r="73" spans="1:22" ht="35.1" customHeight="1" x14ac:dyDescent="0.25">
      <c r="A73" s="1"/>
      <c r="B73" s="7"/>
      <c r="C73" s="125" t="str">
        <f>IF(Tabela19[[#This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93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93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93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94" t="str">
        <f>IF(Tabela19[[#This Row],[Média dos Demais]]="","",Tabela19[[#This Row],[Preço Unitário Atualizado]]/Tabela19[[#This Row],[Média dos Demais]])</f>
        <v/>
      </c>
      <c r="J76" s="85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IF(U69,IFERROR(AVERAGE(Tabela1912[Preço Unitário Atualizado]),"-"),"")</f>
        <v/>
      </c>
      <c r="Q92" s="156"/>
      <c r="R92" s="69" t="str">
        <f>IF(U69,IFERROR(MEDIAN(Tabela1912[Preço Unitário Atualizado]),"-"),"")</f>
        <v/>
      </c>
      <c r="S92" s="156"/>
      <c r="T92" s="69" t="str">
        <f>IF(U69,IFERROR(SMALL(Tabela1912[Preço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P31:T33"/>
    <mergeCell ref="C27:S27"/>
    <mergeCell ref="D28:S28"/>
    <mergeCell ref="C19:D19"/>
    <mergeCell ref="F19:G19"/>
    <mergeCell ref="C22:D22"/>
    <mergeCell ref="C25:D25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Q87:S87"/>
    <mergeCell ref="Q88:S88"/>
    <mergeCell ref="P80:T81"/>
    <mergeCell ref="Q85:S85"/>
    <mergeCell ref="T67:T68"/>
    <mergeCell ref="R67:R68"/>
    <mergeCell ref="Q64:S64"/>
    <mergeCell ref="C53:F53"/>
    <mergeCell ref="C55:T55"/>
    <mergeCell ref="C78:T78"/>
    <mergeCell ref="P67:P68"/>
  </mergeCells>
  <phoneticPr fontId="18" type="noConversion"/>
  <conditionalFormatting sqref="C57:G76">
    <cfRule type="expression" dxfId="46" priority="80">
      <formula>$J57="!"</formula>
    </cfRule>
  </conditionalFormatting>
  <conditionalFormatting sqref="C81:G99">
    <cfRule type="expression" dxfId="45" priority="72">
      <formula>$H81="!"</formula>
    </cfRule>
  </conditionalFormatting>
  <conditionalFormatting sqref="C32:I51 G57:G76 C80">
    <cfRule type="expression" dxfId="44" priority="63">
      <formula>$J32="!"</formula>
    </cfRule>
  </conditionalFormatting>
  <conditionalFormatting sqref="D80:F80">
    <cfRule type="expression" dxfId="43" priority="73">
      <formula>$H80="!"</formula>
    </cfRule>
  </conditionalFormatting>
  <conditionalFormatting sqref="G80">
    <cfRule type="expression" dxfId="38" priority="62">
      <formula>$H80="!"</formula>
    </cfRule>
  </conditionalFormatting>
  <conditionalFormatting sqref="K30">
    <cfRule type="expression" dxfId="37" priority="6">
      <formula>$J30="!"</formula>
    </cfRule>
  </conditionalFormatting>
  <conditionalFormatting sqref="K32:L51">
    <cfRule type="expression" dxfId="36" priority="8">
      <formula>$J32="!"</formula>
    </cfRule>
  </conditionalFormatting>
  <conditionalFormatting sqref="M31:M51">
    <cfRule type="expression" dxfId="35" priority="36">
      <formula>"$C$24=Aux!$E$13"</formula>
    </cfRule>
  </conditionalFormatting>
  <conditionalFormatting sqref="M32:M51">
    <cfRule type="expression" dxfId="34" priority="61">
      <formula>$J32="!"</formula>
    </cfRule>
  </conditionalFormatting>
  <conditionalFormatting sqref="N32:N51">
    <cfRule type="expression" dxfId="33" priority="60">
      <formula>$J32="!"</formula>
    </cfRule>
  </conditionalFormatting>
  <conditionalFormatting sqref="P42:P43 P91 R91 T91">
    <cfRule type="cellIs" dxfId="30" priority="32" operator="equal">
      <formula>$C$22</formula>
    </cfRule>
  </conditionalFormatting>
  <conditionalFormatting sqref="P44">
    <cfRule type="expression" dxfId="29" priority="31">
      <formula>$P$42=$C$22</formula>
    </cfRule>
  </conditionalFormatting>
  <conditionalFormatting sqref="P61">
    <cfRule type="containsBlanks" dxfId="28" priority="44">
      <formula>LEN(TRIM(P61))=0</formula>
    </cfRule>
    <cfRule type="cellIs" dxfId="27" priority="50" operator="greaterThan">
      <formula>0.25</formula>
    </cfRule>
    <cfRule type="cellIs" dxfId="26" priority="49" operator="equal">
      <formula>"-"</formula>
    </cfRule>
  </conditionalFormatting>
  <conditionalFormatting sqref="P67:P68">
    <cfRule type="cellIs" dxfId="25" priority="26" operator="equal">
      <formula>$C$22</formula>
    </cfRule>
  </conditionalFormatting>
  <conditionalFormatting sqref="P69">
    <cfRule type="expression" dxfId="24" priority="25">
      <formula>$P$67=$C$22</formula>
    </cfRule>
  </conditionalFormatting>
  <conditionalFormatting sqref="P92">
    <cfRule type="expression" dxfId="23" priority="89">
      <formula>$P$91=$C$22</formula>
    </cfRule>
  </conditionalFormatting>
  <conditionalFormatting sqref="Q37">
    <cfRule type="cellIs" dxfId="18" priority="54" operator="equal">
      <formula>"-"</formula>
    </cfRule>
  </conditionalFormatting>
  <conditionalFormatting sqref="Q83">
    <cfRule type="expression" dxfId="17" priority="85">
      <formula>$Q85=""</formula>
    </cfRule>
    <cfRule type="expression" dxfId="16" priority="86">
      <formula>$Q85="-"</formula>
    </cfRule>
    <cfRule type="expression" dxfId="15" priority="87">
      <formula>$Q85&gt;0.25</formula>
    </cfRule>
  </conditionalFormatting>
  <conditionalFormatting sqref="Q85">
    <cfRule type="cellIs" dxfId="14" priority="39" operator="equal">
      <formula>"-"</formula>
    </cfRule>
    <cfRule type="cellIs" dxfId="13" priority="40" operator="greaterThan">
      <formula>0.25</formula>
    </cfRule>
  </conditionalFormatting>
  <conditionalFormatting sqref="Q37:S37">
    <cfRule type="cellIs" dxfId="12" priority="58" operator="greaterThan">
      <formula>0.25</formula>
    </cfRule>
    <cfRule type="containsBlanks" dxfId="11" priority="10">
      <formula>LEN(TRIM(Q37))=0</formula>
    </cfRule>
  </conditionalFormatting>
  <conditionalFormatting sqref="Q85:S85">
    <cfRule type="containsBlanks" dxfId="10" priority="38">
      <formula>LEN(TRIM(Q85))=0</formula>
    </cfRule>
  </conditionalFormatting>
  <conditionalFormatting sqref="R42:R43">
    <cfRule type="cellIs" dxfId="9" priority="30" operator="equal">
      <formula>$C$22</formula>
    </cfRule>
  </conditionalFormatting>
  <conditionalFormatting sqref="R44">
    <cfRule type="expression" dxfId="8" priority="29">
      <formula>$R$42=$C$22</formula>
    </cfRule>
  </conditionalFormatting>
  <conditionalFormatting sqref="R67:R68">
    <cfRule type="cellIs" dxfId="7" priority="20" operator="equal">
      <formula>$C$22</formula>
    </cfRule>
  </conditionalFormatting>
  <conditionalFormatting sqref="R69">
    <cfRule type="expression" dxfId="6" priority="19">
      <formula>$R$67=$C$22</formula>
    </cfRule>
  </conditionalFormatting>
  <conditionalFormatting sqref="R92">
    <cfRule type="expression" dxfId="5" priority="91">
      <formula>$R$91=$C$22</formula>
    </cfRule>
  </conditionalFormatting>
  <conditionalFormatting sqref="T42:T43">
    <cfRule type="cellIs" dxfId="4" priority="28" operator="equal">
      <formula>$C$22</formula>
    </cfRule>
  </conditionalFormatting>
  <conditionalFormatting sqref="T44">
    <cfRule type="expression" dxfId="3" priority="27">
      <formula>$T$42=$C$22</formula>
    </cfRule>
  </conditionalFormatting>
  <conditionalFormatting sqref="T67:T68">
    <cfRule type="cellIs" dxfId="2" priority="18" operator="equal">
      <formula>$C$22</formula>
    </cfRule>
  </conditionalFormatting>
  <conditionalFormatting sqref="T69">
    <cfRule type="expression" dxfId="1" priority="17">
      <formula>$T$67=$C$22</formula>
    </cfRule>
  </conditionalFormatting>
  <conditionalFormatting sqref="T92">
    <cfRule type="expression" dxfId="0" priority="93">
      <formula>$T$91=$C$22</formula>
    </cfRule>
  </conditionalFormatting>
  <dataValidations count="1">
    <dataValidation type="list" allowBlank="1" showInputMessage="1" showErrorMessage="1" errorTitle="Erro!" error="Opção Inválida." sqref="C22:D22" xr:uid="{3D63D2DA-46E6-40EA-BF2A-12F19833F69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1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4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5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9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3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0256BC-1223-4704-A058-BC93B30E2B04}">
          <x14:formula1>
            <xm:f>Aux!$E$12:$E$13</xm:f>
          </x14:formula1>
          <xm:sqref>C25:D25</xm:sqref>
        </x14:dataValidation>
        <x14:dataValidation type="list" allowBlank="1" showInputMessage="1" showErrorMessage="1" xr:uid="{892539A1-83BA-45B4-86A0-C7AD93593E75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36C2-FE93-40D1-A9BC-45E5F62FBEDB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129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180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>
        <v>700</v>
      </c>
      <c r="D19" s="247"/>
      <c r="E19" s="1"/>
      <c r="F19" s="248" t="s">
        <v>179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190.94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COUNT(Tabela16[Preço Unitário])</f>
        <v>6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8.2326550257822623E-2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49</v>
      </c>
      <c r="E32" s="70" t="s">
        <v>203</v>
      </c>
      <c r="F32" s="76">
        <v>11874324</v>
      </c>
      <c r="G32" s="74">
        <v>254.63</v>
      </c>
      <c r="H32" s="77">
        <v>45744</v>
      </c>
      <c r="I32" s="185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46108</v>
      </c>
      <c r="J32" s="182" t="str">
        <f>IF($C$25=Aux!$E$13,"#",IF(COUNT(Tabela16[Preço Unitário])&lt;3,"#",IF(Tabela16[[#This Row],[Preço Unitário]]="","#",IF(Tabela16[[#This Row],[%]]&lt;=1.25,"C","!"))))</f>
        <v>!</v>
      </c>
      <c r="K32" s="78"/>
      <c r="L32" s="158">
        <f>IF(Tabela16[[#This Row],[Preço Unitário]]="","",Tabela16[[#This Row],[Preço Unitário]]*(1+Tabela16[[#This Row],[Índice de Atualização em %]]))</f>
        <v>254.63</v>
      </c>
      <c r="M32" s="66">
        <f>IF($C$25=Aux!$E$13,"",IF(Tabela16[[#This Row],[Preço Unitário]]="","",IFERROR((SUM(Tabela16[Preço Unitário Atualizado])-Tabela16[[#This Row],[Preço Unitário Atualizado]])/(COUNT(Tabela16[Preço Unitário Atualizado])-1),"")))</f>
        <v>190.94399999999999</v>
      </c>
      <c r="N32" s="79">
        <f>IF(Tabela16[[#This Row],[Média dos Demais]]="","",Tabela16[[#This Row],[Preço Unitário Atualizado]]/Tabela16[[#This Row],[Média dos Demais]])</f>
        <v>1.3335323445617564</v>
      </c>
      <c r="O32" s="1"/>
      <c r="P32" s="242"/>
      <c r="Q32" s="242"/>
      <c r="R32" s="242"/>
      <c r="S32" s="242"/>
      <c r="T32" s="242"/>
      <c r="U32" s="121">
        <f>IFERROR(_xlfn.STDEV.S(Tabela16[Preço Unitário Atualizado]),"-")</f>
        <v>29.557962322641043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208</v>
      </c>
      <c r="F33" s="80">
        <v>11874337</v>
      </c>
      <c r="G33" s="75">
        <v>210</v>
      </c>
      <c r="H33" s="67">
        <v>45644</v>
      </c>
      <c r="I33" s="186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46008</v>
      </c>
      <c r="J33" s="183" t="str">
        <f>IF($C$25=Aux!$E$13,"#",IF(COUNT(Tabela16[Preço Unitário])&lt;3,"#",IF(Tabela16[[#This Row],[Preço Unitário]]="","#",IF(Tabela16[[#This Row],[%]]&lt;=1.25,"C","!"))))</f>
        <v>C</v>
      </c>
      <c r="K33" s="81"/>
      <c r="L33" s="159">
        <f>IF(Tabela16[[#This Row],[Preço Unitário]]="","",Tabela16[[#This Row],[Preço Unitário]]*(1+Tabela16[[#This Row],[Índice de Atualização em %]]))</f>
        <v>210</v>
      </c>
      <c r="M33" s="65">
        <f>IF($C$25=Aux!$E$13,"",IF(Tabela16[[#This Row],[Preço Unitário]]="","",IFERROR((SUM(Tabela16[Preço Unitário Atualizado])-Tabela16[[#This Row],[Preço Unitário Atualizado]])/(COUNT(Tabela16[Preço Unitário Atualizado])-1),"")))</f>
        <v>199.86999999999998</v>
      </c>
      <c r="N33" s="82">
        <f>IF(Tabela16[[#This Row],[Média dos Demais]]="","",Tabela16[[#This Row],[Preço Unitário Atualizado]]/Tabela16[[#This Row],[Média dos Demais]])</f>
        <v>1.0506829439135439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209</v>
      </c>
      <c r="F34" s="80">
        <v>11875171</v>
      </c>
      <c r="G34" s="75">
        <v>195.16</v>
      </c>
      <c r="H34" s="67">
        <v>45642</v>
      </c>
      <c r="I34" s="186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46006</v>
      </c>
      <c r="J34" s="183" t="str">
        <f>IF($C$25=Aux!$E$13,"#",IF(COUNT(Tabela16[Preço Unitário])&lt;3,"#",IF(Tabela16[[#This Row],[Preço Unitário]]="","#",IF(Tabela16[[#This Row],[%]]&lt;=1.25,"C","!"))))</f>
        <v>C</v>
      </c>
      <c r="K34" s="81"/>
      <c r="L34" s="159">
        <f>IF(Tabela16[[#This Row],[Preço Unitário]]="","",Tabela16[[#This Row],[Preço Unitário]]*(1+Tabela16[[#This Row],[Índice de Atualização em %]]))</f>
        <v>195.16</v>
      </c>
      <c r="M34" s="65">
        <f>IF($C$25=Aux!$E$13,"",IF(Tabela16[[#This Row],[Preço Unitário]]="","",IFERROR((SUM(Tabela16[Preço Unitário Atualizado])-Tabela16[[#This Row],[Preço Unitário Atualizado]])/(COUNT(Tabela16[Preço Unitário Atualizado])-1),"")))</f>
        <v>202.83799999999999</v>
      </c>
      <c r="N34" s="82">
        <f>IF(Tabela16[[#This Row],[Média dos Demais]]="","",Tabela16[[#This Row],[Preço Unitário Atualizado]]/Tabela16[[#This Row],[Média dos Demais]])</f>
        <v>0.96214713219416481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49</v>
      </c>
      <c r="E35" s="71" t="s">
        <v>204</v>
      </c>
      <c r="F35" s="80">
        <v>11874509</v>
      </c>
      <c r="G35" s="75">
        <v>176</v>
      </c>
      <c r="H35" s="67">
        <v>45545</v>
      </c>
      <c r="I35" s="186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45909</v>
      </c>
      <c r="J35" s="183" t="str">
        <f>IF($C$25=Aux!$E$13,"#",IF(COUNT(Tabela16[Preço Unitário])&lt;3,"#",IF(Tabela16[[#This Row],[Preço Unitário]]="","#",IF(Tabela16[[#This Row],[%]]&lt;=1.25,"C","!"))))</f>
        <v>C</v>
      </c>
      <c r="K35" s="81"/>
      <c r="L35" s="159">
        <f>IF(Tabela16[[#This Row],[Preço Unitário]]="","",Tabela16[[#This Row],[Preço Unitário]]*(1+Tabela16[[#This Row],[Índice de Atualização em %]]))</f>
        <v>176</v>
      </c>
      <c r="M35" s="65">
        <f>IF($C$25=Aux!$E$13,"",IF(Tabela16[[#This Row],[Preço Unitário]]="","",IFERROR((SUM(Tabela16[Preço Unitário Atualizado])-Tabela16[[#This Row],[Preço Unitário Atualizado]])/(COUNT(Tabela16[Preço Unitário Atualizado])-1),"")))</f>
        <v>206.67</v>
      </c>
      <c r="N35" s="82">
        <f>IF(Tabela16[[#This Row],[Média dos Demais]]="","",Tabela16[[#This Row],[Preço Unitário Atualizado]]/Tabela16[[#This Row],[Média dos Demais]])</f>
        <v>0.85159916775535882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AVERAGE(Tabela16[Preço Unitário Atualizado])</f>
        <v>201.55833333333331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 t="s">
        <v>51</v>
      </c>
      <c r="E36" s="71" t="s">
        <v>205</v>
      </c>
      <c r="F36" s="80">
        <v>11876351</v>
      </c>
      <c r="G36" s="75">
        <v>200</v>
      </c>
      <c r="H36" s="67">
        <v>45737</v>
      </c>
      <c r="I36" s="186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45920</v>
      </c>
      <c r="J36" s="183" t="str">
        <f>IF($C$25=Aux!$E$13,"#",IF(COUNT(Tabela16[Preço Unitário])&lt;3,"#",IF(Tabela16[[#This Row],[Preço Unitário]]="","#",IF(Tabela16[[#This Row],[%]]&lt;=1.25,"C","!"))))</f>
        <v>C</v>
      </c>
      <c r="K36" s="81"/>
      <c r="L36" s="159">
        <f>IF(Tabela16[[#This Row],[Preço Unitário]]="","",Tabela16[[#This Row],[Preço Unitário]]*(1+Tabela16[[#This Row],[Índice de Atualização em %]]))</f>
        <v>200</v>
      </c>
      <c r="M36" s="65">
        <f>IF($C$25=Aux!$E$13,"",IF(Tabela16[[#This Row],[Preço Unitário]]="","",IFERROR((SUM(Tabela16[Preço Unitário Atualizado])-Tabela16[[#This Row],[Preço Unitário Atualizado]])/(COUNT(Tabela16[Preço Unitário Atualizado])-1),"")))</f>
        <v>201.86999999999998</v>
      </c>
      <c r="N36" s="83">
        <f>IF(Tabela16[[#This Row],[Média dos Demais]]="","",Tabela16[[#This Row],[Preço Unitário Atualizado]]/Tabela16[[#This Row],[Média dos Demais]])</f>
        <v>0.99073661267152136</v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 t="s">
        <v>51</v>
      </c>
      <c r="E37" s="71" t="s">
        <v>206</v>
      </c>
      <c r="F37" s="80">
        <v>11876344</v>
      </c>
      <c r="G37" s="75">
        <v>173.56</v>
      </c>
      <c r="H37" s="67">
        <v>45716</v>
      </c>
      <c r="I37" s="186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45896</v>
      </c>
      <c r="J37" s="183" t="str">
        <f>IF($C$25=Aux!$E$13,"#",IF(COUNT(Tabela16[Preço Unitário])&lt;3,"#",IF(Tabela16[[#This Row],[Preço Unitário]]="","#",IF(Tabela16[[#This Row],[%]]&lt;=1.25,"C","!"))))</f>
        <v>C</v>
      </c>
      <c r="K37" s="81"/>
      <c r="L37" s="159">
        <f>IF(Tabela16[[#This Row],[Preço Unitário]]="","",Tabela16[[#This Row],[Preço Unitário]]*(1+Tabela16[[#This Row],[Índice de Atualização em %]]))</f>
        <v>173.56</v>
      </c>
      <c r="M37" s="65">
        <f>IF($C$25=Aux!$E$13,"",IF(Tabela16[[#This Row],[Preço Unitário]]="","",IFERROR((SUM(Tabela16[Preço Unitário Atualizado])-Tabela16[[#This Row],[Preço Unitário Atualizado]])/(COUNT(Tabela16[Preço Unitário Atualizado])-1),"")))</f>
        <v>207.15799999999999</v>
      </c>
      <c r="N37" s="83">
        <f>IF(Tabela16[[#This Row],[Média dos Demais]]="","",Tabela16[[#This Row],[Preço Unitário Atualizado]]/Tabela16[[#This Row],[Média dos Demais]])</f>
        <v>0.83781461493159815</v>
      </c>
      <c r="O37" s="1"/>
      <c r="P37" s="19"/>
      <c r="Q37" s="240">
        <f>IF(Q35="","",IFERROR(IF(U32="-","-",U32/U35),"-"))</f>
        <v>0.14664718562520881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8" s="183" t="str">
        <f>IF($C$25=Aux!$E$13,"#",IF(COUNT(Tabela16[Preço Unitário])&lt;3,"#",IF(Tabela16[[#This Row],[Preço Unitário]]="","#",IF(Tabela16[[#This Row],[%]]&lt;=1.25,"C","!"))))</f>
        <v>#</v>
      </c>
      <c r="K38" s="81"/>
      <c r="L38" s="159" t="str">
        <f>IF(Tabela16[[#This Row],[Preço Unitário]]="","",Tabela16[[#This Row],[Preço Unitário]]*(1+Tabela16[[#This Row],[Índice de Atualização em %]]))</f>
        <v/>
      </c>
      <c r="M3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8" s="82" t="str">
        <f>IF(Tabela16[[#This Row],[Média dos Demais]]="","",Tabela16[[#This Row],[Preço Unitário Atualizado]]/Tabela16[[#This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9" s="183" t="str">
        <f>IF($C$25=Aux!$E$13,"#",IF(COUNT(Tabela16[Preço Unitário])&lt;3,"#",IF(Tabela16[[#This Row],[Preço Unitário]]="","#",IF(Tabela16[[#This Row],[%]]&lt;=1.25,"C","!"))))</f>
        <v>#</v>
      </c>
      <c r="K39" s="81"/>
      <c r="L39" s="159" t="str">
        <f>IF(Tabela16[[#This Row],[Preço Unitário]]="","",Tabela16[[#This Row],[Preço Unitário]]*(1+Tabela16[[#This Row],[Índice de Atualização em %]]))</f>
        <v/>
      </c>
      <c r="M3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9" s="82" t="str">
        <f>IF(Tabela16[[#This Row],[Média dos Demais]]="","",Tabela16[[#This Row],[Preço Unitário Atualizado]]/Tabela16[[#This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0" s="183" t="str">
        <f>IF($C$25=Aux!$E$13,"#",IF(COUNT(Tabela16[Preço Unitário])&lt;3,"#",IF(Tabela16[[#This Row],[Preço Unitário]]="","#",IF(Tabela16[[#This Row],[%]]&lt;=1.25,"C","!"))))</f>
        <v>#</v>
      </c>
      <c r="K40" s="81"/>
      <c r="L40" s="159" t="str">
        <f>IF(Tabela16[[#This Row],[Preço Unitário]]="","",Tabela16[[#This Row],[Preço Unitário]]*(1+Tabela16[[#This Row],[Índice de Atualização em %]]))</f>
        <v/>
      </c>
      <c r="M4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0" s="82" t="str">
        <f>IF(Tabela16[[#This Row],[Média dos Demais]]="","",Tabela16[[#This Row],[Preço Unitário Atualizado]]/Tabela16[[#This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1" s="183" t="str">
        <f>IF($C$25=Aux!$E$13,"#",IF(COUNT(Tabela16[Preço Unitário])&lt;3,"#",IF(Tabela16[[#This Row],[Preço Unitário]]="","#",IF(Tabela16[[#This Row],[%]]&lt;=1.25,"C","!"))))</f>
        <v>#</v>
      </c>
      <c r="K41" s="81"/>
      <c r="L41" s="159" t="str">
        <f>IF(Tabela16[[#This Row],[Preço Unitário]]="","",Tabela16[[#This Row],[Preço Unitário]]*(1+Tabela16[[#This Row],[Índice de Atualização em %]]))</f>
        <v/>
      </c>
      <c r="M41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1" s="83" t="str">
        <f>IF(Tabela16[[#This Row],[Média dos Demais]]="","",Tabela16[[#This Row],[Preço Unitário Atualizado]]/Tabela16[[#This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IF(C25=Aux!E13,COUNT(Tabela16[Preço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3" t="str">
        <f>IF($C$25=Aux!$E$13,"#",IF(COUNT(Tabela16[Preço Unitário])&lt;3,"#",IF(Tabela16[[#This Row],[Preço Unitário]]="","#",IF(Tabela16[[#This Row],[%]]&lt;=1.25,"C","!"))))</f>
        <v>#</v>
      </c>
      <c r="K42" s="81"/>
      <c r="L42" s="159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3" t="str">
        <f>IF($C$25=Aux!$E$13,"#",IF(COUNT(Tabela16[Preço Unitário])&lt;3,"#",IF(Tabela16[[#This Row],[Preço Unitário]]="","#",IF(Tabela16[[#This Row],[%]]&lt;=1.25,"C","!"))))</f>
        <v>#</v>
      </c>
      <c r="K43" s="81"/>
      <c r="L43" s="159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3" t="str">
        <f>IF($C$25=Aux!$E$13,"#",IF(COUNT(Tabela16[Preço Unitário])&lt;3,"#",IF(Tabela16[[#This Row],[Preço Unitário]]="","#",IF(Tabela16[[#This Row],[%]]&lt;=1.25,"C","!"))))</f>
        <v>#</v>
      </c>
      <c r="K44" s="81"/>
      <c r="L44" s="159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3" t="str">
        <f>IF($C$25=Aux!$E$13,"#",IF(COUNT(Tabela16[Preço Unitário])&lt;3,"#",IF(Tabela16[[#This Row],[Preço Unitário]]="","#",IF(Tabela16[[#This Row],[%]]&lt;=1.25,"C","!"))))</f>
        <v>#</v>
      </c>
      <c r="K45" s="81"/>
      <c r="L45" s="159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3" t="str">
        <f>IF($C$25=Aux!$E$13,"#",IF(COUNT(Tabela16[Preço Unitário])&lt;3,"#",IF(Tabela16[[#This Row],[Preço Unitário]]="","#",IF(Tabela16[[#This Row],[%]]&lt;=1.25,"C","!"))))</f>
        <v>#</v>
      </c>
      <c r="K46" s="81"/>
      <c r="L46" s="159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3" t="str">
        <f>IF($C$25=Aux!$E$13,"#",IF(COUNT(Tabela16[Preço Unitário])&lt;3,"#",IF(Tabela16[[#This Row],[Preço Unitário]]="","#",IF(Tabela16[[#This Row],[%]]&lt;=1.25,"C","!"))))</f>
        <v>#</v>
      </c>
      <c r="K47" s="81"/>
      <c r="L47" s="159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3" t="str">
        <f>IF($C$25=Aux!$E$13,"#",IF(COUNT(Tabela16[Preço Unitário])&lt;3,"#",IF(Tabela16[[#This Row],[Preço Unitário]]="","#",IF(Tabela16[[#This Row],[%]]&lt;=1.25,"C","!"))))</f>
        <v>#</v>
      </c>
      <c r="K48" s="81"/>
      <c r="L48" s="159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3" t="str">
        <f>IF($C$25=Aux!$E$13,"#",IF(COUNT(Tabela16[Preço Unitário])&lt;3,"#",IF(Tabela16[[#This Row],[Preço Unitário]]="","#",IF(Tabela16[[#This Row],[%]]&lt;=1.25,"C","!"))))</f>
        <v>#</v>
      </c>
      <c r="K49" s="81"/>
      <c r="L49" s="159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3" t="str">
        <f>IF($C$25=Aux!$E$13,"#",IF(COUNT(Tabela16[Preço Unitário])&lt;3,"#",IF(Tabela16[[#This Row],[Preço Unitário]]="","#",IF(Tabela16[[#This Row],[%]]&lt;=1.25,"C","!"))))</f>
        <v>#</v>
      </c>
      <c r="K50" s="81"/>
      <c r="L50" s="159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IF(COUNTIF(Tabela16[!],"!")=0,"Não","Sim")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4" t="str">
        <f>IF($C$25=Aux!$E$13,"#",IF(COUNT(Tabela16[Preço Unitário])&lt;3,"#",IF(Tabela16[[#This Row],[Preço Unitário]]="","#",IF(Tabela16[[#This Row],[%]]&lt;=1.25,"C","!"))))</f>
        <v>#</v>
      </c>
      <c r="K51" s="163"/>
      <c r="L51" s="164" t="str">
        <f>IF(Tabela16[[#This Row],[Preço Unitário]]="","",Tabela16[[#This Row],[Preço Unitário]]*(1+Tabela16[[#This Row],[Índice de Atualização em %]]))</f>
        <v/>
      </c>
      <c r="M51" s="176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7" s="192" t="str">
        <f>IF(Tabela197[[#This Row],[Média dos Demais]]="","",Tabela197[[#This Row],[Preço Unitário Atualizado]]/Tabela197[[#This Row],[Média dos Demais]])</f>
        <v/>
      </c>
      <c r="J57" s="86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K57" s="20"/>
      <c r="L57" s="25"/>
      <c r="M57" s="1"/>
      <c r="P57" s="242" t="str">
        <f>IF(U44,IF(U69,Aux!E24,Aux!E25),"")</f>
        <v>Não foram identificados valores inexequíveis.
Análise Crítica concluída.</v>
      </c>
      <c r="Q57" s="242"/>
      <c r="R57" s="242"/>
      <c r="S57" s="242"/>
      <c r="T57" s="242"/>
      <c r="U57" s="121">
        <f>IFERROR(_xlfn.STDEV.S(Tabela197[Preço Unitário Atualizado]),"-")</f>
        <v>15.719760812429685</v>
      </c>
      <c r="V57" s="124"/>
    </row>
    <row r="58" spans="1:23" ht="35.1" customHeight="1" x14ac:dyDescent="0.25">
      <c r="A58" s="1"/>
      <c r="B58" s="7"/>
      <c r="C58" s="125">
        <f>IF(Tabela197[[#This Row],[Preço Unitário Atualizado]]="","",C33)</f>
        <v>2</v>
      </c>
      <c r="D58" s="146" t="str">
        <f t="shared" si="0"/>
        <v>Contratações Públicas</v>
      </c>
      <c r="E58" s="147" t="str">
        <f t="shared" si="1"/>
        <v>PE 90015/2024 - ME/MG - G2 i8</v>
      </c>
      <c r="F58" s="145">
        <f t="shared" si="2"/>
        <v>11874337</v>
      </c>
      <c r="G58" s="170">
        <f t="shared" si="3"/>
        <v>210</v>
      </c>
      <c r="H58" s="167">
        <f>IF(Tabela197[[#This Row],[Preço Unitário Atualizado]]="","",IFERROR((SUM(Tabela197[Preço Unitário Atualizado])-Tabela197[[#This Row],[Preço Unitário Atualizado]])/(COUNT(Tabela197[Preço Unitário Atualizado])-1),""))</f>
        <v>186.18</v>
      </c>
      <c r="I58" s="193">
        <f>IF(Tabela197[[#This Row],[Média dos Demais]]="","",Tabela197[[#This Row],[Preço Unitário Atualizado]]/Tabela197[[#This Row],[Média dos Demais]])</f>
        <v>1.1279407025459232</v>
      </c>
      <c r="J58" s="84" t="str">
        <f>IF($C$25=Aux!$E$13,"#",IF(Tabela197[[#This Row],[Preço Unitário Atualizado]]="","#",IF(OR(Tabela197[[#This Row],[Fonte]]=Aux!$C$5,Tabela197[[#This Row],[Fonte]]=Aux!$C$6),"C",IF(Tabela197[[#This Row],[%]]&gt;=0.75,"C","!"))))</f>
        <v>C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>
        <f>IF(Tabela197[[#This Row],[Preço Unitário Atualizado]]="","",C34)</f>
        <v>3</v>
      </c>
      <c r="D59" s="146" t="str">
        <f t="shared" si="0"/>
        <v>Contratações Públicas</v>
      </c>
      <c r="E59" s="147" t="str">
        <f t="shared" si="1"/>
        <v>PE 90009/2024 - MS/PA - i61</v>
      </c>
      <c r="F59" s="145">
        <f t="shared" si="2"/>
        <v>11875171</v>
      </c>
      <c r="G59" s="170">
        <f t="shared" si="3"/>
        <v>195.16</v>
      </c>
      <c r="H59" s="167">
        <f>IF(Tabela197[[#This Row],[Preço Unitário Atualizado]]="","",IFERROR((SUM(Tabela197[Preço Unitário Atualizado])-Tabela197[[#This Row],[Preço Unitário Atualizado]])/(COUNT(Tabela197[Preço Unitário Atualizado])-1),""))</f>
        <v>189.89000000000001</v>
      </c>
      <c r="I59" s="193">
        <f>IF(Tabela197[[#This Row],[Média dos Demais]]="","",Tabela197[[#This Row],[Preço Unitário Atualizado]]/Tabela197[[#This Row],[Média dos Demais]])</f>
        <v>1.0277529095792299</v>
      </c>
      <c r="J59" s="84" t="str">
        <f>IF($C$25=Aux!$E$13,"#",IF(Tabela197[[#This Row],[Preço Unitário Atualizado]]="","#",IF(OR(Tabela197[[#This Row],[Fonte]]=Aux!$C$5,Tabela197[[#This Row],[Fonte]]=Aux!$C$6),"C",IF(Tabela197[[#This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IF(Tabela197[[#This Row],[Preço Unitário Atualizado]]="","",C35)</f>
        <v>4</v>
      </c>
      <c r="D60" s="146" t="str">
        <f t="shared" si="0"/>
        <v>Contratações Públicas</v>
      </c>
      <c r="E60" s="147" t="str">
        <f t="shared" si="1"/>
        <v>PE 90022/2024 - DP/TO - G3 i24</v>
      </c>
      <c r="F60" s="145">
        <f t="shared" si="2"/>
        <v>11874509</v>
      </c>
      <c r="G60" s="170">
        <f t="shared" si="3"/>
        <v>176</v>
      </c>
      <c r="H60" s="167">
        <f>IF(Tabela197[[#This Row],[Preço Unitário Atualizado]]="","",IFERROR((SUM(Tabela197[Preço Unitário Atualizado])-Tabela197[[#This Row],[Preço Unitário Atualizado]])/(COUNT(Tabela197[Preço Unitário Atualizado])-1),""))</f>
        <v>194.68</v>
      </c>
      <c r="I60" s="193">
        <f>IF(Tabela197[[#This Row],[Média dos Demais]]="","",Tabela197[[#This Row],[Preço Unitário Atualizado]]/Tabela197[[#This Row],[Média dos Demais]])</f>
        <v>0.90404766796794733</v>
      </c>
      <c r="J60" s="84" t="str">
        <f>IF($C$25=Aux!$E$13,"#",IF(Tabela197[[#This Row],[Preço Unitário Atualizado]]="","#",IF(OR(Tabela197[[#This Row],[Fonte]]=Aux!$C$5,Tabela197[[#This Row],[Fonte]]=Aux!$C$6),"C",IF(Tabela197[[#This Row],[%]]&gt;=0.75,"C","!"))))</f>
        <v>C</v>
      </c>
      <c r="L60" s="25"/>
      <c r="M60" s="1"/>
      <c r="P60" s="223" t="str">
        <f>IF(U44,IF(U69,"Coeficiente de Variação (CV) após o 1º Passo","Coeficiente de Variação (CV) Final"),"")</f>
        <v>Coeficiente de Variação (CV) Final</v>
      </c>
      <c r="Q60" s="223"/>
      <c r="R60" s="223"/>
      <c r="S60" s="223"/>
      <c r="T60" s="223"/>
      <c r="U60" s="59">
        <f>AVERAGE(Tabela197[Preço Unitário Atualizado])</f>
        <v>190.94400000000002</v>
      </c>
      <c r="V60" s="124"/>
    </row>
    <row r="61" spans="1:23" ht="35.1" customHeight="1" x14ac:dyDescent="0.25">
      <c r="A61" s="1"/>
      <c r="B61" s="7"/>
      <c r="C61" s="125">
        <f>IF(Tabela197[[#This Row],[Preço Unitário Atualizado]]="","",C36)</f>
        <v>5</v>
      </c>
      <c r="D61" s="146" t="str">
        <f t="shared" si="0"/>
        <v>Consulta a Fornecedor</v>
      </c>
      <c r="E61" s="147" t="str">
        <f t="shared" si="1"/>
        <v>F.I. de Oliveira Amorim</v>
      </c>
      <c r="F61" s="145">
        <f t="shared" si="2"/>
        <v>11876351</v>
      </c>
      <c r="G61" s="170">
        <f t="shared" si="3"/>
        <v>200</v>
      </c>
      <c r="H61" s="167">
        <f>IF(Tabela197[[#This Row],[Preço Unitário Atualizado]]="","",IFERROR((SUM(Tabela197[Preço Unitário Atualizado])-Tabela197[[#This Row],[Preço Unitário Atualizado]])/(COUNT(Tabela197[Preço Unitário Atualizado])-1),""))</f>
        <v>188.68</v>
      </c>
      <c r="I61" s="193">
        <f>IF(Tabela197[[#This Row],[Média dos Demais]]="","",Tabela197[[#This Row],[Preço Unitário Atualizado]]/Tabela197[[#This Row],[Média dos Demais]])</f>
        <v>1.0599957600169598</v>
      </c>
      <c r="J61" s="84" t="str">
        <f>IF($C$25=Aux!$E$13,"#",IF(Tabela197[[#This Row],[Preço Unitário Atualizado]]="","#",IF(OR(Tabela197[[#This Row],[Fonte]]=Aux!$C$5,Tabela197[[#This Row],[Fonte]]=Aux!$C$6),"C",IF(Tabela197[[#This Row],[%]]&gt;=0.75,"C","!"))))</f>
        <v>C</v>
      </c>
      <c r="L61" s="25"/>
      <c r="M61" s="1"/>
      <c r="O61" s="131"/>
      <c r="P61" s="240">
        <f>IF(U44,IFERROR(IF(U57="-","-",U57/U60),"-"),"")</f>
        <v>8.2326550257822623E-2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>
        <f>IF(Tabela197[[#This Row],[Preço Unitário Atualizado]]="","",C37)</f>
        <v>6</v>
      </c>
      <c r="D62" s="146" t="str">
        <f t="shared" si="0"/>
        <v>Consulta a Fornecedor</v>
      </c>
      <c r="E62" s="147" t="str">
        <f t="shared" si="1"/>
        <v>COMAF</v>
      </c>
      <c r="F62" s="145">
        <f t="shared" si="2"/>
        <v>11876344</v>
      </c>
      <c r="G62" s="170">
        <f t="shared" si="3"/>
        <v>173.56</v>
      </c>
      <c r="H62" s="167">
        <f>IF(Tabela197[[#This Row],[Preço Unitário Atualizado]]="","",IFERROR((SUM(Tabela197[Preço Unitário Atualizado])-Tabela197[[#This Row],[Preço Unitário Atualizado]])/(COUNT(Tabela197[Preço Unitário Atualizado])-1),""))</f>
        <v>195.29000000000002</v>
      </c>
      <c r="I62" s="193">
        <f>IF(Tabela197[[#This Row],[Média dos Demais]]="","",Tabela197[[#This Row],[Preço Unitário Atualizado]]/Tabela197[[#This Row],[Média dos Demais]])</f>
        <v>0.8887295816478058</v>
      </c>
      <c r="J62" s="84" t="str">
        <f>IF($C$25=Aux!$E$13,"#",IF(Tabela197[[#This Row],[Preço Unitário Atualizado]]="","#",IF(OR(Tabela197[[#This Row],[Fonte]]=Aux!$C$5,Tabela197[[#This Row],[Fonte]]=Aux!$C$6),"C",IF(Tabela197[[#This Row],[%]]&gt;=0.75,"C","!"))))</f>
        <v>C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3" s="193" t="str">
        <f>IF(Tabela197[[#This Row],[Média dos Demais]]="","",Tabela197[[#This Row],[Preço Unitário Atualizado]]/Tabela197[[#This Row],[Média dos Demais]])</f>
        <v/>
      </c>
      <c r="J63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IF(U44="Não","",IF(U69="Não",COUNT(Tabela197[Preço Unitário Atualizado])-COUNTIF(Tabela197[!],"!"),""))</f>
        <v/>
      </c>
      <c r="S63" s="131"/>
      <c r="T63" s="132"/>
      <c r="U63" s="132">
        <f>IF(U69,0,P61)</f>
        <v>8.2326550257822623E-2</v>
      </c>
      <c r="V63" s="124"/>
    </row>
    <row r="64" spans="1:23" ht="35.1" customHeight="1" x14ac:dyDescent="0.25">
      <c r="A64" s="1"/>
      <c r="B64" s="7"/>
      <c r="C64" s="125" t="str">
        <f>IF(Tabela197[[#This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4" s="193" t="str">
        <f>IF(Tabela197[[#This Row],[Média dos Demais]]="","",Tabela197[[#This Row],[Preço Unitário Atualizado]]/Tabela197[[#This Row],[Média dos Demais]])</f>
        <v/>
      </c>
      <c r="J64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4" s="25"/>
      <c r="M64" s="1"/>
      <c r="P64" s="1"/>
      <c r="Q64" s="220" t="str">
        <f>IF(U44,IF(U69,"","Nº de Cotações Válidas"),"")</f>
        <v>Nº de Cotações Válidas</v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5" s="193" t="str">
        <f>IF(Tabela197[[#This Row],[Média dos Demais]]="","",Tabela197[[#This Row],[Preço Unitário Atualizado]]/Tabela197[[#This Row],[Média dos Demais]])</f>
        <v/>
      </c>
      <c r="J65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5" s="25"/>
      <c r="M65" s="1"/>
      <c r="P65" s="1"/>
      <c r="Q65" s="239">
        <f>IF(Q64="","",U66)</f>
        <v>5</v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193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IF(U44,IF(U69,0,COUNT(Tabela197[Preço Unitário Atualizado])),0)</f>
        <v>5</v>
      </c>
      <c r="V66" s="124"/>
    </row>
    <row r="67" spans="1:22" ht="35.1" customHeight="1" x14ac:dyDescent="0.25">
      <c r="A67" s="1"/>
      <c r="B67" s="7"/>
      <c r="C67" s="125" t="str">
        <f>IF(Tabela197[[#This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193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7" s="25"/>
      <c r="M67" s="1"/>
      <c r="P67" s="223" t="str">
        <f>IF(U44,IF(U69,"","Média Aritmética"),"")</f>
        <v>Média Aritmética</v>
      </c>
      <c r="Q67" s="149"/>
      <c r="R67" s="223" t="str">
        <f>IF(U44,IF(U69,"","Mediana"),"")</f>
        <v>Mediana</v>
      </c>
      <c r="S67" s="149"/>
      <c r="T67" s="223" t="str">
        <f>IF(U44,IF(U69,"","Menor Valor"),"")</f>
        <v>Menor Valor</v>
      </c>
      <c r="V67" s="124"/>
    </row>
    <row r="68" spans="1:22" ht="35.1" customHeight="1" x14ac:dyDescent="0.25">
      <c r="A68" s="1"/>
      <c r="B68" s="7"/>
      <c r="C68" s="125" t="str">
        <f>IF(Tabela197[[#This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193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193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9" s="25"/>
      <c r="M69" s="1"/>
      <c r="P69" s="69">
        <f>IF(U44,IF(U69,"",IFERROR(AVERAGE(Tabela197[Preço Unitário Atualizado]),"-")),"")</f>
        <v>190.94400000000002</v>
      </c>
      <c r="Q69" s="149"/>
      <c r="R69" s="69">
        <f>IF(U44,IF(U69,"",IFERROR(MEDIAN(Tabela197[Preço Unitário Atualizado]),"-")),"")</f>
        <v>195.16</v>
      </c>
      <c r="S69" s="149"/>
      <c r="T69" s="69">
        <f>IF(U44,IF(U69,"",IFERROR(SMALL(Tabela197[Preço Unitário Atualizado],1),"-")),"")</f>
        <v>173.56</v>
      </c>
      <c r="U69" s="132" t="b">
        <f>IF(COUNTIF(Tabela197[!],"!")=0,FALSE(),TRUE())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193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193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193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2'!P69,IF($C$22=Aux!$C$13,'Item 2'!R69,'Item 2'!T69))),0)</f>
        <v>190.94400000000002</v>
      </c>
      <c r="V72" s="4"/>
    </row>
    <row r="73" spans="1:22" ht="35.1" customHeight="1" x14ac:dyDescent="0.25">
      <c r="A73" s="1"/>
      <c r="B73" s="7"/>
      <c r="C73" s="125" t="str">
        <f>IF(Tabela197[[#This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193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193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193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IF(COUNTIF(Tabela197[!],"!")=0,"Não","Sim")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194" t="str">
        <f>IF(Tabela197[[#This Row],[Média dos Demais]]="","",Tabela197[[#This Row],[Preço Unitário Atualizado]]/Tabela197[[#This Row],[Média dos Demais]])</f>
        <v/>
      </c>
      <c r="J76" s="85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IFERROR(_xlfn.STDEV.S(Tabela19128[Preço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AVERAGE(Tabela19128[Preço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IF($U$69="Sim",COUNT(Tabela19128[Preço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IF(U69,COUNT(Tabela19128[Preço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IF(U69,IFERROR(AVERAGE(Tabela19128[Preço Unitário Atualizado]),"-"),"")</f>
        <v/>
      </c>
      <c r="Q92" s="156"/>
      <c r="R92" s="69" t="str">
        <f>IF(U69,IFERROR(MEDIAN(Tabela19128[Preço Unitário Atualizado]),"-"),"")</f>
        <v/>
      </c>
      <c r="S92" s="156"/>
      <c r="T92" s="69" t="str">
        <f>IF(U69,IFERROR(SMALL(Tabela19128[Preço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4211" priority="40">
      <formula>$J57="!"</formula>
    </cfRule>
  </conditionalFormatting>
  <conditionalFormatting sqref="C81:G99">
    <cfRule type="expression" dxfId="4210" priority="38">
      <formula>$H81="!"</formula>
    </cfRule>
  </conditionalFormatting>
  <conditionalFormatting sqref="C32:I51 G57:G76 C80">
    <cfRule type="expression" dxfId="4209" priority="37">
      <formula>$J32="!"</formula>
    </cfRule>
  </conditionalFormatting>
  <conditionalFormatting sqref="D80:F80">
    <cfRule type="expression" dxfId="4208" priority="39">
      <formula>$H80="!"</formula>
    </cfRule>
  </conditionalFormatting>
  <conditionalFormatting sqref="G80">
    <cfRule type="expression" dxfId="4207" priority="36">
      <formula>$H80="!"</formula>
    </cfRule>
  </conditionalFormatting>
  <conditionalFormatting sqref="K30">
    <cfRule type="expression" dxfId="4206" priority="6">
      <formula>$J30="!"</formula>
    </cfRule>
  </conditionalFormatting>
  <conditionalFormatting sqref="K32:L51">
    <cfRule type="expression" dxfId="4205" priority="7">
      <formula>$J32="!"</formula>
    </cfRule>
  </conditionalFormatting>
  <conditionalFormatting sqref="M31:M51">
    <cfRule type="expression" dxfId="4204" priority="25">
      <formula>"$C$24=Aux!$E$13"</formula>
    </cfRule>
  </conditionalFormatting>
  <conditionalFormatting sqref="M32:M51">
    <cfRule type="expression" dxfId="4203" priority="35">
      <formula>$J32="!"</formula>
    </cfRule>
  </conditionalFormatting>
  <conditionalFormatting sqref="N32:N51">
    <cfRule type="expression" dxfId="4202" priority="34">
      <formula>$J32="!"</formula>
    </cfRule>
  </conditionalFormatting>
  <conditionalFormatting sqref="P42:P43 P91 R91 T91">
    <cfRule type="cellIs" dxfId="4201" priority="21" operator="equal">
      <formula>$C$22</formula>
    </cfRule>
  </conditionalFormatting>
  <conditionalFormatting sqref="P44">
    <cfRule type="expression" dxfId="4200" priority="20">
      <formula>$P$42=$C$22</formula>
    </cfRule>
  </conditionalFormatting>
  <conditionalFormatting sqref="P61">
    <cfRule type="containsBlanks" dxfId="4199" priority="29">
      <formula>LEN(TRIM(P61))=0</formula>
    </cfRule>
    <cfRule type="cellIs" dxfId="4198" priority="31" operator="greaterThan">
      <formula>0.25</formula>
    </cfRule>
    <cfRule type="cellIs" dxfId="4197" priority="30" operator="equal">
      <formula>"-"</formula>
    </cfRule>
  </conditionalFormatting>
  <conditionalFormatting sqref="P67:P68">
    <cfRule type="cellIs" dxfId="4196" priority="15" operator="equal">
      <formula>$C$22</formula>
    </cfRule>
  </conditionalFormatting>
  <conditionalFormatting sqref="P69">
    <cfRule type="expression" dxfId="4195" priority="14">
      <formula>$P$67=$C$22</formula>
    </cfRule>
  </conditionalFormatting>
  <conditionalFormatting sqref="P92">
    <cfRule type="expression" dxfId="4194" priority="45">
      <formula>$P$91=$C$22</formula>
    </cfRule>
  </conditionalFormatting>
  <conditionalFormatting sqref="Q37">
    <cfRule type="cellIs" dxfId="4193" priority="32" operator="equal">
      <formula>"-"</formula>
    </cfRule>
  </conditionalFormatting>
  <conditionalFormatting sqref="Q83">
    <cfRule type="expression" dxfId="4192" priority="42">
      <formula>$Q85=""</formula>
    </cfRule>
    <cfRule type="expression" dxfId="4191" priority="43">
      <formula>$Q85="-"</formula>
    </cfRule>
    <cfRule type="expression" dxfId="4190" priority="44">
      <formula>$Q85&gt;0.25</formula>
    </cfRule>
  </conditionalFormatting>
  <conditionalFormatting sqref="Q85">
    <cfRule type="cellIs" dxfId="4189" priority="27" operator="equal">
      <formula>"-"</formula>
    </cfRule>
    <cfRule type="cellIs" dxfId="4188" priority="28" operator="greaterThan">
      <formula>0.25</formula>
    </cfRule>
  </conditionalFormatting>
  <conditionalFormatting sqref="Q37:S37">
    <cfRule type="cellIs" dxfId="4187" priority="33" operator="greaterThan">
      <formula>0.25</formula>
    </cfRule>
    <cfRule type="containsBlanks" dxfId="4186" priority="9">
      <formula>LEN(TRIM(Q37))=0</formula>
    </cfRule>
  </conditionalFormatting>
  <conditionalFormatting sqref="Q85:S85">
    <cfRule type="containsBlanks" dxfId="4185" priority="26">
      <formula>LEN(TRIM(Q85))=0</formula>
    </cfRule>
  </conditionalFormatting>
  <conditionalFormatting sqref="R42:R43">
    <cfRule type="cellIs" dxfId="4184" priority="19" operator="equal">
      <formula>$C$22</formula>
    </cfRule>
  </conditionalFormatting>
  <conditionalFormatting sqref="R44">
    <cfRule type="expression" dxfId="4183" priority="18">
      <formula>$R$42=$C$22</formula>
    </cfRule>
  </conditionalFormatting>
  <conditionalFormatting sqref="R67:R68">
    <cfRule type="cellIs" dxfId="4182" priority="13" operator="equal">
      <formula>$C$22</formula>
    </cfRule>
  </conditionalFormatting>
  <conditionalFormatting sqref="R69">
    <cfRule type="expression" dxfId="4181" priority="12">
      <formula>$R$67=$C$22</formula>
    </cfRule>
  </conditionalFormatting>
  <conditionalFormatting sqref="R92">
    <cfRule type="expression" dxfId="4180" priority="46">
      <formula>$R$91=$C$22</formula>
    </cfRule>
  </conditionalFormatting>
  <conditionalFormatting sqref="T42:T43">
    <cfRule type="cellIs" dxfId="4179" priority="17" operator="equal">
      <formula>$C$22</formula>
    </cfRule>
  </conditionalFormatting>
  <conditionalFormatting sqref="T44">
    <cfRule type="expression" dxfId="4178" priority="16">
      <formula>$T$42=$C$22</formula>
    </cfRule>
  </conditionalFormatting>
  <conditionalFormatting sqref="T67:T68">
    <cfRule type="cellIs" dxfId="4177" priority="11" operator="equal">
      <formula>$C$22</formula>
    </cfRule>
  </conditionalFormatting>
  <conditionalFormatting sqref="T69">
    <cfRule type="expression" dxfId="4176" priority="10">
      <formula>$T$67=$C$22</formula>
    </cfRule>
  </conditionalFormatting>
  <conditionalFormatting sqref="T92">
    <cfRule type="expression" dxfId="417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7DEA2FE-B497-4EDC-946F-A3CF65C102F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52B76F-4431-4F92-9E3B-FDA9A27FD587}">
          <x14:formula1>
            <xm:f>Aux!$C$5:$C$9</xm:f>
          </x14:formula1>
          <xm:sqref>D32:D51</xm:sqref>
        </x14:dataValidation>
        <x14:dataValidation type="list" allowBlank="1" showInputMessage="1" showErrorMessage="1" xr:uid="{EA653A72-78A6-4C17-BA9E-FDEFD32372A3}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091F-E30F-4541-BCF0-8A492B1BC2A9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181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>
        <v>700</v>
      </c>
      <c r="D19" s="247"/>
      <c r="E19" s="1"/>
      <c r="F19" s="248" t="s">
        <v>179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232.16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COUNT(Tabela110[Preço Unitário])</f>
        <v>7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0.19067506479080434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27" t="s">
        <v>115</v>
      </c>
      <c r="J31" s="188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49</v>
      </c>
      <c r="E32" s="70" t="s">
        <v>203</v>
      </c>
      <c r="F32" s="76">
        <v>11874324</v>
      </c>
      <c r="G32" s="74">
        <v>254.63</v>
      </c>
      <c r="H32" s="77">
        <v>45744</v>
      </c>
      <c r="I32" s="185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46108</v>
      </c>
      <c r="J32" s="189" t="str">
        <f>IF($C$25=Aux!$E$13,"#",IF(COUNT(Tabela110[Preço Unitário])&lt;3,"#",IF(Tabela110[[#This Row],[Preço Unitário]]="","#",IF(Tabela110[[#This Row],[%]]&lt;=1.25,"C","!"))))</f>
        <v>C</v>
      </c>
      <c r="K32" s="78"/>
      <c r="L32" s="158">
        <f>IF(Tabela110[[#This Row],[Preço Unitário]]="","",Tabela110[[#This Row],[Preço Unitário]]*(1+Tabela110[[#This Row],[Índice de Atualização em %]]))</f>
        <v>254.63</v>
      </c>
      <c r="M32" s="66">
        <f>IF($C$25=Aux!$E$13,"",IF(Tabela110[[#This Row],[Preço Unitário]]="","",IFERROR((SUM(Tabela110[Preço Unitário Atualizado])-Tabela110[[#This Row],[Preço Unitário Atualizado]])/(COUNT(Tabela110[Preço Unitário Atualizado])-1),"")))</f>
        <v>234.10333333333332</v>
      </c>
      <c r="N32" s="79">
        <f>IF(Tabela110[[#This Row],[Média dos Demais]]="","",Tabela110[[#This Row],[Preço Unitário Atualizado]]/Tabela110[[#This Row],[Média dos Demais]])</f>
        <v>1.0876820777149692</v>
      </c>
      <c r="O32" s="1"/>
      <c r="P32" s="242"/>
      <c r="Q32" s="242"/>
      <c r="R32" s="242"/>
      <c r="S32" s="242"/>
      <c r="T32" s="242"/>
      <c r="U32" s="121">
        <f>IFERROR(_xlfn.STDEV.S(Tabela110[Preço Unitário Atualizado]),"-")</f>
        <v>57.309739095882186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207</v>
      </c>
      <c r="F33" s="80">
        <v>11874337</v>
      </c>
      <c r="G33" s="75">
        <v>255</v>
      </c>
      <c r="H33" s="67">
        <v>45644</v>
      </c>
      <c r="I33" s="186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46008</v>
      </c>
      <c r="J33" s="190" t="str">
        <f>IF($C$25=Aux!$E$13,"#",IF(COUNT(Tabela110[Preço Unitário])&lt;3,"#",IF(Tabela110[[#This Row],[Preço Unitário]]="","#",IF(Tabela110[[#This Row],[%]]&lt;=1.25,"C","!"))))</f>
        <v>C</v>
      </c>
      <c r="K33" s="81"/>
      <c r="L33" s="159">
        <f>IF(Tabela110[[#This Row],[Preço Unitário]]="","",Tabela110[[#This Row],[Preço Unitário]]*(1+Tabela110[[#This Row],[Índice de Atualização em %]]))</f>
        <v>255</v>
      </c>
      <c r="M33" s="65">
        <f>IF($C$25=Aux!$E$13,"",IF(Tabela110[[#This Row],[Preço Unitário]]="","",IFERROR((SUM(Tabela110[Preço Unitário Atualizado])-Tabela110[[#This Row],[Preço Unitário Atualizado]])/(COUNT(Tabela110[Preço Unitário Atualizado])-1),"")))</f>
        <v>234.04166666666666</v>
      </c>
      <c r="N33" s="82">
        <f>IF(Tabela110[[#This Row],[Média dos Demais]]="","",Tabela110[[#This Row],[Preço Unitário Atualizado]]/Tabela110[[#This Row],[Média dos Demais]])</f>
        <v>1.0895495816272032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209</v>
      </c>
      <c r="F34" s="80">
        <v>11875171</v>
      </c>
      <c r="G34" s="75">
        <v>195.16</v>
      </c>
      <c r="H34" s="67">
        <v>45642</v>
      </c>
      <c r="I34" s="186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46006</v>
      </c>
      <c r="J34" s="190" t="str">
        <f>IF($C$25=Aux!$E$13,"#",IF(COUNT(Tabela110[Preço Unitário])&lt;3,"#",IF(Tabela110[[#This Row],[Preço Unitário]]="","#",IF(Tabela110[[#This Row],[%]]&lt;=1.25,"C","!"))))</f>
        <v>C</v>
      </c>
      <c r="K34" s="81"/>
      <c r="L34" s="159">
        <f>IF(Tabela110[[#This Row],[Preço Unitário]]="","",Tabela110[[#This Row],[Preço Unitário]]*(1+Tabela110[[#This Row],[Índice de Atualização em %]]))</f>
        <v>195.16</v>
      </c>
      <c r="M34" s="65">
        <f>IF($C$25=Aux!$E$13,"",IF(Tabela110[[#This Row],[Preço Unitário]]="","",IFERROR((SUM(Tabela110[Preço Unitário Atualizado])-Tabela110[[#This Row],[Preço Unitário Atualizado]])/(COUNT(Tabela110[Preço Unitário Atualizado])-1),"")))</f>
        <v>244.01499999999999</v>
      </c>
      <c r="N34" s="82">
        <f>IF(Tabela110[[#This Row],[Média dos Demais]]="","",Tabela110[[#This Row],[Preço Unitário Atualizado]]/Tabela110[[#This Row],[Média dos Demais]])</f>
        <v>0.79978689834641314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49</v>
      </c>
      <c r="E35" s="71" t="s">
        <v>204</v>
      </c>
      <c r="F35" s="80">
        <v>11874509</v>
      </c>
      <c r="G35" s="75">
        <v>176</v>
      </c>
      <c r="H35" s="67">
        <v>45545</v>
      </c>
      <c r="I35" s="186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45909</v>
      </c>
      <c r="J35" s="190" t="str">
        <f>IF($C$25=Aux!$E$13,"#",IF(COUNT(Tabela110[Preço Unitário])&lt;3,"#",IF(Tabela110[[#This Row],[Preço Unitário]]="","#",IF(Tabela110[[#This Row],[%]]&lt;=1.25,"C","!"))))</f>
        <v>C</v>
      </c>
      <c r="K35" s="81"/>
      <c r="L35" s="159">
        <f>IF(Tabela110[[#This Row],[Preço Unitário]]="","",Tabela110[[#This Row],[Preço Unitário]]*(1+Tabela110[[#This Row],[Índice de Atualização em %]]))</f>
        <v>176</v>
      </c>
      <c r="M35" s="65">
        <f>IF($C$25=Aux!$E$13,"",IF(Tabela110[[#This Row],[Preço Unitário]]="","",IFERROR((SUM(Tabela110[Preço Unitário Atualizado])-Tabela110[[#This Row],[Preço Unitário Atualizado]])/(COUNT(Tabela110[Preço Unitário Atualizado])-1),"")))</f>
        <v>247.20833333333334</v>
      </c>
      <c r="N35" s="82">
        <f>IF(Tabela110[[#This Row],[Média dos Demais]]="","",Tabela110[[#This Row],[Preço Unitário Atualizado]]/Tabela110[[#This Row],[Média dos Demais]])</f>
        <v>0.71195010955671667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AVERAGE(Tabela110[Preço Unitário Atualizado])</f>
        <v>237.03571428571428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 t="s">
        <v>49</v>
      </c>
      <c r="E36" s="71" t="s">
        <v>210</v>
      </c>
      <c r="F36" s="80">
        <v>11875188</v>
      </c>
      <c r="G36" s="75">
        <v>324.89999999999998</v>
      </c>
      <c r="H36" s="67">
        <v>45512</v>
      </c>
      <c r="I36" s="186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45876</v>
      </c>
      <c r="J36" s="190" t="str">
        <f>IF($C$25=Aux!$E$13,"#",IF(COUNT(Tabela110[Preço Unitário])&lt;3,"#",IF(Tabela110[[#This Row],[Preço Unitário]]="","#",IF(Tabela110[[#This Row],[%]]&lt;=1.25,"C","!"))))</f>
        <v>!</v>
      </c>
      <c r="K36" s="81"/>
      <c r="L36" s="159">
        <f>IF(Tabela110[[#This Row],[Preço Unitário]]="","",Tabela110[[#This Row],[Preço Unitário]]*(1+Tabela110[[#This Row],[Índice de Atualização em %]]))</f>
        <v>324.89999999999998</v>
      </c>
      <c r="M36" s="65">
        <f>IF($C$25=Aux!$E$13,"",IF(Tabela110[[#This Row],[Preço Unitário]]="","",IFERROR((SUM(Tabela110[Preço Unitário Atualizado])-Tabela110[[#This Row],[Preço Unitário Atualizado]])/(COUNT(Tabela110[Preço Unitário Atualizado])-1),"")))</f>
        <v>222.39166666666665</v>
      </c>
      <c r="N36" s="83">
        <f>IF(Tabela110[[#This Row],[Média dos Demais]]="","",Tabela110[[#This Row],[Preço Unitário Atualizado]]/Tabela110[[#This Row],[Média dos Demais]])</f>
        <v>1.4609360362723423</v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 t="s">
        <v>51</v>
      </c>
      <c r="E37" s="71" t="s">
        <v>205</v>
      </c>
      <c r="F37" s="80">
        <v>11876351</v>
      </c>
      <c r="G37" s="75">
        <v>280</v>
      </c>
      <c r="H37" s="67">
        <v>45737</v>
      </c>
      <c r="I37" s="186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45920</v>
      </c>
      <c r="J37" s="190" t="str">
        <f>IF($C$25=Aux!$E$13,"#",IF(COUNT(Tabela110[Preço Unitário])&lt;3,"#",IF(Tabela110[[#This Row],[Preço Unitário]]="","#",IF(Tabela110[[#This Row],[%]]&lt;=1.25,"C","!"))))</f>
        <v>C</v>
      </c>
      <c r="K37" s="81"/>
      <c r="L37" s="159">
        <f>IF(Tabela110[[#This Row],[Preço Unitário]]="","",Tabela110[[#This Row],[Preço Unitário]]*(1+Tabela110[[#This Row],[Índice de Atualização em %]]))</f>
        <v>280</v>
      </c>
      <c r="M37" s="65">
        <f>IF($C$25=Aux!$E$13,"",IF(Tabela110[[#This Row],[Preço Unitário]]="","",IFERROR((SUM(Tabela110[Preço Unitário Atualizado])-Tabela110[[#This Row],[Preço Unitário Atualizado]])/(COUNT(Tabela110[Preço Unitário Atualizado])-1),"")))</f>
        <v>229.875</v>
      </c>
      <c r="N37" s="83">
        <f>IF(Tabela110[[#This Row],[Média dos Demais]]="","",Tabela110[[#This Row],[Preço Unitário Atualizado]]/Tabela110[[#This Row],[Média dos Demais]])</f>
        <v>1.21805328983143</v>
      </c>
      <c r="O37" s="1"/>
      <c r="P37" s="19"/>
      <c r="Q37" s="240">
        <f>IF(Q35="","",IFERROR(IF(U32="-","-",U32/U35),"-"))</f>
        <v>0.24177681101170728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 t="s">
        <v>51</v>
      </c>
      <c r="E38" s="71" t="s">
        <v>206</v>
      </c>
      <c r="F38" s="80">
        <v>11876344</v>
      </c>
      <c r="G38" s="75">
        <v>173.56</v>
      </c>
      <c r="H38" s="67">
        <v>45716</v>
      </c>
      <c r="I38" s="186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45896</v>
      </c>
      <c r="J38" s="190" t="str">
        <f>IF($C$25=Aux!$E$13,"#",IF(COUNT(Tabela110[Preço Unitário])&lt;3,"#",IF(Tabela110[[#This Row],[Preço Unitário]]="","#",IF(Tabela110[[#This Row],[%]]&lt;=1.25,"C","!"))))</f>
        <v>C</v>
      </c>
      <c r="K38" s="81"/>
      <c r="L38" s="159">
        <f>IF(Tabela110[[#This Row],[Preço Unitário]]="","",Tabela110[[#This Row],[Preço Unitário]]*(1+Tabela110[[#This Row],[Índice de Atualização em %]]))</f>
        <v>173.56</v>
      </c>
      <c r="M38" s="65">
        <f>IF($C$25=Aux!$E$13,"",IF(Tabela110[[#This Row],[Preço Unitário]]="","",IFERROR((SUM(Tabela110[Preço Unitário Atualizado])-Tabela110[[#This Row],[Preço Unitário Atualizado]])/(COUNT(Tabela110[Preço Unitário Atualizado])-1),"")))</f>
        <v>247.61500000000001</v>
      </c>
      <c r="N38" s="82">
        <f>IF(Tabela110[[#This Row],[Média dos Demais]]="","",Tabela110[[#This Row],[Preço Unitário Atualizado]]/Tabela110[[#This Row],[Média dos Demais]])</f>
        <v>0.70092684207338007</v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90" t="str">
        <f>IF($C$25=Aux!$E$13,"#",IF(COUNT(Tabela110[Preço Unitário])&lt;3,"#",IF(Tabela110[[#This Row],[Preço Unitário]]="","#",IF(Tabela110[[#This Row],[%]]&lt;=1.25,"C","!"))))</f>
        <v>#</v>
      </c>
      <c r="K39" s="81"/>
      <c r="L39" s="159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90" t="str">
        <f>IF($C$25=Aux!$E$13,"#",IF(COUNT(Tabela110[Preço Unitário])&lt;3,"#",IF(Tabela110[[#This Row],[Preço Unitário]]="","#",IF(Tabela110[[#This Row],[%]]&lt;=1.25,"C","!"))))</f>
        <v>#</v>
      </c>
      <c r="K40" s="81"/>
      <c r="L40" s="159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90" t="str">
        <f>IF($C$25=Aux!$E$13,"#",IF(COUNT(Tabela110[Preço Unitário])&lt;3,"#",IF(Tabela110[[#This Row],[Preço Unitário]]="","#",IF(Tabela110[[#This Row],[%]]&lt;=1.25,"C","!"))))</f>
        <v>#</v>
      </c>
      <c r="K41" s="81"/>
      <c r="L41" s="159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90" t="str">
        <f>IF($C$25=Aux!$E$13,"#",IF(COUNT(Tabela110[Preço Unitário])&lt;3,"#",IF(Tabela110[[#This Row],[Preço Unitário]]="","#",IF(Tabela110[[#This Row],[%]]&lt;=1.25,"C","!"))))</f>
        <v>#</v>
      </c>
      <c r="K42" s="81"/>
      <c r="L42" s="159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90" t="str">
        <f>IF($C$25=Aux!$E$13,"#",IF(COUNT(Tabela110[Preço Unitário])&lt;3,"#",IF(Tabela110[[#This Row],[Preço Unitário]]="","#",IF(Tabela110[[#This Row],[%]]&lt;=1.25,"C","!"))))</f>
        <v>#</v>
      </c>
      <c r="K43" s="81"/>
      <c r="L43" s="159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90" t="str">
        <f>IF($C$25=Aux!$E$13,"#",IF(COUNT(Tabela110[Preço Unitário])&lt;3,"#",IF(Tabela110[[#This Row],[Preço Unitário]]="","#",IF(Tabela110[[#This Row],[%]]&lt;=1.25,"C","!"))))</f>
        <v>#</v>
      </c>
      <c r="K44" s="81"/>
      <c r="L44" s="159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90" t="str">
        <f>IF($C$25=Aux!$E$13,"#",IF(COUNT(Tabela110[Preço Unitário])&lt;3,"#",IF(Tabela110[[#This Row],[Preço Unitário]]="","#",IF(Tabela110[[#This Row],[%]]&lt;=1.25,"C","!"))))</f>
        <v>#</v>
      </c>
      <c r="K45" s="81"/>
      <c r="L45" s="159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90" t="str">
        <f>IF($C$25=Aux!$E$13,"#",IF(COUNT(Tabela110[Preço Unitário])&lt;3,"#",IF(Tabela110[[#This Row],[Preço Unitário]]="","#",IF(Tabela110[[#This Row],[%]]&lt;=1.25,"C","!"))))</f>
        <v>#</v>
      </c>
      <c r="K46" s="81"/>
      <c r="L46" s="159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90" t="str">
        <f>IF($C$25=Aux!$E$13,"#",IF(COUNT(Tabela110[Preço Unitário])&lt;3,"#",IF(Tabela110[[#This Row],[Preço Unitário]]="","#",IF(Tabela110[[#This Row],[%]]&lt;=1.25,"C","!"))))</f>
        <v>#</v>
      </c>
      <c r="K47" s="81"/>
      <c r="L47" s="159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90" t="str">
        <f>IF($C$25=Aux!$E$13,"#",IF(COUNT(Tabela110[Preço Unitário])&lt;3,"#",IF(Tabela110[[#This Row],[Preço Unitário]]="","#",IF(Tabela110[[#This Row],[%]]&lt;=1.25,"C","!"))))</f>
        <v>#</v>
      </c>
      <c r="K48" s="81"/>
      <c r="L48" s="159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90" t="str">
        <f>IF($C$25=Aux!$E$13,"#",IF(COUNT(Tabela110[Preço Unitário])&lt;3,"#",IF(Tabela110[[#This Row],[Preço Unitário]]="","#",IF(Tabela110[[#This Row],[%]]&lt;=1.25,"C","!"))))</f>
        <v>#</v>
      </c>
      <c r="K49" s="81"/>
      <c r="L49" s="159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90" t="str">
        <f>IF($C$25=Aux!$E$13,"#",IF(COUNT(Tabela110[Preço Unitário])&lt;3,"#",IF(Tabela110[[#This Row],[Preço Unitário]]="","#",IF(Tabela110[[#This Row],[%]]&lt;=1.25,"C","!"))))</f>
        <v>#</v>
      </c>
      <c r="K50" s="81"/>
      <c r="L50" s="159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91" t="str">
        <f>IF($C$25=Aux!$E$13,"#",IF(COUNT(Tabela110[Preço Unitário])&lt;3,"#",IF(Tabela110[[#This Row],[Preço Unitário]]="","#",IF(Tabela110[[#This Row],[%]]&lt;=1.25,"C","!"))))</f>
        <v>#</v>
      </c>
      <c r="K51" s="163"/>
      <c r="L51" s="164" t="str">
        <f>IF(Tabela110[[#This Row],[Preço Unitário]]="","",Tabela110[[#This Row],[Preço Unitário]]*(1+Tabela110[[#This Row],[Índice de Atualização em %]]))</f>
        <v/>
      </c>
      <c r="M51" s="176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>
        <f>IF(Tabela1911[[#This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>PE 08/2024 - PMSão José dos Campos/SP - i7</v>
      </c>
      <c r="F57" s="144">
        <f t="shared" ref="F57:F76" si="2">IF($U$44="Não","",IF($J32="C",IF(ISBLANK($F32),"",$F32),""))</f>
        <v>11874324</v>
      </c>
      <c r="G57" s="169">
        <f t="shared" ref="G57:G76" si="3">IF($U$44="Não","",IF($J32="C",G32*(1+K32),""))</f>
        <v>254.63</v>
      </c>
      <c r="H57" s="166">
        <f>IF(Tabela1911[[#This Row],[Preço Unitário Atualizado]]="","",IFERROR((SUM(Tabela1911[Preço Unitário Atualizado])-Tabela1911[[#This Row],[Preço Unitário Atualizado]])/(COUNT(Tabela1911[Preço Unitário Atualizado])-1),""))</f>
        <v>215.94399999999996</v>
      </c>
      <c r="I57" s="192">
        <f>IF(Tabela1911[[#This Row],[Média dos Demais]]="","",Tabela1911[[#This Row],[Preço Unitário Atualizado]]/Tabela1911[[#This Row],[Média dos Demais]])</f>
        <v>1.1791482977068131</v>
      </c>
      <c r="J57" s="86" t="str">
        <f>IF($C$25=Aux!$E$13,"#",IF(Tabela1911[[#This Row],[Preço Unitário Atualizado]]="","#",IF(OR(Tabela1911[[#This Row],[Fonte]]=Aux!$C$5,Tabela1911[[#This Row],[Fonte]]=Aux!$C$6),"C",IF(Tabela1911[[#This Row],[%]]&gt;=0.75,"C","!"))))</f>
        <v>C</v>
      </c>
      <c r="K57" s="20"/>
      <c r="L57" s="25"/>
      <c r="M57" s="1"/>
      <c r="P57" s="242" t="str">
        <f>IF(U44,IF(U69,Aux!E24,Aux!E25),"")</f>
        <v>Valores Inexequíveis foram encontrados.
Eles serão excluídos da amostra.</v>
      </c>
      <c r="Q57" s="242"/>
      <c r="R57" s="242"/>
      <c r="S57" s="242"/>
      <c r="T57" s="242"/>
      <c r="U57" s="121">
        <f>IFERROR(_xlfn.STDEV.S(Tabela1911[Preço Unitário Atualizado]),"-")</f>
        <v>46.2593032445007</v>
      </c>
      <c r="V57" s="124"/>
    </row>
    <row r="58" spans="1:23" ht="35.1" customHeight="1" x14ac:dyDescent="0.25">
      <c r="A58" s="1"/>
      <c r="B58" s="7"/>
      <c r="C58" s="125">
        <f>IF(Tabela1911[[#This Row],[Preço Unitário Atualizado]]="","",C33)</f>
        <v>2</v>
      </c>
      <c r="D58" s="146" t="str">
        <f t="shared" si="0"/>
        <v>Contratações Públicas</v>
      </c>
      <c r="E58" s="147" t="str">
        <f t="shared" si="1"/>
        <v>PE 90015/2024 - ME/MG - G2 i9</v>
      </c>
      <c r="F58" s="145">
        <f t="shared" si="2"/>
        <v>11874337</v>
      </c>
      <c r="G58" s="170">
        <f t="shared" si="3"/>
        <v>255</v>
      </c>
      <c r="H58" s="167">
        <f>IF(Tabela1911[[#This Row],[Preço Unitário Atualizado]]="","",IFERROR((SUM(Tabela1911[Preço Unitário Atualizado])-Tabela1911[[#This Row],[Preço Unitário Atualizado]])/(COUNT(Tabela1911[Preço Unitário Atualizado])-1),""))</f>
        <v>215.86999999999998</v>
      </c>
      <c r="I58" s="193">
        <f>IF(Tabela1911[[#This Row],[Média dos Demais]]="","",Tabela1911[[#This Row],[Preço Unitário Atualizado]]/Tabela1911[[#This Row],[Média dos Demais]])</f>
        <v>1.1812665029879095</v>
      </c>
      <c r="J58" s="84" t="str">
        <f>IF($C$25=Aux!$E$13,"#",IF(Tabela1911[[#This Row],[Preço Unitário Atualizado]]="","#",IF(OR(Tabela1911[[#This Row],[Fonte]]=Aux!$C$5,Tabela1911[[#This Row],[Fonte]]=Aux!$C$6),"C",IF(Tabela1911[[#This Row],[%]]&gt;=0.75,"C","!"))))</f>
        <v>C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>
        <f>IF(Tabela1911[[#This Row],[Preço Unitário Atualizado]]="","",C34)</f>
        <v>3</v>
      </c>
      <c r="D59" s="146" t="str">
        <f t="shared" si="0"/>
        <v>Contratações Públicas</v>
      </c>
      <c r="E59" s="147" t="str">
        <f t="shared" si="1"/>
        <v>PE 90009/2024 - MS/PA - i61</v>
      </c>
      <c r="F59" s="145">
        <f t="shared" si="2"/>
        <v>11875171</v>
      </c>
      <c r="G59" s="170">
        <f t="shared" si="3"/>
        <v>195.16</v>
      </c>
      <c r="H59" s="167">
        <f>IF(Tabela1911[[#This Row],[Preço Unitário Atualizado]]="","",IFERROR((SUM(Tabela1911[Preço Unitário Atualizado])-Tabela1911[[#This Row],[Preço Unitário Atualizado]])/(COUNT(Tabela1911[Preço Unitário Atualizado])-1),""))</f>
        <v>227.83799999999997</v>
      </c>
      <c r="I59" s="193">
        <f>IF(Tabela1911[[#This Row],[Média dos Demais]]="","",Tabela1911[[#This Row],[Preço Unitário Atualizado]]/Tabela1911[[#This Row],[Média dos Demais]])</f>
        <v>0.85657353031539962</v>
      </c>
      <c r="J59" s="84" t="str">
        <f>IF($C$25=Aux!$E$13,"#",IF(Tabela1911[[#This Row],[Preço Unitário Atualizado]]="","#",IF(OR(Tabela1911[[#This Row],[Fonte]]=Aux!$C$5,Tabela1911[[#This Row],[Fonte]]=Aux!$C$6),"C",IF(Tabela1911[[#This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IF(Tabela1911[[#This Row],[Preço Unitário Atualizado]]="","",C35)</f>
        <v>4</v>
      </c>
      <c r="D60" s="146" t="str">
        <f t="shared" si="0"/>
        <v>Contratações Públicas</v>
      </c>
      <c r="E60" s="147" t="str">
        <f t="shared" si="1"/>
        <v>PE 90022/2024 - DP/TO - G3 i24</v>
      </c>
      <c r="F60" s="145">
        <f t="shared" si="2"/>
        <v>11874509</v>
      </c>
      <c r="G60" s="170">
        <f t="shared" si="3"/>
        <v>176</v>
      </c>
      <c r="H60" s="167">
        <f>IF(Tabela1911[[#This Row],[Preço Unitário Atualizado]]="","",IFERROR((SUM(Tabela1911[Preço Unitário Atualizado])-Tabela1911[[#This Row],[Preço Unitário Atualizado]])/(COUNT(Tabela1911[Preço Unitário Atualizado])-1),""))</f>
        <v>231.67</v>
      </c>
      <c r="I60" s="193">
        <f>IF(Tabela1911[[#This Row],[Média dos Demais]]="","",Tabela1911[[#This Row],[Preço Unitário Atualizado]]/Tabela1911[[#This Row],[Média dos Demais]])</f>
        <v>0.75970129926188112</v>
      </c>
      <c r="J60" s="84" t="str">
        <f>IF($C$25=Aux!$E$13,"#",IF(Tabela1911[[#This Row],[Preço Unitário Atualizado]]="","#",IF(OR(Tabela1911[[#This Row],[Fonte]]=Aux!$C$5,Tabela1911[[#This Row],[Fonte]]=Aux!$C$6),"C",IF(Tabela1911[[#This Row],[%]]&gt;=0.75,"C","!"))))</f>
        <v>C</v>
      </c>
      <c r="L60" s="25"/>
      <c r="M60" s="1"/>
      <c r="P60" s="223" t="str">
        <f>IF(U44,IF(U69,"Coeficiente de Variação (CV) após o 1º Passo","Coeficiente de Variação (CV) Final"),"")</f>
        <v>Coeficiente de Variação (CV) após o 1º Passo</v>
      </c>
      <c r="Q60" s="223"/>
      <c r="R60" s="223"/>
      <c r="S60" s="223"/>
      <c r="T60" s="223"/>
      <c r="U60" s="59">
        <f>AVERAGE(Tabela1911[Preço Unitário Atualizado])</f>
        <v>222.39166666666665</v>
      </c>
      <c r="V60" s="124"/>
    </row>
    <row r="61" spans="1:23" ht="35.1" customHeight="1" x14ac:dyDescent="0.25">
      <c r="A61" s="1"/>
      <c r="B61" s="7"/>
      <c r="C61" s="125" t="str">
        <f>IF(Tabela1911[[#This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1" s="193" t="str">
        <f>IF(Tabela1911[[#This Row],[Média dos Demais]]="","",Tabela1911[[#This Row],[Preço Unitário Atualizado]]/Tabela1911[[#This Row],[Média dos Demais]])</f>
        <v/>
      </c>
      <c r="J61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1" s="25"/>
      <c r="M61" s="1"/>
      <c r="O61" s="131"/>
      <c r="P61" s="240">
        <f>IF(U44,IFERROR(IF(U57="-","-",U57/U60),"-"),"")</f>
        <v>0.20800825830329689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>
        <f>IF(Tabela1911[[#This Row],[Preço Unitário Atualizado]]="","",C37)</f>
        <v>6</v>
      </c>
      <c r="D62" s="146" t="str">
        <f t="shared" si="0"/>
        <v>Consulta a Fornecedor</v>
      </c>
      <c r="E62" s="147" t="str">
        <f t="shared" si="1"/>
        <v>F.I. de Oliveira Amorim</v>
      </c>
      <c r="F62" s="145">
        <f t="shared" si="2"/>
        <v>11876351</v>
      </c>
      <c r="G62" s="170">
        <f t="shared" si="3"/>
        <v>280</v>
      </c>
      <c r="H62" s="167">
        <f>IF(Tabela1911[[#This Row],[Preço Unitário Atualizado]]="","",IFERROR((SUM(Tabela1911[Preço Unitário Atualizado])-Tabela1911[[#This Row],[Preço Unitário Atualizado]])/(COUNT(Tabela1911[Preço Unitário Atualizado])-1),""))</f>
        <v>210.86999999999998</v>
      </c>
      <c r="I62" s="193">
        <f>IF(Tabela1911[[#This Row],[Média dos Demais]]="","",Tabela1911[[#This Row],[Preço Unitário Atualizado]]/Tabela1911[[#This Row],[Média dos Demais]])</f>
        <v>1.3278323137478067</v>
      </c>
      <c r="J62" s="84" t="str">
        <f>IF($C$25=Aux!$E$13,"#",IF(Tabela1911[[#This Row],[Preço Unitário Atualizado]]="","#",IF(OR(Tabela1911[[#This Row],[Fonte]]=Aux!$C$5,Tabela1911[[#This Row],[Fonte]]=Aux!$C$6),"C",IF(Tabela1911[[#This Row],[%]]&gt;=0.75,"C","!"))))</f>
        <v>C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>
        <f>IF(Tabela1911[[#This Row],[Preço Unitário Atualizado]]="","",C38)</f>
        <v>7</v>
      </c>
      <c r="D63" s="146" t="str">
        <f t="shared" si="0"/>
        <v>Consulta a Fornecedor</v>
      </c>
      <c r="E63" s="147" t="str">
        <f t="shared" si="1"/>
        <v>COMAF</v>
      </c>
      <c r="F63" s="145">
        <f t="shared" si="2"/>
        <v>11876344</v>
      </c>
      <c r="G63" s="170">
        <f t="shared" si="3"/>
        <v>173.56</v>
      </c>
      <c r="H63" s="167">
        <f>IF(Tabela1911[[#This Row],[Preço Unitário Atualizado]]="","",IFERROR((SUM(Tabela1911[Preço Unitário Atualizado])-Tabela1911[[#This Row],[Preço Unitário Atualizado]])/(COUNT(Tabela1911[Preço Unitário Atualizado])-1),""))</f>
        <v>232.15799999999999</v>
      </c>
      <c r="I63" s="193">
        <f>IF(Tabela1911[[#This Row],[Média dos Demais]]="","",Tabela1911[[#This Row],[Preço Unitário Atualizado]]/Tabela1911[[#This Row],[Média dos Demais]])</f>
        <v>0.74759431077111282</v>
      </c>
      <c r="J63" s="84" t="str">
        <f>IF($C$25=Aux!$E$13,"#",IF(Tabela1911[[#This Row],[Preço Unitário Atualizado]]="","#",IF(OR(Tabela1911[[#This Row],[Fonte]]=Aux!$C$5,Tabela1911[[#This Row],[Fonte]]=Aux!$C$6),"C",IF(Tabela1911[[#This Row],[%]]&gt;=0.75,"C","!"))))</f>
        <v>!</v>
      </c>
      <c r="L63" s="25"/>
      <c r="M63" s="1"/>
      <c r="O63" s="1"/>
      <c r="P63" s="32"/>
      <c r="Q63" s="32"/>
      <c r="R63" s="131" t="str">
        <f>IF(U44="Não","",IF(U69="Não",COUNT(Tabela1911[Preço Unitário Atualizado])-COUNTIF(Tabela1911[!],"!"),""))</f>
        <v/>
      </c>
      <c r="S63" s="131"/>
      <c r="T63" s="132"/>
      <c r="U63" s="132">
        <f>IF(U69,0,P61)</f>
        <v>0</v>
      </c>
      <c r="V63" s="124"/>
    </row>
    <row r="64" spans="1:23" ht="35.1" customHeight="1" x14ac:dyDescent="0.25">
      <c r="A64" s="1"/>
      <c r="B64" s="7"/>
      <c r="C64" s="125" t="str">
        <f>IF(Tabela1911[[#This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193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193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193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193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193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193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9" s="25"/>
      <c r="M69" s="1"/>
      <c r="P69" s="69" t="str">
        <f>IF(U44,IF(U69,"",IFERROR(AVERAGE(Tabela1911[Preço Unitário Atualizado]),"-")),"")</f>
        <v/>
      </c>
      <c r="Q69" s="149"/>
      <c r="R69" s="69" t="str">
        <f>IF(U44,IF(U69,"",IFERROR(MEDIAN(Tabela1911[Preço Unitário Atualizado]),"-")),"")</f>
        <v/>
      </c>
      <c r="S69" s="149"/>
      <c r="T69" s="69" t="str">
        <f>IF(U44,IF(U69,"",IFERROR(SMALL(Tabela1911[Preço Unitário Atualizado],1),"-")),"")</f>
        <v/>
      </c>
      <c r="U69" s="132" t="b">
        <f>IF(COUNTIF(Tabela1911[!],"!")=0,FALSE(),TRUE())</f>
        <v>1</v>
      </c>
      <c r="V69" s="124"/>
    </row>
    <row r="70" spans="1:22" ht="35.1" customHeight="1" x14ac:dyDescent="0.25">
      <c r="A70" s="1"/>
      <c r="B70" s="7"/>
      <c r="C70" s="125" t="str">
        <f>IF(Tabela1911[[#This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193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193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193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3'!P69,IF($C$22=Aux!$C$13,'Item 3'!R69,'Item 3'!T69))),0)</f>
        <v>0</v>
      </c>
      <c r="V72" s="4"/>
    </row>
    <row r="73" spans="1:22" ht="35.1" customHeight="1" x14ac:dyDescent="0.25">
      <c r="A73" s="1"/>
      <c r="B73" s="7"/>
      <c r="C73" s="125" t="str">
        <f>IF(Tabela1911[[#This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193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193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193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IF(COUNTIF(Tabela1911[!],"!")=0,"Não","Sim")</f>
        <v>Sim</v>
      </c>
      <c r="V75" s="4"/>
    </row>
    <row r="76" spans="1:22" ht="35.1" customHeight="1" thickBot="1" x14ac:dyDescent="0.3">
      <c r="A76" s="1"/>
      <c r="B76" s="7"/>
      <c r="C76" s="150" t="str">
        <f>IF(Tabela1911[[#This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194" t="str">
        <f>IF(Tabela1911[[#This Row],[Média dos Demais]]="","",Tabela1911[[#This Row],[Preço Unitário Atualizado]]/Tabela1911[[#This Row],[Média dos Demais]])</f>
        <v/>
      </c>
      <c r="J76" s="85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>3º Passo da Análise Crítica - Cálculo do Preço Estimado</v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>
        <f>IF(Tabela191212[[#This Row],[Preço Unitário Atualizado]]="","",C32)</f>
        <v>1</v>
      </c>
      <c r="D80" s="155" t="str">
        <f t="shared" ref="D80:D99" si="4">IF($U$69,IF($J57="C",IF(ISBLANK($D57),"",$D57),""),"")</f>
        <v>Contratações Públicas</v>
      </c>
      <c r="E80" s="155" t="str">
        <f t="shared" ref="E80:E99" si="5">IF($U$69,IF($J57="C",IF(ISBLANK($E57),"",$E57),""),"")</f>
        <v>PE 08/2024 - PMSão José dos Campos/SP - i7</v>
      </c>
      <c r="F80" s="155">
        <f t="shared" ref="F80:F99" si="6">IF($U$69,IF($J57="C",IF(ISBLANK($F57),"",$F57),""),"")</f>
        <v>11874324</v>
      </c>
      <c r="G80" s="88">
        <f t="shared" ref="G80:G99" si="7">IF($U$69,IF($J57="C",IF(ISBLANK($G57),"",$G57),""),"")</f>
        <v>254.63</v>
      </c>
      <c r="H80" s="25"/>
      <c r="I80" s="25"/>
      <c r="J80" s="25"/>
      <c r="K80" s="25"/>
      <c r="L80" s="25"/>
      <c r="M80" s="1"/>
      <c r="P80" s="225" t="str">
        <f>IF(C78="","","Resumo da Pesquisa de Preços")</f>
        <v>Resumo da Pesquisa de Preços</v>
      </c>
      <c r="Q80" s="225"/>
      <c r="R80" s="225"/>
      <c r="S80" s="225"/>
      <c r="T80" s="225"/>
      <c r="U80" s="121">
        <f>IFERROR(_xlfn.STDEV.S(Tabela191212[Preço Unitário Atualizado]),"-")</f>
        <v>44.266741691703551</v>
      </c>
      <c r="V80" s="124"/>
    </row>
    <row r="81" spans="1:22" ht="35.1" customHeight="1" x14ac:dyDescent="0.25">
      <c r="A81" s="1"/>
      <c r="B81" s="7"/>
      <c r="C81" s="125">
        <f>IF(Tabela191212[[#This Row],[Preço Unitário Atualizado]]="","",C33)</f>
        <v>2</v>
      </c>
      <c r="D81" s="147" t="str">
        <f t="shared" si="4"/>
        <v>Contratações Públicas</v>
      </c>
      <c r="E81" s="147" t="str">
        <f t="shared" si="5"/>
        <v>PE 90015/2024 - ME/MG - G2 i9</v>
      </c>
      <c r="F81" s="147">
        <f t="shared" si="6"/>
        <v>11874337</v>
      </c>
      <c r="G81" s="89">
        <f t="shared" si="7"/>
        <v>255</v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>
        <f>IF(Tabela191212[[#This Row],[Preço Unitário Atualizado]]="","",C34)</f>
        <v>3</v>
      </c>
      <c r="D82" s="147" t="str">
        <f t="shared" si="4"/>
        <v>Contratações Públicas</v>
      </c>
      <c r="E82" s="147" t="str">
        <f t="shared" si="5"/>
        <v>PE 90009/2024 - MS/PA - i61</v>
      </c>
      <c r="F82" s="147">
        <f t="shared" si="6"/>
        <v>11875171</v>
      </c>
      <c r="G82" s="89">
        <f t="shared" si="7"/>
        <v>195.16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>
        <f>IF(Tabela191212[[#This Row],[Preço Unitário Atualizado]]="","",C35)</f>
        <v>4</v>
      </c>
      <c r="D83" s="147" t="str">
        <f t="shared" si="4"/>
        <v>Contratações Públicas</v>
      </c>
      <c r="E83" s="147" t="str">
        <f t="shared" si="5"/>
        <v>PE 90022/2024 - DP/TO - G3 i24</v>
      </c>
      <c r="F83" s="147">
        <f t="shared" si="6"/>
        <v>11874509</v>
      </c>
      <c r="G83" s="89">
        <f t="shared" si="7"/>
        <v>176</v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>Coeficiente de Variação (CV) Final</v>
      </c>
      <c r="R83" s="223"/>
      <c r="S83" s="223"/>
      <c r="T83" s="128"/>
      <c r="U83" s="59">
        <f>AVERAGE(Tabela191212[Preço Unitário Atualizado])</f>
        <v>232.15799999999999</v>
      </c>
      <c r="V83" s="124"/>
    </row>
    <row r="84" spans="1:22" ht="35.1" customHeight="1" x14ac:dyDescent="0.25">
      <c r="A84" s="1"/>
      <c r="B84" s="7"/>
      <c r="C84" s="125" t="str">
        <f>IF(Tabela191212[[#This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>
        <f>IF(Tabela191212[[#This Row],[Preço Unitário Atualizado]]="","",C37)</f>
        <v>6</v>
      </c>
      <c r="D85" s="147" t="str">
        <f t="shared" si="4"/>
        <v>Consulta a Fornecedor</v>
      </c>
      <c r="E85" s="147" t="str">
        <f t="shared" si="5"/>
        <v>F.I. de Oliveira Amorim</v>
      </c>
      <c r="F85" s="147">
        <f t="shared" si="6"/>
        <v>11876351</v>
      </c>
      <c r="G85" s="89">
        <f t="shared" si="7"/>
        <v>280</v>
      </c>
      <c r="H85" s="25"/>
      <c r="I85" s="25"/>
      <c r="J85" s="25"/>
      <c r="K85" s="25"/>
      <c r="L85" s="25"/>
      <c r="M85" s="1"/>
      <c r="P85" s="19"/>
      <c r="Q85" s="226">
        <f>IF(Q83="","",IFERROR(IF(U80="-","-",U80/U83),"-"))</f>
        <v>0.19067506479080434</v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IF($U$69="Sim",COUNT(Tabela191212[Preço Unitário Atualizado]),"")</f>
        <v/>
      </c>
      <c r="T86" s="131"/>
      <c r="U86" s="132">
        <f>IF(U69,Q85,0)</f>
        <v>0.19067506479080434</v>
      </c>
      <c r="V86" s="124"/>
    </row>
    <row r="87" spans="1:22" ht="35.1" customHeight="1" x14ac:dyDescent="0.25">
      <c r="A87" s="1"/>
      <c r="B87" s="7"/>
      <c r="C87" s="125" t="str">
        <f>IF(Tabela191212[[#This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>Nº Cotações Válidas</v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>
        <f>IF(Q87="","",U89)</f>
        <v>5</v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IF(U69,COUNT(Tabela191212[Preço Unitário Atualizado]),0)</f>
        <v>5</v>
      </c>
      <c r="V89" s="124"/>
    </row>
    <row r="90" spans="1:22" ht="35.1" customHeight="1" x14ac:dyDescent="0.25">
      <c r="A90" s="1"/>
      <c r="B90" s="7"/>
      <c r="C90" s="125" t="str">
        <f>IF(Tabela191212[[#This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>Média Aritmética</v>
      </c>
      <c r="Q91" s="156"/>
      <c r="R91" s="127" t="str">
        <f>IF(U69,"Mediana","")</f>
        <v>Mediana</v>
      </c>
      <c r="S91" s="156"/>
      <c r="T91" s="127" t="str">
        <f>IF(U69,"Menor Valor","")</f>
        <v>Menor Valor</v>
      </c>
      <c r="U91" s="129"/>
      <c r="V91" s="124"/>
    </row>
    <row r="92" spans="1:22" ht="35.1" customHeight="1" x14ac:dyDescent="0.25">
      <c r="A92" s="1"/>
      <c r="B92" s="7"/>
      <c r="C92" s="125" t="str">
        <f>IF(Tabela191212[[#This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IF(U69,IFERROR(AVERAGE(Tabela191212[Preço Unitário Atualizado]),"-"),"")</f>
        <v>232.15799999999999</v>
      </c>
      <c r="Q92" s="156"/>
      <c r="R92" s="69">
        <f>IF(U69,IFERROR(MEDIAN(Tabela191212[Preço Unitário Atualizado]),"-"),"")</f>
        <v>254.63</v>
      </c>
      <c r="S92" s="156"/>
      <c r="T92" s="69">
        <f>IF(U69,IFERROR(SMALL(Tabela191212[Preço Unitário Atualizado],1),"-"),"")</f>
        <v>176</v>
      </c>
      <c r="U92" s="132"/>
      <c r="V92" s="124"/>
    </row>
    <row r="93" spans="1:22" ht="35.1" customHeight="1" x14ac:dyDescent="0.25">
      <c r="A93" s="1"/>
      <c r="B93" s="7"/>
      <c r="C93" s="125" t="str">
        <f>IF(Tabela191212[[#This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232.15799999999999</v>
      </c>
      <c r="V95" s="4"/>
    </row>
    <row r="96" spans="1:22" ht="35.1" customHeight="1" x14ac:dyDescent="0.25">
      <c r="A96" s="1"/>
      <c r="B96" s="7"/>
      <c r="C96" s="125" t="str">
        <f>IF(Tabela191212[[#This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4126" priority="40">
      <formula>$J57="!"</formula>
    </cfRule>
  </conditionalFormatting>
  <conditionalFormatting sqref="C81:G99">
    <cfRule type="expression" dxfId="4125" priority="38">
      <formula>$H81="!"</formula>
    </cfRule>
  </conditionalFormatting>
  <conditionalFormatting sqref="C32:I51 G57:G76 C80">
    <cfRule type="expression" dxfId="4124" priority="37">
      <formula>$J32="!"</formula>
    </cfRule>
  </conditionalFormatting>
  <conditionalFormatting sqref="D80:F80">
    <cfRule type="expression" dxfId="4123" priority="39">
      <formula>$H80="!"</formula>
    </cfRule>
  </conditionalFormatting>
  <conditionalFormatting sqref="G80">
    <cfRule type="expression" dxfId="4122" priority="36">
      <formula>$H80="!"</formula>
    </cfRule>
  </conditionalFormatting>
  <conditionalFormatting sqref="K30">
    <cfRule type="expression" dxfId="4121" priority="6">
      <formula>$J30="!"</formula>
    </cfRule>
  </conditionalFormatting>
  <conditionalFormatting sqref="K32:L51">
    <cfRule type="expression" dxfId="4120" priority="7">
      <formula>$J32="!"</formula>
    </cfRule>
  </conditionalFormatting>
  <conditionalFormatting sqref="M31:M51">
    <cfRule type="expression" dxfId="4119" priority="25">
      <formula>"$C$24=Aux!$E$13"</formula>
    </cfRule>
  </conditionalFormatting>
  <conditionalFormatting sqref="M32:M51">
    <cfRule type="expression" dxfId="4118" priority="35">
      <formula>$J32="!"</formula>
    </cfRule>
  </conditionalFormatting>
  <conditionalFormatting sqref="N32:N51">
    <cfRule type="expression" dxfId="4117" priority="34">
      <formula>$J32="!"</formula>
    </cfRule>
  </conditionalFormatting>
  <conditionalFormatting sqref="P42:P43 P91 R91 T91">
    <cfRule type="cellIs" dxfId="4116" priority="21" operator="equal">
      <formula>$C$22</formula>
    </cfRule>
  </conditionalFormatting>
  <conditionalFormatting sqref="P44">
    <cfRule type="expression" dxfId="4115" priority="20">
      <formula>$P$42=$C$22</formula>
    </cfRule>
  </conditionalFormatting>
  <conditionalFormatting sqref="P61">
    <cfRule type="containsBlanks" dxfId="4114" priority="29">
      <formula>LEN(TRIM(P61))=0</formula>
    </cfRule>
    <cfRule type="cellIs" dxfId="4113" priority="31" operator="greaterThan">
      <formula>0.25</formula>
    </cfRule>
    <cfRule type="cellIs" dxfId="4112" priority="30" operator="equal">
      <formula>"-"</formula>
    </cfRule>
  </conditionalFormatting>
  <conditionalFormatting sqref="P67:P68">
    <cfRule type="cellIs" dxfId="4111" priority="15" operator="equal">
      <formula>$C$22</formula>
    </cfRule>
  </conditionalFormatting>
  <conditionalFormatting sqref="P69">
    <cfRule type="expression" dxfId="4110" priority="14">
      <formula>$P$67=$C$22</formula>
    </cfRule>
  </conditionalFormatting>
  <conditionalFormatting sqref="P92">
    <cfRule type="expression" dxfId="4109" priority="45">
      <formula>$P$91=$C$22</formula>
    </cfRule>
  </conditionalFormatting>
  <conditionalFormatting sqref="Q37">
    <cfRule type="cellIs" dxfId="4108" priority="32" operator="equal">
      <formula>"-"</formula>
    </cfRule>
  </conditionalFormatting>
  <conditionalFormatting sqref="Q83">
    <cfRule type="expression" dxfId="4107" priority="42">
      <formula>$Q85=""</formula>
    </cfRule>
    <cfRule type="expression" dxfId="4106" priority="43">
      <formula>$Q85="-"</formula>
    </cfRule>
    <cfRule type="expression" dxfId="4105" priority="44">
      <formula>$Q85&gt;0.25</formula>
    </cfRule>
  </conditionalFormatting>
  <conditionalFormatting sqref="Q85">
    <cfRule type="cellIs" dxfId="4104" priority="27" operator="equal">
      <formula>"-"</formula>
    </cfRule>
    <cfRule type="cellIs" dxfId="4103" priority="28" operator="greaterThan">
      <formula>0.25</formula>
    </cfRule>
  </conditionalFormatting>
  <conditionalFormatting sqref="Q37:S37">
    <cfRule type="cellIs" dxfId="4102" priority="33" operator="greaterThan">
      <formula>0.25</formula>
    </cfRule>
    <cfRule type="containsBlanks" dxfId="4101" priority="9">
      <formula>LEN(TRIM(Q37))=0</formula>
    </cfRule>
  </conditionalFormatting>
  <conditionalFormatting sqref="Q85:S85">
    <cfRule type="containsBlanks" dxfId="4100" priority="26">
      <formula>LEN(TRIM(Q85))=0</formula>
    </cfRule>
  </conditionalFormatting>
  <conditionalFormatting sqref="R42:R43">
    <cfRule type="cellIs" dxfId="4099" priority="19" operator="equal">
      <formula>$C$22</formula>
    </cfRule>
  </conditionalFormatting>
  <conditionalFormatting sqref="R44">
    <cfRule type="expression" dxfId="4098" priority="18">
      <formula>$R$42=$C$22</formula>
    </cfRule>
  </conditionalFormatting>
  <conditionalFormatting sqref="R67:R68">
    <cfRule type="cellIs" dxfId="4097" priority="13" operator="equal">
      <formula>$C$22</formula>
    </cfRule>
  </conditionalFormatting>
  <conditionalFormatting sqref="R69">
    <cfRule type="expression" dxfId="4096" priority="12">
      <formula>$R$67=$C$22</formula>
    </cfRule>
  </conditionalFormatting>
  <conditionalFormatting sqref="R92">
    <cfRule type="expression" dxfId="4095" priority="46">
      <formula>$R$91=$C$22</formula>
    </cfRule>
  </conditionalFormatting>
  <conditionalFormatting sqref="T42:T43">
    <cfRule type="cellIs" dxfId="4094" priority="17" operator="equal">
      <formula>$C$22</formula>
    </cfRule>
  </conditionalFormatting>
  <conditionalFormatting sqref="T44">
    <cfRule type="expression" dxfId="4093" priority="16">
      <formula>$T$42=$C$22</formula>
    </cfRule>
  </conditionalFormatting>
  <conditionalFormatting sqref="T67:T68">
    <cfRule type="cellIs" dxfId="4092" priority="11" operator="equal">
      <formula>$C$22</formula>
    </cfRule>
  </conditionalFormatting>
  <conditionalFormatting sqref="T69">
    <cfRule type="expression" dxfId="4091" priority="10">
      <formula>$T$67=$C$22</formula>
    </cfRule>
  </conditionalFormatting>
  <conditionalFormatting sqref="T92">
    <cfRule type="expression" dxfId="409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20D3329-804F-4AA2-B3C9-B894EDEDAAA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A57614-A2BD-4898-8BEE-20DB1457AA2C}">
          <x14:formula1>
            <xm:f>Aux!$C$5:$C$9</xm:f>
          </x14:formula1>
          <xm:sqref>D32:D51</xm:sqref>
        </x14:dataValidation>
        <x14:dataValidation type="list" allowBlank="1" showInputMessage="1" showErrorMessage="1" xr:uid="{A928C064-1971-481F-AE50-715A8B70097B}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2B29-B401-4027-AE1A-837317B5CDA3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182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>
        <v>700</v>
      </c>
      <c r="D19" s="247"/>
      <c r="E19" s="1"/>
      <c r="F19" s="248" t="s">
        <v>179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217.39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COUNT(Tabela114[Preço Unitário])</f>
        <v>7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0.18392050678467076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49</v>
      </c>
      <c r="E32" s="70" t="s">
        <v>203</v>
      </c>
      <c r="F32" s="76">
        <v>11874324</v>
      </c>
      <c r="G32" s="74">
        <v>254.63</v>
      </c>
      <c r="H32" s="77">
        <v>45744</v>
      </c>
      <c r="I32" s="185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>46108</v>
      </c>
      <c r="J32" s="182" t="str">
        <f>IF($C$25=Aux!$E$13,"#",IF(COUNT(Tabela114[Preço Unitário])&lt;3,"#",IF(Tabela114[[#This Row],[Preço Unitário]]="","#",IF(Tabela114[[#This Row],[%]]&lt;=1.25,"C","!"))))</f>
        <v>C</v>
      </c>
      <c r="K32" s="78"/>
      <c r="L32" s="158">
        <f>IF(Tabela114[[#This Row],[Preço Unitário]]="","",Tabela114[[#This Row],[Preço Unitário]]*(1+Tabela114[[#This Row],[Índice de Atualização em %]]))</f>
        <v>254.63</v>
      </c>
      <c r="M32" s="66">
        <f>IF($C$25=Aux!$E$13,"",IF(Tabela114[[#This Row],[Preço Unitário]]="","",IFERROR((SUM(Tabela114[Preço Unitário Atualizado])-Tabela114[[#This Row],[Preço Unitário Atualizado]])/(COUNT(Tabela114[Preço Unitário Atualizado])-1),"")))</f>
        <v>229.10333333333332</v>
      </c>
      <c r="N32" s="79">
        <f>IF(Tabela114[[#This Row],[Média dos Demais]]="","",Tabela114[[#This Row],[Preço Unitário Atualizado]]/Tabela114[[#This Row],[Média dos Demais]])</f>
        <v>1.1114198833132065</v>
      </c>
      <c r="O32" s="1"/>
      <c r="P32" s="242"/>
      <c r="Q32" s="242"/>
      <c r="R32" s="242"/>
      <c r="S32" s="242"/>
      <c r="T32" s="242"/>
      <c r="U32" s="121">
        <f>IFERROR(_xlfn.STDEV.S(Tabela114[Preço Unitário Atualizado]),"-")</f>
        <v>54.619911814892717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207</v>
      </c>
      <c r="F33" s="80">
        <v>11874337</v>
      </c>
      <c r="G33" s="75">
        <v>255</v>
      </c>
      <c r="H33" s="67">
        <v>45644</v>
      </c>
      <c r="I33" s="186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46008</v>
      </c>
      <c r="J33" s="183" t="str">
        <f>IF($C$25=Aux!$E$13,"#",IF(COUNT(Tabela114[Preço Unitário])&lt;3,"#",IF(Tabela114[[#This Row],[Preço Unitário]]="","#",IF(Tabela114[[#This Row],[%]]&lt;=1.25,"C","!"))))</f>
        <v>C</v>
      </c>
      <c r="K33" s="81"/>
      <c r="L33" s="159">
        <f>IF(Tabela114[[#This Row],[Preço Unitário]]="","",Tabela114[[#This Row],[Preço Unitário]]*(1+Tabela114[[#This Row],[Índice de Atualização em %]]))</f>
        <v>255</v>
      </c>
      <c r="M33" s="65">
        <f>IF($C$25=Aux!$E$13,"",IF(Tabela114[[#This Row],[Preço Unitário]]="","",IFERROR((SUM(Tabela114[Preço Unitário Atualizado])-Tabela114[[#This Row],[Preço Unitário Atualizado]])/(COUNT(Tabela114[Preço Unitário Atualizado])-1),"")))</f>
        <v>229.04166666666666</v>
      </c>
      <c r="N33" s="82">
        <f>IF(Tabela114[[#This Row],[Média dos Demais]]="","",Tabela114[[#This Row],[Preço Unitário Atualizado]]/Tabela114[[#This Row],[Média dos Demais]])</f>
        <v>1.1133345461160633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209</v>
      </c>
      <c r="F34" s="80">
        <v>11875171</v>
      </c>
      <c r="G34" s="75">
        <v>195.16</v>
      </c>
      <c r="H34" s="67">
        <v>45642</v>
      </c>
      <c r="I34" s="186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46006</v>
      </c>
      <c r="J34" s="183" t="str">
        <f>IF($C$25=Aux!$E$13,"#",IF(COUNT(Tabela114[Preço Unitário])&lt;3,"#",IF(Tabela114[[#This Row],[Preço Unitário]]="","#",IF(Tabela114[[#This Row],[%]]&lt;=1.25,"C","!"))))</f>
        <v>C</v>
      </c>
      <c r="K34" s="81"/>
      <c r="L34" s="159">
        <f>IF(Tabela114[[#This Row],[Preço Unitário]]="","",Tabela114[[#This Row],[Preço Unitário]]*(1+Tabela114[[#This Row],[Índice de Atualização em %]]))</f>
        <v>195.16</v>
      </c>
      <c r="M34" s="65">
        <f>IF($C$25=Aux!$E$13,"",IF(Tabela114[[#This Row],[Preço Unitário]]="","",IFERROR((SUM(Tabela114[Preço Unitário Atualizado])-Tabela114[[#This Row],[Preço Unitário Atualizado]])/(COUNT(Tabela114[Preço Unitário Atualizado])-1),"")))</f>
        <v>239.01499999999999</v>
      </c>
      <c r="N34" s="82">
        <f>IF(Tabela114[[#This Row],[Média dos Demais]]="","",Tabela114[[#This Row],[Preço Unitário Atualizado]]/Tabela114[[#This Row],[Média dos Demais]])</f>
        <v>0.81651779177039097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49</v>
      </c>
      <c r="E35" s="71" t="s">
        <v>204</v>
      </c>
      <c r="F35" s="80">
        <v>11874509</v>
      </c>
      <c r="G35" s="75">
        <v>176</v>
      </c>
      <c r="H35" s="67">
        <v>45545</v>
      </c>
      <c r="I35" s="186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45909</v>
      </c>
      <c r="J35" s="183" t="str">
        <f>IF($C$25=Aux!$E$13,"#",IF(COUNT(Tabela114[Preço Unitário])&lt;3,"#",IF(Tabela114[[#This Row],[Preço Unitário]]="","#",IF(Tabela114[[#This Row],[%]]&lt;=1.25,"C","!"))))</f>
        <v>C</v>
      </c>
      <c r="K35" s="81"/>
      <c r="L35" s="159">
        <f>IF(Tabela114[[#This Row],[Preço Unitário]]="","",Tabela114[[#This Row],[Preço Unitário]]*(1+Tabela114[[#This Row],[Índice de Atualização em %]]))</f>
        <v>176</v>
      </c>
      <c r="M35" s="65">
        <f>IF($C$25=Aux!$E$13,"",IF(Tabela114[[#This Row],[Preço Unitário]]="","",IFERROR((SUM(Tabela114[Preço Unitário Atualizado])-Tabela114[[#This Row],[Preço Unitário Atualizado]])/(COUNT(Tabela114[Preço Unitário Atualizado])-1),"")))</f>
        <v>242.20833333333334</v>
      </c>
      <c r="N35" s="82">
        <f>IF(Tabela114[[#This Row],[Média dos Demais]]="","",Tabela114[[#This Row],[Preço Unitário Atualizado]]/Tabela114[[#This Row],[Média dos Demais]])</f>
        <v>0.7266471701359023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AVERAGE(Tabela114[Preço Unitário Atualizado])</f>
        <v>232.75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 t="s">
        <v>49</v>
      </c>
      <c r="E36" s="71" t="s">
        <v>210</v>
      </c>
      <c r="F36" s="80">
        <v>11875188</v>
      </c>
      <c r="G36" s="75">
        <v>324.89999999999998</v>
      </c>
      <c r="H36" s="67">
        <v>45512</v>
      </c>
      <c r="I36" s="186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45876</v>
      </c>
      <c r="J36" s="183" t="str">
        <f>IF($C$25=Aux!$E$13,"#",IF(COUNT(Tabela114[Preço Unitário])&lt;3,"#",IF(Tabela114[[#This Row],[Preço Unitário]]="","#",IF(Tabela114[[#This Row],[%]]&lt;=1.25,"C","!"))))</f>
        <v>!</v>
      </c>
      <c r="K36" s="81"/>
      <c r="L36" s="159">
        <f>IF(Tabela114[[#This Row],[Preço Unitário]]="","",Tabela114[[#This Row],[Preço Unitário]]*(1+Tabela114[[#This Row],[Índice de Atualização em %]]))</f>
        <v>324.89999999999998</v>
      </c>
      <c r="M36" s="65">
        <f>IF($C$25=Aux!$E$13,"",IF(Tabela114[[#This Row],[Preço Unitário]]="","",IFERROR((SUM(Tabela114[Preço Unitário Atualizado])-Tabela114[[#This Row],[Preço Unitário Atualizado]])/(COUNT(Tabela114[Preço Unitário Atualizado])-1),"")))</f>
        <v>217.39166666666665</v>
      </c>
      <c r="N36" s="83">
        <f>IF(Tabela114[[#This Row],[Média dos Demais]]="","",Tabela114[[#This Row],[Preço Unitário Atualizado]]/Tabela114[[#This Row],[Média dos Demais]])</f>
        <v>1.4945375091041515</v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 t="s">
        <v>51</v>
      </c>
      <c r="E37" s="71" t="s">
        <v>205</v>
      </c>
      <c r="F37" s="80">
        <v>11876351</v>
      </c>
      <c r="G37" s="75">
        <v>250</v>
      </c>
      <c r="H37" s="67">
        <v>45737</v>
      </c>
      <c r="I37" s="186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45920</v>
      </c>
      <c r="J37" s="183" t="str">
        <f>IF($C$25=Aux!$E$13,"#",IF(COUNT(Tabela114[Preço Unitário])&lt;3,"#",IF(Tabela114[[#This Row],[Preço Unitário]]="","#",IF(Tabela114[[#This Row],[%]]&lt;=1.25,"C","!"))))</f>
        <v>C</v>
      </c>
      <c r="K37" s="81"/>
      <c r="L37" s="159">
        <f>IF(Tabela114[[#This Row],[Preço Unitário]]="","",Tabela114[[#This Row],[Preço Unitário]]*(1+Tabela114[[#This Row],[Índice de Atualização em %]]))</f>
        <v>250</v>
      </c>
      <c r="M37" s="65">
        <f>IF($C$25=Aux!$E$13,"",IF(Tabela114[[#This Row],[Preço Unitário]]="","",IFERROR((SUM(Tabela114[Preço Unitário Atualizado])-Tabela114[[#This Row],[Preço Unitário Atualizado]])/(COUNT(Tabela114[Preço Unitário Atualizado])-1),"")))</f>
        <v>229.875</v>
      </c>
      <c r="N37" s="83">
        <f>IF(Tabela114[[#This Row],[Média dos Demais]]="","",Tabela114[[#This Row],[Preço Unitário Atualizado]]/Tabela114[[#This Row],[Média dos Demais]])</f>
        <v>1.0875475802066341</v>
      </c>
      <c r="O37" s="1"/>
      <c r="P37" s="19"/>
      <c r="Q37" s="240">
        <f>IF(Q35="","",IFERROR(IF(U32="-","-",U32/U35),"-"))</f>
        <v>0.23467201639051652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 t="s">
        <v>51</v>
      </c>
      <c r="E38" s="71" t="s">
        <v>206</v>
      </c>
      <c r="F38" s="80">
        <v>11876344</v>
      </c>
      <c r="G38" s="75">
        <v>173.56</v>
      </c>
      <c r="H38" s="67">
        <v>45716</v>
      </c>
      <c r="I38" s="186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45896</v>
      </c>
      <c r="J38" s="183" t="str">
        <f>IF($C$25=Aux!$E$13,"#",IF(COUNT(Tabela114[Preço Unitário])&lt;3,"#",IF(Tabela114[[#This Row],[Preço Unitário]]="","#",IF(Tabela114[[#This Row],[%]]&lt;=1.25,"C","!"))))</f>
        <v>C</v>
      </c>
      <c r="K38" s="81"/>
      <c r="L38" s="159">
        <f>IF(Tabela114[[#This Row],[Preço Unitário]]="","",Tabela114[[#This Row],[Preço Unitário]]*(1+Tabela114[[#This Row],[Índice de Atualização em %]]))</f>
        <v>173.56</v>
      </c>
      <c r="M38" s="65">
        <f>IF($C$25=Aux!$E$13,"",IF(Tabela114[[#This Row],[Preço Unitário]]="","",IFERROR((SUM(Tabela114[Preço Unitário Atualizado])-Tabela114[[#This Row],[Preço Unitário Atualizado]])/(COUNT(Tabela114[Preço Unitário Atualizado])-1),"")))</f>
        <v>242.61500000000001</v>
      </c>
      <c r="N38" s="82">
        <f>IF(Tabela114[[#This Row],[Média dos Demais]]="","",Tabela114[[#This Row],[Preço Unitário Atualizado]]/Tabela114[[#This Row],[Média dos Demais]])</f>
        <v>0.71537209158543369</v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9" s="183" t="str">
        <f>IF($C$25=Aux!$E$13,"#",IF(COUNT(Tabela114[Preço Unitário])&lt;3,"#",IF(Tabela114[[#This Row],[Preço Unitário]]="","#",IF(Tabela114[[#This Row],[%]]&lt;=1.25,"C","!"))))</f>
        <v>#</v>
      </c>
      <c r="K39" s="81"/>
      <c r="L39" s="159" t="str">
        <f>IF(Tabela114[[#This Row],[Preço Unitário]]="","",Tabela114[[#This Row],[Preço Unitário]]*(1+Tabela114[[#This Row],[Índice de Atualização em %]]))</f>
        <v/>
      </c>
      <c r="M3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9" s="82" t="str">
        <f>IF(Tabela114[[#This Row],[Média dos Demais]]="","",Tabela114[[#This Row],[Preço Unitário Atualizado]]/Tabela114[[#This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0" s="183" t="str">
        <f>IF($C$25=Aux!$E$13,"#",IF(COUNT(Tabela114[Preço Unitário])&lt;3,"#",IF(Tabela114[[#This Row],[Preço Unitário]]="","#",IF(Tabela114[[#This Row],[%]]&lt;=1.25,"C","!"))))</f>
        <v>#</v>
      </c>
      <c r="K40" s="81"/>
      <c r="L40" s="159" t="str">
        <f>IF(Tabela114[[#This Row],[Preço Unitário]]="","",Tabela114[[#This Row],[Preço Unitário]]*(1+Tabela114[[#This Row],[Índice de Atualização em %]]))</f>
        <v/>
      </c>
      <c r="M4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0" s="82" t="str">
        <f>IF(Tabela114[[#This Row],[Média dos Demais]]="","",Tabela114[[#This Row],[Preço Unitário Atualizado]]/Tabela114[[#This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3" t="str">
        <f>IF($C$25=Aux!$E$13,"#",IF(COUNT(Tabela114[Preço Unitário])&lt;3,"#",IF(Tabela114[[#This Row],[Preço Unitário]]="","#",IF(Tabela114[[#This Row],[%]]&lt;=1.25,"C","!"))))</f>
        <v>#</v>
      </c>
      <c r="K41" s="81"/>
      <c r="L41" s="159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IF(C25=Aux!E13,COUNT(Tabela114[Preço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3" t="str">
        <f>IF($C$25=Aux!$E$13,"#",IF(COUNT(Tabela114[Preço Unitário])&lt;3,"#",IF(Tabela114[[#This Row],[Preço Unitário]]="","#",IF(Tabela114[[#This Row],[%]]&lt;=1.25,"C","!"))))</f>
        <v>#</v>
      </c>
      <c r="K42" s="81"/>
      <c r="L42" s="159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3" t="str">
        <f>IF($C$25=Aux!$E$13,"#",IF(COUNT(Tabela114[Preço Unitário])&lt;3,"#",IF(Tabela114[[#This Row],[Preço Unitário]]="","#",IF(Tabela114[[#This Row],[%]]&lt;=1.25,"C","!"))))</f>
        <v>#</v>
      </c>
      <c r="K43" s="81"/>
      <c r="L43" s="159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3" t="str">
        <f>IF($C$25=Aux!$E$13,"#",IF(COUNT(Tabela114[Preço Unitário])&lt;3,"#",IF(Tabela114[[#This Row],[Preço Unitário]]="","#",IF(Tabela114[[#This Row],[%]]&lt;=1.25,"C","!"))))</f>
        <v>#</v>
      </c>
      <c r="K44" s="81"/>
      <c r="L44" s="159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3" t="str">
        <f>IF($C$25=Aux!$E$13,"#",IF(COUNT(Tabela114[Preço Unitário])&lt;3,"#",IF(Tabela114[[#This Row],[Preço Unitário]]="","#",IF(Tabela114[[#This Row],[%]]&lt;=1.25,"C","!"))))</f>
        <v>#</v>
      </c>
      <c r="K45" s="81"/>
      <c r="L45" s="159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3" t="str">
        <f>IF($C$25=Aux!$E$13,"#",IF(COUNT(Tabela114[Preço Unitário])&lt;3,"#",IF(Tabela114[[#This Row],[Preço Unitário]]="","#",IF(Tabela114[[#This Row],[%]]&lt;=1.25,"C","!"))))</f>
        <v>#</v>
      </c>
      <c r="K46" s="81"/>
      <c r="L46" s="159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3" t="str">
        <f>IF($C$25=Aux!$E$13,"#",IF(COUNT(Tabela114[Preço Unitário])&lt;3,"#",IF(Tabela114[[#This Row],[Preço Unitário]]="","#",IF(Tabela114[[#This Row],[%]]&lt;=1.25,"C","!"))))</f>
        <v>#</v>
      </c>
      <c r="K47" s="81"/>
      <c r="L47" s="159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3" t="str">
        <f>IF($C$25=Aux!$E$13,"#",IF(COUNT(Tabela114[Preço Unitário])&lt;3,"#",IF(Tabela114[[#This Row],[Preço Unitário]]="","#",IF(Tabela114[[#This Row],[%]]&lt;=1.25,"C","!"))))</f>
        <v>#</v>
      </c>
      <c r="K48" s="81"/>
      <c r="L48" s="159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3" t="str">
        <f>IF($C$25=Aux!$E$13,"#",IF(COUNT(Tabela114[Preço Unitário])&lt;3,"#",IF(Tabela114[[#This Row],[Preço Unitário]]="","#",IF(Tabela114[[#This Row],[%]]&lt;=1.25,"C","!"))))</f>
        <v>#</v>
      </c>
      <c r="K49" s="81"/>
      <c r="L49" s="159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3" t="str">
        <f>IF($C$25=Aux!$E$13,"#",IF(COUNT(Tabela114[Preço Unitário])&lt;3,"#",IF(Tabela114[[#This Row],[Preço Unitário]]="","#",IF(Tabela114[[#This Row],[%]]&lt;=1.25,"C","!"))))</f>
        <v>#</v>
      </c>
      <c r="K50" s="81"/>
      <c r="L50" s="159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IF(COUNTIF(Tabela114[!],"!")=0,"Não","Sim")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4" t="str">
        <f>IF($C$25=Aux!$E$13,"#",IF(COUNT(Tabela114[Preço Unitário])&lt;3,"#",IF(Tabela114[[#This Row],[Preço Unitário]]="","#",IF(Tabela114[[#This Row],[%]]&lt;=1.25,"C","!"))))</f>
        <v>#</v>
      </c>
      <c r="K51" s="163"/>
      <c r="L51" s="164" t="str">
        <f>IF(Tabela114[[#This Row],[Preço Unitário]]="","",Tabela114[[#This Row],[Preço Unitário]]*(1+Tabela114[[#This Row],[Índice de Atualização em %]]))</f>
        <v/>
      </c>
      <c r="M51" s="176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>
        <f>IF(Tabela1914[[#This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>PE 08/2024 - PMSão José dos Campos/SP - i7</v>
      </c>
      <c r="F57" s="144">
        <f t="shared" ref="F57:F76" si="2">IF($U$44="Não","",IF($J32="C",IF(ISBLANK($F32),"",$F32),""))</f>
        <v>11874324</v>
      </c>
      <c r="G57" s="169">
        <f t="shared" ref="G57:G76" si="3">IF($U$44="Não","",IF($J32="C",G32*(1+K32),""))</f>
        <v>254.63</v>
      </c>
      <c r="H57" s="166">
        <f>IF(Tabela1914[[#This Row],[Preço Unitário Atualizado]]="","",IFERROR((SUM(Tabela1914[Preço Unitário Atualizado])-Tabela1914[[#This Row],[Preço Unitário Atualizado]])/(COUNT(Tabela1914[Preço Unitário Atualizado])-1),""))</f>
        <v>209.94399999999996</v>
      </c>
      <c r="I57" s="192">
        <f>IF(Tabela1914[[#This Row],[Média dos Demais]]="","",Tabela1914[[#This Row],[Preço Unitário Atualizado]]/Tabela1914[[#This Row],[Média dos Demais]])</f>
        <v>1.212847235453264</v>
      </c>
      <c r="J57" s="86" t="str">
        <f>IF($C$25=Aux!$E$13,"#",IF(Tabela1914[[#This Row],[Preço Unitário Atualizado]]="","#",IF(OR(Tabela1914[[#This Row],[Fonte]]=Aux!$C$5,Tabela1914[[#This Row],[Fonte]]=Aux!$C$6),"C",IF(Tabela1914[[#This Row],[%]]&gt;=0.75,"C","!"))))</f>
        <v>C</v>
      </c>
      <c r="K57" s="20"/>
      <c r="L57" s="25"/>
      <c r="M57" s="1"/>
      <c r="P57" s="242" t="str">
        <f>IF(U44,IF(U69,Aux!E24,Aux!E25),"")</f>
        <v>Não foram identificados valores inexequíveis.
Análise Crítica concluída.</v>
      </c>
      <c r="Q57" s="242"/>
      <c r="R57" s="242"/>
      <c r="S57" s="242"/>
      <c r="T57" s="242"/>
      <c r="U57" s="121">
        <f>IFERROR(_xlfn.STDEV.S(Tabela1914[Preço Unitário Atualizado]),"-")</f>
        <v>39.982785504097549</v>
      </c>
      <c r="V57" s="124"/>
    </row>
    <row r="58" spans="1:23" ht="35.1" customHeight="1" x14ac:dyDescent="0.25">
      <c r="A58" s="1"/>
      <c r="B58" s="7"/>
      <c r="C58" s="125">
        <f>IF(Tabela1914[[#This Row],[Preço Unitário Atualizado]]="","",C33)</f>
        <v>2</v>
      </c>
      <c r="D58" s="146" t="str">
        <f t="shared" si="0"/>
        <v>Contratações Públicas</v>
      </c>
      <c r="E58" s="147" t="str">
        <f t="shared" si="1"/>
        <v>PE 90015/2024 - ME/MG - G2 i9</v>
      </c>
      <c r="F58" s="145">
        <f t="shared" si="2"/>
        <v>11874337</v>
      </c>
      <c r="G58" s="170">
        <f t="shared" si="3"/>
        <v>255</v>
      </c>
      <c r="H58" s="167">
        <f>IF(Tabela1914[[#This Row],[Preço Unitário Atualizado]]="","",IFERROR((SUM(Tabela1914[Preço Unitário Atualizado])-Tabela1914[[#This Row],[Preço Unitário Atualizado]])/(COUNT(Tabela1914[Preço Unitário Atualizado])-1),""))</f>
        <v>209.86999999999998</v>
      </c>
      <c r="I58" s="193">
        <f>IF(Tabela1914[[#This Row],[Média dos Demais]]="","",Tabela1914[[#This Row],[Preço Unitário Atualizado]]/Tabela1914[[#This Row],[Média dos Demais]])</f>
        <v>1.215037880592748</v>
      </c>
      <c r="J58" s="84" t="str">
        <f>IF($C$25=Aux!$E$13,"#",IF(Tabela1914[[#This Row],[Preço Unitário Atualizado]]="","#",IF(OR(Tabela1914[[#This Row],[Fonte]]=Aux!$C$5,Tabela1914[[#This Row],[Fonte]]=Aux!$C$6),"C",IF(Tabela1914[[#This Row],[%]]&gt;=0.75,"C","!"))))</f>
        <v>C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>
        <f>IF(Tabela1914[[#This Row],[Preço Unitário Atualizado]]="","",C34)</f>
        <v>3</v>
      </c>
      <c r="D59" s="146" t="str">
        <f t="shared" si="0"/>
        <v>Contratações Públicas</v>
      </c>
      <c r="E59" s="147" t="str">
        <f t="shared" si="1"/>
        <v>PE 90009/2024 - MS/PA - i61</v>
      </c>
      <c r="F59" s="145">
        <f t="shared" si="2"/>
        <v>11875171</v>
      </c>
      <c r="G59" s="170">
        <f t="shared" si="3"/>
        <v>195.16</v>
      </c>
      <c r="H59" s="167">
        <f>IF(Tabela1914[[#This Row],[Preço Unitário Atualizado]]="","",IFERROR((SUM(Tabela1914[Preço Unitário Atualizado])-Tabela1914[[#This Row],[Preço Unitário Atualizado]])/(COUNT(Tabela1914[Preço Unitário Atualizado])-1),""))</f>
        <v>221.83799999999997</v>
      </c>
      <c r="I59" s="193">
        <f>IF(Tabela1914[[#This Row],[Média dos Demais]]="","",Tabela1914[[#This Row],[Preço Unitário Atualizado]]/Tabela1914[[#This Row],[Média dos Demais]])</f>
        <v>0.87974107231403109</v>
      </c>
      <c r="J59" s="84" t="str">
        <f>IF($C$25=Aux!$E$13,"#",IF(Tabela1914[[#This Row],[Preço Unitário Atualizado]]="","#",IF(OR(Tabela1914[[#This Row],[Fonte]]=Aux!$C$5,Tabela1914[[#This Row],[Fonte]]=Aux!$C$6),"C",IF(Tabela1914[[#This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IF(Tabela1914[[#This Row],[Preço Unitário Atualizado]]="","",C35)</f>
        <v>4</v>
      </c>
      <c r="D60" s="146" t="str">
        <f t="shared" si="0"/>
        <v>Contratações Públicas</v>
      </c>
      <c r="E60" s="147" t="str">
        <f t="shared" si="1"/>
        <v>PE 90022/2024 - DP/TO - G3 i24</v>
      </c>
      <c r="F60" s="145">
        <f t="shared" si="2"/>
        <v>11874509</v>
      </c>
      <c r="G60" s="170">
        <f t="shared" si="3"/>
        <v>176</v>
      </c>
      <c r="H60" s="167">
        <f>IF(Tabela1914[[#This Row],[Preço Unitário Atualizado]]="","",IFERROR((SUM(Tabela1914[Preço Unitário Atualizado])-Tabela1914[[#This Row],[Preço Unitário Atualizado]])/(COUNT(Tabela1914[Preço Unitário Atualizado])-1),""))</f>
        <v>225.67</v>
      </c>
      <c r="I60" s="193">
        <f>IF(Tabela1914[[#This Row],[Média dos Demais]]="","",Tabela1914[[#This Row],[Preço Unitário Atualizado]]/Tabela1914[[#This Row],[Média dos Demais]])</f>
        <v>0.77989985376877746</v>
      </c>
      <c r="J60" s="84" t="str">
        <f>IF($C$25=Aux!$E$13,"#",IF(Tabela1914[[#This Row],[Preço Unitário Atualizado]]="","#",IF(OR(Tabela1914[[#This Row],[Fonte]]=Aux!$C$5,Tabela1914[[#This Row],[Fonte]]=Aux!$C$6),"C",IF(Tabela1914[[#This Row],[%]]&gt;=0.75,"C","!"))))</f>
        <v>C</v>
      </c>
      <c r="L60" s="25"/>
      <c r="M60" s="1"/>
      <c r="P60" s="223" t="str">
        <f>IF(U44,IF(U69,"Coeficiente de Variação (CV) após o 1º Passo","Coeficiente de Variação (CV) Final"),"")</f>
        <v>Coeficiente de Variação (CV) Final</v>
      </c>
      <c r="Q60" s="223"/>
      <c r="R60" s="223"/>
      <c r="S60" s="223"/>
      <c r="T60" s="223"/>
      <c r="U60" s="59">
        <f>AVERAGE(Tabela1914[Preço Unitário Atualizado])</f>
        <v>217.39166666666665</v>
      </c>
      <c r="V60" s="124"/>
    </row>
    <row r="61" spans="1:23" ht="35.1" customHeight="1" x14ac:dyDescent="0.25">
      <c r="A61" s="1"/>
      <c r="B61" s="7"/>
      <c r="C61" s="125" t="str">
        <f>IF(Tabela1914[[#This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1" s="193" t="str">
        <f>IF(Tabela1914[[#This Row],[Média dos Demais]]="","",Tabela1914[[#This Row],[Preço Unitário Atualizado]]/Tabela1914[[#This Row],[Média dos Demais]])</f>
        <v/>
      </c>
      <c r="J61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1" s="25"/>
      <c r="M61" s="1"/>
      <c r="O61" s="131"/>
      <c r="P61" s="240">
        <f>IF(U44,IFERROR(IF(U57="-","-",U57/U60),"-"),"")</f>
        <v>0.18392050678467076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>
        <f>IF(Tabela1914[[#This Row],[Preço Unitário Atualizado]]="","",C37)</f>
        <v>6</v>
      </c>
      <c r="D62" s="146" t="str">
        <f t="shared" si="0"/>
        <v>Consulta a Fornecedor</v>
      </c>
      <c r="E62" s="147" t="str">
        <f t="shared" si="1"/>
        <v>F.I. de Oliveira Amorim</v>
      </c>
      <c r="F62" s="145">
        <f t="shared" si="2"/>
        <v>11876351</v>
      </c>
      <c r="G62" s="170">
        <f t="shared" si="3"/>
        <v>250</v>
      </c>
      <c r="H62" s="167">
        <f>IF(Tabela1914[[#This Row],[Preço Unitário Atualizado]]="","",IFERROR((SUM(Tabela1914[Preço Unitário Atualizado])-Tabela1914[[#This Row],[Preço Unitário Atualizado]])/(COUNT(Tabela1914[Preço Unitário Atualizado])-1),""))</f>
        <v>210.86999999999998</v>
      </c>
      <c r="I62" s="193">
        <f>IF(Tabela1914[[#This Row],[Média dos Demais]]="","",Tabela1914[[#This Row],[Preço Unitário Atualizado]]/Tabela1914[[#This Row],[Média dos Demais]])</f>
        <v>1.1855645658462561</v>
      </c>
      <c r="J62" s="84" t="str">
        <f>IF($C$25=Aux!$E$13,"#",IF(Tabela1914[[#This Row],[Preço Unitário Atualizado]]="","#",IF(OR(Tabela1914[[#This Row],[Fonte]]=Aux!$C$5,Tabela1914[[#This Row],[Fonte]]=Aux!$C$6),"C",IF(Tabela1914[[#This Row],[%]]&gt;=0.75,"C","!"))))</f>
        <v>C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>
        <f>IF(Tabela1914[[#This Row],[Preço Unitário Atualizado]]="","",C38)</f>
        <v>7</v>
      </c>
      <c r="D63" s="146" t="str">
        <f t="shared" si="0"/>
        <v>Consulta a Fornecedor</v>
      </c>
      <c r="E63" s="147" t="str">
        <f t="shared" si="1"/>
        <v>COMAF</v>
      </c>
      <c r="F63" s="145">
        <f t="shared" si="2"/>
        <v>11876344</v>
      </c>
      <c r="G63" s="170">
        <f t="shared" si="3"/>
        <v>173.56</v>
      </c>
      <c r="H63" s="167">
        <f>IF(Tabela1914[[#This Row],[Preço Unitário Atualizado]]="","",IFERROR((SUM(Tabela1914[Preço Unitário Atualizado])-Tabela1914[[#This Row],[Preço Unitário Atualizado]])/(COUNT(Tabela1914[Preço Unitário Atualizado])-1),""))</f>
        <v>226.15799999999999</v>
      </c>
      <c r="I63" s="193">
        <f>IF(Tabela1914[[#This Row],[Média dos Demais]]="","",Tabela1914[[#This Row],[Preço Unitário Atualizado]]/Tabela1914[[#This Row],[Média dos Demais]])</f>
        <v>0.76742808125292938</v>
      </c>
      <c r="J63" s="84" t="str">
        <f>IF($C$25=Aux!$E$13,"#",IF(Tabela1914[[#This Row],[Preço Unitário Atualizado]]="","#",IF(OR(Tabela1914[[#This Row],[Fonte]]=Aux!$C$5,Tabela1914[[#This Row],[Fonte]]=Aux!$C$6),"C",IF(Tabela1914[[#This Row],[%]]&gt;=0.75,"C","!"))))</f>
        <v>C</v>
      </c>
      <c r="L63" s="25"/>
      <c r="M63" s="1"/>
      <c r="O63" s="1"/>
      <c r="P63" s="32"/>
      <c r="Q63" s="32"/>
      <c r="R63" s="131" t="str">
        <f>IF(U44="Não","",IF(U69="Não",COUNT(Tabela1914[Preço Unitário Atualizado])-COUNTIF(Tabela1914[!],"!"),""))</f>
        <v/>
      </c>
      <c r="S63" s="131"/>
      <c r="T63" s="132"/>
      <c r="U63" s="132">
        <f>IF(U69,0,P61)</f>
        <v>0.18392050678467076</v>
      </c>
      <c r="V63" s="124"/>
    </row>
    <row r="64" spans="1:23" ht="35.1" customHeight="1" x14ac:dyDescent="0.25">
      <c r="A64" s="1"/>
      <c r="B64" s="7"/>
      <c r="C64" s="125" t="str">
        <f>IF(Tabela1914[[#This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4" s="193" t="str">
        <f>IF(Tabela1914[[#This Row],[Média dos Demais]]="","",Tabela1914[[#This Row],[Preço Unitário Atualizado]]/Tabela1914[[#This Row],[Média dos Demais]])</f>
        <v/>
      </c>
      <c r="J64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4" s="25"/>
      <c r="M64" s="1"/>
      <c r="P64" s="1"/>
      <c r="Q64" s="220" t="str">
        <f>IF(U44,IF(U69,"","Nº de Cotações Válidas"),"")</f>
        <v>Nº de Cotações Válidas</v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5" s="193" t="str">
        <f>IF(Tabela1914[[#This Row],[Média dos Demais]]="","",Tabela1914[[#This Row],[Preço Unitário Atualizado]]/Tabela1914[[#This Row],[Média dos Demais]])</f>
        <v/>
      </c>
      <c r="J65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5" s="25"/>
      <c r="M65" s="1"/>
      <c r="P65" s="1"/>
      <c r="Q65" s="239">
        <f>IF(Q64="","",U66)</f>
        <v>6</v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193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IF(U44,IF(U69,0,COUNT(Tabela1914[Preço Unitário Atualizado])),0)</f>
        <v>6</v>
      </c>
      <c r="V66" s="124"/>
    </row>
    <row r="67" spans="1:22" ht="35.1" customHeight="1" x14ac:dyDescent="0.25">
      <c r="A67" s="1"/>
      <c r="B67" s="7"/>
      <c r="C67" s="125" t="str">
        <f>IF(Tabela1914[[#This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193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7" s="25"/>
      <c r="M67" s="1"/>
      <c r="P67" s="223" t="str">
        <f>IF(U44,IF(U69,"","Média Aritmética"),"")</f>
        <v>Média Aritmética</v>
      </c>
      <c r="Q67" s="149"/>
      <c r="R67" s="223" t="str">
        <f>IF(U44,IF(U69,"","Mediana"),"")</f>
        <v>Mediana</v>
      </c>
      <c r="S67" s="149"/>
      <c r="T67" s="223" t="str">
        <f>IF(U44,IF(U69,"","Menor Valor"),"")</f>
        <v>Menor Valor</v>
      </c>
      <c r="V67" s="124"/>
    </row>
    <row r="68" spans="1:22" ht="35.1" customHeight="1" x14ac:dyDescent="0.25">
      <c r="A68" s="1"/>
      <c r="B68" s="7"/>
      <c r="C68" s="125" t="str">
        <f>IF(Tabela1914[[#This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193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193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9" s="25"/>
      <c r="M69" s="1"/>
      <c r="P69" s="69">
        <f>IF(U44,IF(U69,"",IFERROR(AVERAGE(Tabela1914[Preço Unitário Atualizado]),"-")),"")</f>
        <v>217.39166666666665</v>
      </c>
      <c r="Q69" s="149"/>
      <c r="R69" s="69">
        <f>IF(U44,IF(U69,"",IFERROR(MEDIAN(Tabela1914[Preço Unitário Atualizado]),"-")),"")</f>
        <v>222.57999999999998</v>
      </c>
      <c r="S69" s="149"/>
      <c r="T69" s="69">
        <f>IF(U44,IF(U69,"",IFERROR(SMALL(Tabela1914[Preço Unitário Atualizado],1),"-")),"")</f>
        <v>173.56</v>
      </c>
      <c r="U69" s="132" t="b">
        <f>IF(COUNTIF(Tabela1914[!],"!")=0,FALSE(),TRUE())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193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193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193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4'!P69,IF($C$22=Aux!$C$13,'Item 4'!R69,'Item 4'!T69))),0)</f>
        <v>217.39166666666665</v>
      </c>
      <c r="V72" s="4"/>
    </row>
    <row r="73" spans="1:22" ht="35.1" customHeight="1" x14ac:dyDescent="0.25">
      <c r="A73" s="1"/>
      <c r="B73" s="7"/>
      <c r="C73" s="125" t="str">
        <f>IF(Tabela1914[[#This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193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193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193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194" t="str">
        <f>IF(Tabela1914[[#This Row],[Média dos Demais]]="","",Tabela1914[[#This Row],[Preço Unitário Atualizado]]/Tabela1914[[#This Row],[Média dos Demais]])</f>
        <v/>
      </c>
      <c r="J76" s="85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IFERROR(_xlfn.STDEV.S(Tabela191215[Preço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AVERAGE(Tabela191215[Preço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IF($U$69="Sim",COUNT(Tabela191215[Preço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IF(U69,COUNT(Tabela191215[Preço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6"/>
      <c r="R92" s="69" t="str">
        <f>IF(U69,IFERROR(MEDIAN(Tabela191215[Preço Unitário Atualizado]),"-"),"")</f>
        <v/>
      </c>
      <c r="S92" s="156"/>
      <c r="T92" s="69" t="str">
        <f>IF(U69,IFERROR(SMALL(Tabela191215[Preço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4041" priority="40">
      <formula>$J57="!"</formula>
    </cfRule>
  </conditionalFormatting>
  <conditionalFormatting sqref="C81:G99">
    <cfRule type="expression" dxfId="4040" priority="38">
      <formula>$H81="!"</formula>
    </cfRule>
  </conditionalFormatting>
  <conditionalFormatting sqref="C32:I51 G57:G76 C80">
    <cfRule type="expression" dxfId="4039" priority="37">
      <formula>$J32="!"</formula>
    </cfRule>
  </conditionalFormatting>
  <conditionalFormatting sqref="D80:F80">
    <cfRule type="expression" dxfId="4038" priority="39">
      <formula>$H80="!"</formula>
    </cfRule>
  </conditionalFormatting>
  <conditionalFormatting sqref="G80">
    <cfRule type="expression" dxfId="4037" priority="36">
      <formula>$H80="!"</formula>
    </cfRule>
  </conditionalFormatting>
  <conditionalFormatting sqref="K30">
    <cfRule type="expression" dxfId="4036" priority="6">
      <formula>$J30="!"</formula>
    </cfRule>
  </conditionalFormatting>
  <conditionalFormatting sqref="K32:L51">
    <cfRule type="expression" dxfId="4035" priority="7">
      <formula>$J32="!"</formula>
    </cfRule>
  </conditionalFormatting>
  <conditionalFormatting sqref="M31:M51">
    <cfRule type="expression" dxfId="4034" priority="25">
      <formula>"$C$24=Aux!$E$13"</formula>
    </cfRule>
  </conditionalFormatting>
  <conditionalFormatting sqref="M32:M51">
    <cfRule type="expression" dxfId="4033" priority="35">
      <formula>$J32="!"</formula>
    </cfRule>
  </conditionalFormatting>
  <conditionalFormatting sqref="N32:N51">
    <cfRule type="expression" dxfId="4032" priority="34">
      <formula>$J32="!"</formula>
    </cfRule>
  </conditionalFormatting>
  <conditionalFormatting sqref="P42:P43 P91 R91 T91">
    <cfRule type="cellIs" dxfId="4031" priority="21" operator="equal">
      <formula>$C$22</formula>
    </cfRule>
  </conditionalFormatting>
  <conditionalFormatting sqref="P44">
    <cfRule type="expression" dxfId="4030" priority="20">
      <formula>$P$42=$C$22</formula>
    </cfRule>
  </conditionalFormatting>
  <conditionalFormatting sqref="P61">
    <cfRule type="containsBlanks" dxfId="4029" priority="29">
      <formula>LEN(TRIM(P61))=0</formula>
    </cfRule>
    <cfRule type="cellIs" dxfId="4028" priority="31" operator="greaterThan">
      <formula>0.25</formula>
    </cfRule>
    <cfRule type="cellIs" dxfId="4027" priority="30" operator="equal">
      <formula>"-"</formula>
    </cfRule>
  </conditionalFormatting>
  <conditionalFormatting sqref="P67:P68">
    <cfRule type="cellIs" dxfId="4026" priority="15" operator="equal">
      <formula>$C$22</formula>
    </cfRule>
  </conditionalFormatting>
  <conditionalFormatting sqref="P69">
    <cfRule type="expression" dxfId="4025" priority="14">
      <formula>$P$67=$C$22</formula>
    </cfRule>
  </conditionalFormatting>
  <conditionalFormatting sqref="P92">
    <cfRule type="expression" dxfId="4024" priority="45">
      <formula>$P$91=$C$22</formula>
    </cfRule>
  </conditionalFormatting>
  <conditionalFormatting sqref="Q37">
    <cfRule type="cellIs" dxfId="4023" priority="32" operator="equal">
      <formula>"-"</formula>
    </cfRule>
  </conditionalFormatting>
  <conditionalFormatting sqref="Q83">
    <cfRule type="expression" dxfId="4022" priority="42">
      <formula>$Q85=""</formula>
    </cfRule>
    <cfRule type="expression" dxfId="4021" priority="43">
      <formula>$Q85="-"</formula>
    </cfRule>
    <cfRule type="expression" dxfId="4020" priority="44">
      <formula>$Q85&gt;0.25</formula>
    </cfRule>
  </conditionalFormatting>
  <conditionalFormatting sqref="Q85">
    <cfRule type="cellIs" dxfId="4019" priority="27" operator="equal">
      <formula>"-"</formula>
    </cfRule>
    <cfRule type="cellIs" dxfId="4018" priority="28" operator="greaterThan">
      <formula>0.25</formula>
    </cfRule>
  </conditionalFormatting>
  <conditionalFormatting sqref="Q37:S37">
    <cfRule type="cellIs" dxfId="4017" priority="33" operator="greaterThan">
      <formula>0.25</formula>
    </cfRule>
    <cfRule type="containsBlanks" dxfId="4016" priority="9">
      <formula>LEN(TRIM(Q37))=0</formula>
    </cfRule>
  </conditionalFormatting>
  <conditionalFormatting sqref="Q85:S85">
    <cfRule type="containsBlanks" dxfId="4015" priority="26">
      <formula>LEN(TRIM(Q85))=0</formula>
    </cfRule>
  </conditionalFormatting>
  <conditionalFormatting sqref="R42:R43">
    <cfRule type="cellIs" dxfId="4014" priority="19" operator="equal">
      <formula>$C$22</formula>
    </cfRule>
  </conditionalFormatting>
  <conditionalFormatting sqref="R44">
    <cfRule type="expression" dxfId="4013" priority="18">
      <formula>$R$42=$C$22</formula>
    </cfRule>
  </conditionalFormatting>
  <conditionalFormatting sqref="R67:R68">
    <cfRule type="cellIs" dxfId="4012" priority="13" operator="equal">
      <formula>$C$22</formula>
    </cfRule>
  </conditionalFormatting>
  <conditionalFormatting sqref="R69">
    <cfRule type="expression" dxfId="4011" priority="12">
      <formula>$R$67=$C$22</formula>
    </cfRule>
  </conditionalFormatting>
  <conditionalFormatting sqref="R92">
    <cfRule type="expression" dxfId="4010" priority="46">
      <formula>$R$91=$C$22</formula>
    </cfRule>
  </conditionalFormatting>
  <conditionalFormatting sqref="T42:T43">
    <cfRule type="cellIs" dxfId="4009" priority="17" operator="equal">
      <formula>$C$22</formula>
    </cfRule>
  </conditionalFormatting>
  <conditionalFormatting sqref="T44">
    <cfRule type="expression" dxfId="4008" priority="16">
      <formula>$T$42=$C$22</formula>
    </cfRule>
  </conditionalFormatting>
  <conditionalFormatting sqref="T67:T68">
    <cfRule type="cellIs" dxfId="4007" priority="11" operator="equal">
      <formula>$C$22</formula>
    </cfRule>
  </conditionalFormatting>
  <conditionalFormatting sqref="T69">
    <cfRule type="expression" dxfId="4006" priority="10">
      <formula>$T$67=$C$22</formula>
    </cfRule>
  </conditionalFormatting>
  <conditionalFormatting sqref="T92">
    <cfRule type="expression" dxfId="400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B72D97-E454-4482-B342-83B1D2EBB3A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605A4C-3AE4-4348-8F9D-F443998DD0A3}">
          <x14:formula1>
            <xm:f>Aux!$C$5:$C$9</xm:f>
          </x14:formula1>
          <xm:sqref>D32:D51</xm:sqref>
        </x14:dataValidation>
        <x14:dataValidation type="list" allowBlank="1" showInputMessage="1" showErrorMessage="1" xr:uid="{4AF2CD6B-D922-499C-BB5A-2A9BC6F0FE3F}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641-9B16-4F6D-9EE0-439271B028AF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183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52">
        <v>5000</v>
      </c>
      <c r="D19" s="247"/>
      <c r="E19" s="1"/>
      <c r="F19" s="248" t="s">
        <v>179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32.19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COUNT(Tabela116[Preço Unitário])</f>
        <v>6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0.18920182163919785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49</v>
      </c>
      <c r="E32" s="70" t="s">
        <v>211</v>
      </c>
      <c r="F32" s="76">
        <v>11874575</v>
      </c>
      <c r="G32" s="74">
        <v>28.55</v>
      </c>
      <c r="H32" s="77">
        <v>45730</v>
      </c>
      <c r="I32" s="185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46094</v>
      </c>
      <c r="J32" s="189" t="str">
        <f>IF($C$25=Aux!$E$13,"#",IF(COUNT(Tabela116[Preço Unitário])&lt;3,"#",IF(Tabela116[[#This Row],[Preço Unitário]]="","#",IF(Tabela116[[#This Row],[%]]&lt;=1.25,"C","!"))))</f>
        <v>C</v>
      </c>
      <c r="K32" s="78"/>
      <c r="L32" s="158">
        <f>IF(Tabela116[[#This Row],[Preço Unitário]]="","",Tabela116[[#This Row],[Preço Unitário]]*(1+Tabela116[[#This Row],[Índice de Atualização em %]]))</f>
        <v>28.55</v>
      </c>
      <c r="M32" s="66">
        <f>IF($C$25=Aux!$E$13,"",IF(Tabela116[[#This Row],[Preço Unitário]]="","",IFERROR((SUM(Tabela116[Preço Unitário Atualizado])-Tabela116[[#This Row],[Preço Unitário Atualizado]])/(COUNT(Tabela116[Preço Unitário Atualizado])-1),"")))</f>
        <v>54.04</v>
      </c>
      <c r="N32" s="79">
        <f>IF(Tabela116[[#This Row],[Média dos Demais]]="","",Tabela116[[#This Row],[Preço Unitário Atualizado]]/Tabela116[[#This Row],[Média dos Demais]])</f>
        <v>0.52831236121391567</v>
      </c>
      <c r="O32" s="1"/>
      <c r="P32" s="242"/>
      <c r="Q32" s="242"/>
      <c r="R32" s="242"/>
      <c r="S32" s="242"/>
      <c r="T32" s="242"/>
      <c r="U32" s="121">
        <f>IFERROR(_xlfn.STDEV.S(Tabela116[Preço Unitário Atualizado]),"-")</f>
        <v>28.256475658982435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212</v>
      </c>
      <c r="F33" s="80">
        <v>11874590</v>
      </c>
      <c r="G33" s="75">
        <v>94</v>
      </c>
      <c r="H33" s="67">
        <v>45505</v>
      </c>
      <c r="I33" s="186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45869</v>
      </c>
      <c r="J33" s="190" t="str">
        <f>IF($C$25=Aux!$E$13,"#",IF(COUNT(Tabela116[Preço Unitário])&lt;3,"#",IF(Tabela116[[#This Row],[Preço Unitário]]="","#",IF(Tabela116[[#This Row],[%]]&lt;=1.25,"C","!"))))</f>
        <v>!</v>
      </c>
      <c r="K33" s="81"/>
      <c r="L33" s="159">
        <f>IF(Tabela116[[#This Row],[Preço Unitário]]="","",Tabela116[[#This Row],[Preço Unitário]]*(1+Tabela116[[#This Row],[Índice de Atualização em %]]))</f>
        <v>94</v>
      </c>
      <c r="M33" s="65">
        <f>IF($C$25=Aux!$E$13,"",IF(Tabela116[[#This Row],[Preço Unitário]]="","",IFERROR((SUM(Tabela116[Preço Unitário Atualizado])-Tabela116[[#This Row],[Preço Unitário Atualizado]])/(COUNT(Tabela116[Preço Unitário Atualizado])-1),"")))</f>
        <v>40.950000000000003</v>
      </c>
      <c r="N33" s="82">
        <f>IF(Tabela116[[#This Row],[Média dos Demais]]="","",Tabela116[[#This Row],[Preço Unitário Atualizado]]/Tabela116[[#This Row],[Média dos Demais]])</f>
        <v>2.2954822954822953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213</v>
      </c>
      <c r="F34" s="80">
        <v>11874668</v>
      </c>
      <c r="G34" s="75">
        <v>76</v>
      </c>
      <c r="H34" s="67">
        <v>45602</v>
      </c>
      <c r="I34" s="186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45966</v>
      </c>
      <c r="J34" s="190" t="str">
        <f>IF($C$25=Aux!$E$13,"#",IF(COUNT(Tabela116[Preço Unitário])&lt;3,"#",IF(Tabela116[[#This Row],[Preço Unitário]]="","#",IF(Tabela116[[#This Row],[%]]&lt;=1.25,"C","!"))))</f>
        <v>!</v>
      </c>
      <c r="K34" s="81"/>
      <c r="L34" s="159">
        <f>IF(Tabela116[[#This Row],[Preço Unitário]]="","",Tabela116[[#This Row],[Preço Unitário]]*(1+Tabela116[[#This Row],[Índice de Atualização em %]]))</f>
        <v>76</v>
      </c>
      <c r="M34" s="65">
        <f>IF($C$25=Aux!$E$13,"",IF(Tabela116[[#This Row],[Preço Unitário]]="","",IFERROR((SUM(Tabela116[Preço Unitário Atualizado])-Tabela116[[#This Row],[Preço Unitário Atualizado]])/(COUNT(Tabela116[Preço Unitário Atualizado])-1),"")))</f>
        <v>44.55</v>
      </c>
      <c r="N34" s="82">
        <f>IF(Tabela116[[#This Row],[Média dos Demais]]="","",Tabela116[[#This Row],[Preço Unitário Atualizado]]/Tabela116[[#This Row],[Média dos Demais]])</f>
        <v>1.7059483726150393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49</v>
      </c>
      <c r="E35" s="71" t="s">
        <v>214</v>
      </c>
      <c r="F35" s="80">
        <v>11874671</v>
      </c>
      <c r="G35" s="75">
        <v>39.299999999999997</v>
      </c>
      <c r="H35" s="67">
        <v>45526</v>
      </c>
      <c r="I35" s="186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45890</v>
      </c>
      <c r="J35" s="190" t="str">
        <f>IF($C$25=Aux!$E$13,"#",IF(COUNT(Tabela116[Preço Unitário])&lt;3,"#",IF(Tabela116[[#This Row],[Preço Unitário]]="","#",IF(Tabela116[[#This Row],[%]]&lt;=1.25,"C","!"))))</f>
        <v>C</v>
      </c>
      <c r="K35" s="81"/>
      <c r="L35" s="159">
        <f>IF(Tabela116[[#This Row],[Preço Unitário]]="","",Tabela116[[#This Row],[Preço Unitário]]*(1+Tabela116[[#This Row],[Índice de Atualização em %]]))</f>
        <v>39.299999999999997</v>
      </c>
      <c r="M35" s="65">
        <f>IF($C$25=Aux!$E$13,"",IF(Tabela116[[#This Row],[Preço Unitário]]="","",IFERROR((SUM(Tabela116[Preço Unitário Atualizado])-Tabela116[[#This Row],[Preço Unitário Atualizado]])/(COUNT(Tabela116[Preço Unitário Atualizado])-1),"")))</f>
        <v>51.89</v>
      </c>
      <c r="N35" s="82">
        <f>IF(Tabela116[[#This Row],[Média dos Demais]]="","",Tabela116[[#This Row],[Preço Unitário Atualizado]]/Tabela116[[#This Row],[Média dos Demais]])</f>
        <v>0.75737136249759096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AVERAGE(Tabela116[Preço Unitário Atualizado])</f>
        <v>49.791666666666664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 t="s">
        <v>49</v>
      </c>
      <c r="E36" s="71" t="s">
        <v>215</v>
      </c>
      <c r="F36" s="80">
        <v>11874682</v>
      </c>
      <c r="G36" s="75">
        <v>25.9</v>
      </c>
      <c r="H36" s="67">
        <v>45474</v>
      </c>
      <c r="I36" s="186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45838</v>
      </c>
      <c r="J36" s="190" t="str">
        <f>IF($C$25=Aux!$E$13,"#",IF(COUNT(Tabela116[Preço Unitário])&lt;3,"#",IF(Tabela116[[#This Row],[Preço Unitário]]="","#",IF(Tabela116[[#This Row],[%]]&lt;=1.25,"C","!"))))</f>
        <v>C</v>
      </c>
      <c r="K36" s="81"/>
      <c r="L36" s="159">
        <f>IF(Tabela116[[#This Row],[Preço Unitário]]="","",Tabela116[[#This Row],[Preço Unitário]]*(1+Tabela116[[#This Row],[Índice de Atualização em %]]))</f>
        <v>25.9</v>
      </c>
      <c r="M36" s="65">
        <f>IF($C$25=Aux!$E$13,"",IF(Tabela116[[#This Row],[Preço Unitário]]="","",IFERROR((SUM(Tabela116[Preço Unitário Atualizado])-Tabela116[[#This Row],[Preço Unitário Atualizado]])/(COUNT(Tabela116[Preço Unitário Atualizado])-1),"")))</f>
        <v>54.570000000000007</v>
      </c>
      <c r="N36" s="83">
        <f>IF(Tabela116[[#This Row],[Média dos Demais]]="","",Tabela116[[#This Row],[Preço Unitário Atualizado]]/Tabela116[[#This Row],[Média dos Demais]])</f>
        <v>0.47461975444383353</v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 t="s">
        <v>51</v>
      </c>
      <c r="E37" s="71" t="s">
        <v>205</v>
      </c>
      <c r="F37" s="80">
        <v>11876351</v>
      </c>
      <c r="G37" s="75">
        <v>35</v>
      </c>
      <c r="H37" s="67">
        <v>45737</v>
      </c>
      <c r="I37" s="186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45920</v>
      </c>
      <c r="J37" s="190" t="str">
        <f>IF($C$25=Aux!$E$13,"#",IF(COUNT(Tabela116[Preço Unitário])&lt;3,"#",IF(Tabela116[[#This Row],[Preço Unitário]]="","#",IF(Tabela116[[#This Row],[%]]&lt;=1.25,"C","!"))))</f>
        <v>C</v>
      </c>
      <c r="K37" s="81"/>
      <c r="L37" s="159">
        <f>IF(Tabela116[[#This Row],[Preço Unitário]]="","",Tabela116[[#This Row],[Preço Unitário]]*(1+Tabela116[[#This Row],[Índice de Atualização em %]]))</f>
        <v>35</v>
      </c>
      <c r="M37" s="65">
        <f>IF($C$25=Aux!$E$13,"",IF(Tabela116[[#This Row],[Preço Unitário]]="","",IFERROR((SUM(Tabela116[Preço Unitário Atualizado])-Tabela116[[#This Row],[Preço Unitário Atualizado]])/(COUNT(Tabela116[Preço Unitário Atualizado])-1),"")))</f>
        <v>52.75</v>
      </c>
      <c r="N37" s="83">
        <f>IF(Tabela116[[#This Row],[Média dos Demais]]="","",Tabela116[[#This Row],[Preço Unitário Atualizado]]/Tabela116[[#This Row],[Média dos Demais]])</f>
        <v>0.6635071090047393</v>
      </c>
      <c r="O37" s="1"/>
      <c r="P37" s="19"/>
      <c r="Q37" s="240">
        <f>IF(Q35="","",IFERROR(IF(U32="-","-",U32/U35),"-"))</f>
        <v>0.56749407181219957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8" s="190" t="str">
        <f>IF($C$25=Aux!$E$13,"#",IF(COUNT(Tabela116[Preço Unitário])&lt;3,"#",IF(Tabela116[[#This Row],[Preço Unitário]]="","#",IF(Tabela116[[#This Row],[%]]&lt;=1.25,"C","!"))))</f>
        <v>#</v>
      </c>
      <c r="K38" s="81"/>
      <c r="L38" s="159" t="str">
        <f>IF(Tabela116[[#This Row],[Preço Unitário]]="","",Tabela116[[#This Row],[Preço Unitário]]*(1+Tabela116[[#This Row],[Índice de Atualização em %]]))</f>
        <v/>
      </c>
      <c r="M3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8" s="82" t="str">
        <f>IF(Tabela116[[#This Row],[Média dos Demais]]="","",Tabela116[[#This Row],[Preço Unitário Atualizado]]/Tabela116[[#This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90" t="str">
        <f>IF($C$25=Aux!$E$13,"#",IF(COUNT(Tabela116[Preço Unitário])&lt;3,"#",IF(Tabela116[[#This Row],[Preço Unitário]]="","#",IF(Tabela116[[#This Row],[%]]&lt;=1.25,"C","!"))))</f>
        <v>#</v>
      </c>
      <c r="K39" s="81"/>
      <c r="L39" s="159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90" t="str">
        <f>IF($C$25=Aux!$E$13,"#",IF(COUNT(Tabela116[Preço Unitário])&lt;3,"#",IF(Tabela116[[#This Row],[Preço Unitário]]="","#",IF(Tabela116[[#This Row],[%]]&lt;=1.25,"C","!"))))</f>
        <v>#</v>
      </c>
      <c r="K40" s="81"/>
      <c r="L40" s="159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90" t="str">
        <f>IF($C$25=Aux!$E$13,"#",IF(COUNT(Tabela116[Preço Unitário])&lt;3,"#",IF(Tabela116[[#This Row],[Preço Unitário]]="","#",IF(Tabela116[[#This Row],[%]]&lt;=1.25,"C","!"))))</f>
        <v>#</v>
      </c>
      <c r="K41" s="81"/>
      <c r="L41" s="159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IF(C25=Aux!E13,COUNT(Tabela116[Preço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90" t="str">
        <f>IF($C$25=Aux!$E$13,"#",IF(COUNT(Tabela116[Preço Unitário])&lt;3,"#",IF(Tabela116[[#This Row],[Preço Unitário]]="","#",IF(Tabela116[[#This Row],[%]]&lt;=1.25,"C","!"))))</f>
        <v>#</v>
      </c>
      <c r="K42" s="81"/>
      <c r="L42" s="159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90" t="str">
        <f>IF($C$25=Aux!$E$13,"#",IF(COUNT(Tabela116[Preço Unitário])&lt;3,"#",IF(Tabela116[[#This Row],[Preço Unitário]]="","#",IF(Tabela116[[#This Row],[%]]&lt;=1.25,"C","!"))))</f>
        <v>#</v>
      </c>
      <c r="K43" s="81"/>
      <c r="L43" s="159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90" t="str">
        <f>IF($C$25=Aux!$E$13,"#",IF(COUNT(Tabela116[Preço Unitário])&lt;3,"#",IF(Tabela116[[#This Row],[Preço Unitário]]="","#",IF(Tabela116[[#This Row],[%]]&lt;=1.25,"C","!"))))</f>
        <v>#</v>
      </c>
      <c r="K44" s="81"/>
      <c r="L44" s="159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90" t="str">
        <f>IF($C$25=Aux!$E$13,"#",IF(COUNT(Tabela116[Preço Unitário])&lt;3,"#",IF(Tabela116[[#This Row],[Preço Unitário]]="","#",IF(Tabela116[[#This Row],[%]]&lt;=1.25,"C","!"))))</f>
        <v>#</v>
      </c>
      <c r="K45" s="81"/>
      <c r="L45" s="159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90" t="str">
        <f>IF($C$25=Aux!$E$13,"#",IF(COUNT(Tabela116[Preço Unitário])&lt;3,"#",IF(Tabela116[[#This Row],[Preço Unitário]]="","#",IF(Tabela116[[#This Row],[%]]&lt;=1.25,"C","!"))))</f>
        <v>#</v>
      </c>
      <c r="K46" s="81"/>
      <c r="L46" s="159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90" t="str">
        <f>IF($C$25=Aux!$E$13,"#",IF(COUNT(Tabela116[Preço Unitário])&lt;3,"#",IF(Tabela116[[#This Row],[Preço Unitário]]="","#",IF(Tabela116[[#This Row],[%]]&lt;=1.25,"C","!"))))</f>
        <v>#</v>
      </c>
      <c r="K47" s="81"/>
      <c r="L47" s="159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90" t="str">
        <f>IF($C$25=Aux!$E$13,"#",IF(COUNT(Tabela116[Preço Unitário])&lt;3,"#",IF(Tabela116[[#This Row],[Preço Unitário]]="","#",IF(Tabela116[[#This Row],[%]]&lt;=1.25,"C","!"))))</f>
        <v>#</v>
      </c>
      <c r="K48" s="81"/>
      <c r="L48" s="159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90" t="str">
        <f>IF($C$25=Aux!$E$13,"#",IF(COUNT(Tabela116[Preço Unitário])&lt;3,"#",IF(Tabela116[[#This Row],[Preço Unitário]]="","#",IF(Tabela116[[#This Row],[%]]&lt;=1.25,"C","!"))))</f>
        <v>#</v>
      </c>
      <c r="K49" s="81"/>
      <c r="L49" s="159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90" t="str">
        <f>IF($C$25=Aux!$E$13,"#",IF(COUNT(Tabela116[Preço Unitário])&lt;3,"#",IF(Tabela116[[#This Row],[Preço Unitário]]="","#",IF(Tabela116[[#This Row],[%]]&lt;=1.25,"C","!"))))</f>
        <v>#</v>
      </c>
      <c r="K50" s="81"/>
      <c r="L50" s="159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IF(COUNTIF(Tabela116[!],"!")=0,"Não","Sim")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91" t="str">
        <f>IF($C$25=Aux!$E$13,"#",IF(COUNT(Tabela116[Preço Unitário])&lt;3,"#",IF(Tabela116[[#This Row],[Preço Unitário]]="","#",IF(Tabela116[[#This Row],[%]]&lt;=1.25,"C","!"))))</f>
        <v>#</v>
      </c>
      <c r="K51" s="163"/>
      <c r="L51" s="164" t="str">
        <f>IF(Tabela116[[#This Row],[Preço Unitário]]="","",Tabela116[[#This Row],[Preço Unitário]]*(1+Tabela116[[#This Row],[Índice de Atualização em %]]))</f>
        <v/>
      </c>
      <c r="M51" s="176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>
        <f>IF(Tabela1917[[#This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>PE 12/2025 - PMImbé/RS - ARP 21/2025 - i12</v>
      </c>
      <c r="F57" s="144">
        <f t="shared" ref="F57:F76" si="2">IF($U$44="Não","",IF($J32="C",IF(ISBLANK($F32),"",$F32),""))</f>
        <v>11874575</v>
      </c>
      <c r="G57" s="169">
        <f t="shared" ref="G57:G76" si="3">IF($U$44="Não","",IF($J32="C",G32*(1+K32),""))</f>
        <v>28.55</v>
      </c>
      <c r="H57" s="166">
        <f>IF(Tabela1917[[#This Row],[Preço Unitário Atualizado]]="","",IFERROR((SUM(Tabela1917[Preço Unitário Atualizado])-Tabela1917[[#This Row],[Preço Unitário Atualizado]])/(COUNT(Tabela1917[Preço Unitário Atualizado])-1),""))</f>
        <v>33.4</v>
      </c>
      <c r="I57" s="192">
        <f>IF(Tabela1917[[#This Row],[Média dos Demais]]="","",Tabela1917[[#This Row],[Preço Unitário Atualizado]]/Tabela1917[[#This Row],[Média dos Demais]])</f>
        <v>0.85479041916167675</v>
      </c>
      <c r="J57" s="86" t="str">
        <f>IF($C$25=Aux!$E$13,"#",IF(Tabela1917[[#This Row],[Preço Unitário Atualizado]]="","#",IF(OR(Tabela1917[[#This Row],[Fonte]]=Aux!$C$5,Tabela1917[[#This Row],[Fonte]]=Aux!$C$6),"C",IF(Tabela1917[[#This Row],[%]]&gt;=0.75,"C","!"))))</f>
        <v>C</v>
      </c>
      <c r="K57" s="20"/>
      <c r="L57" s="25"/>
      <c r="M57" s="1"/>
      <c r="P57" s="242" t="str">
        <f>IF(U44,IF(U69,Aux!E24,Aux!E25),"")</f>
        <v>Não foram identificados valores inexequíveis.
Análise Crítica concluída.</v>
      </c>
      <c r="Q57" s="242"/>
      <c r="R57" s="242"/>
      <c r="S57" s="242"/>
      <c r="T57" s="242"/>
      <c r="U57" s="121">
        <f>IFERROR(_xlfn.STDEV.S(Tabela1917[Preço Unitário Atualizado]),"-")</f>
        <v>6.0899336340116808</v>
      </c>
      <c r="V57" s="124"/>
    </row>
    <row r="58" spans="1:23" ht="35.1" customHeight="1" x14ac:dyDescent="0.25">
      <c r="A58" s="1"/>
      <c r="B58" s="7"/>
      <c r="C58" s="125" t="str">
        <f>IF(Tabela1917[[#This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8" s="193" t="str">
        <f>IF(Tabela1917[[#This Row],[Média dos Demais]]="","",Tabela1917[[#This Row],[Preço Unitário Atualizado]]/Tabela1917[[#This Row],[Média dos Demais]])</f>
        <v/>
      </c>
      <c r="J58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IF(Tabela1917[[#This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9" s="193" t="str">
        <f>IF(Tabela1917[[#This Row],[Média dos Demais]]="","",Tabela1917[[#This Row],[Preço Unitário Atualizado]]/Tabela1917[[#This Row],[Média dos Demais]])</f>
        <v/>
      </c>
      <c r="J59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IF(Tabela1917[[#This Row],[Preço Unitário Atualizado]]="","",C35)</f>
        <v>4</v>
      </c>
      <c r="D60" s="146" t="str">
        <f t="shared" si="0"/>
        <v>Contratações Públicas</v>
      </c>
      <c r="E60" s="147" t="str">
        <f t="shared" si="1"/>
        <v>PE 40/2024 - PMPiumhi/MG - i22</v>
      </c>
      <c r="F60" s="145">
        <f t="shared" si="2"/>
        <v>11874671</v>
      </c>
      <c r="G60" s="170">
        <f t="shared" si="3"/>
        <v>39.299999999999997</v>
      </c>
      <c r="H60" s="167">
        <f>IF(Tabela1917[[#This Row],[Preço Unitário Atualizado]]="","",IFERROR((SUM(Tabela1917[Preço Unitário Atualizado])-Tabela1917[[#This Row],[Preço Unitário Atualizado]])/(COUNT(Tabela1917[Preço Unitário Atualizado])-1),""))</f>
        <v>29.816666666666666</v>
      </c>
      <c r="I60" s="193">
        <f>IF(Tabela1917[[#This Row],[Média dos Demais]]="","",Tabela1917[[#This Row],[Preço Unitário Atualizado]]/Tabela1917[[#This Row],[Média dos Demais]])</f>
        <v>1.3180547792062605</v>
      </c>
      <c r="J60" s="84" t="str">
        <f>IF($C$25=Aux!$E$13,"#",IF(Tabela1917[[#This Row],[Preço Unitário Atualizado]]="","#",IF(OR(Tabela1917[[#This Row],[Fonte]]=Aux!$C$5,Tabela1917[[#This Row],[Fonte]]=Aux!$C$6),"C",IF(Tabela1917[[#This Row],[%]]&gt;=0.75,"C","!"))))</f>
        <v>C</v>
      </c>
      <c r="L60" s="25"/>
      <c r="M60" s="1"/>
      <c r="P60" s="223" t="str">
        <f>IF(U44,IF(U69,"Coeficiente de Variação (CV) após o 1º Passo","Coeficiente de Variação (CV) Final"),"")</f>
        <v>Coeficiente de Variação (CV) Final</v>
      </c>
      <c r="Q60" s="223"/>
      <c r="R60" s="223"/>
      <c r="S60" s="223"/>
      <c r="T60" s="223"/>
      <c r="U60" s="59">
        <f>AVERAGE(Tabela1917[Preço Unitário Atualizado])</f>
        <v>32.1875</v>
      </c>
      <c r="V60" s="124"/>
    </row>
    <row r="61" spans="1:23" ht="35.1" customHeight="1" x14ac:dyDescent="0.25">
      <c r="A61" s="1"/>
      <c r="B61" s="7"/>
      <c r="C61" s="125">
        <f>IF(Tabela1917[[#This Row],[Preço Unitário Atualizado]]="","",C36)</f>
        <v>5</v>
      </c>
      <c r="D61" s="146" t="str">
        <f t="shared" si="0"/>
        <v>Contratações Públicas</v>
      </c>
      <c r="E61" s="147" t="str">
        <f t="shared" si="1"/>
        <v>PE 23/2024 - PMPacaembu/SP - Lote 13</v>
      </c>
      <c r="F61" s="145">
        <f t="shared" si="2"/>
        <v>11874682</v>
      </c>
      <c r="G61" s="170">
        <f t="shared" si="3"/>
        <v>25.9</v>
      </c>
      <c r="H61" s="167">
        <f>IF(Tabela1917[[#This Row],[Preço Unitário Atualizado]]="","",IFERROR((SUM(Tabela1917[Preço Unitário Atualizado])-Tabela1917[[#This Row],[Preço Unitário Atualizado]])/(COUNT(Tabela1917[Preço Unitário Atualizado])-1),""))</f>
        <v>34.283333333333331</v>
      </c>
      <c r="I61" s="193">
        <f>IF(Tabela1917[[#This Row],[Média dos Demais]]="","",Tabela1917[[#This Row],[Preço Unitário Atualizado]]/Tabela1917[[#This Row],[Média dos Demais]])</f>
        <v>0.75546912980068059</v>
      </c>
      <c r="J61" s="84" t="str">
        <f>IF($C$25=Aux!$E$13,"#",IF(Tabela1917[[#This Row],[Preço Unitário Atualizado]]="","#",IF(OR(Tabela1917[[#This Row],[Fonte]]=Aux!$C$5,Tabela1917[[#This Row],[Fonte]]=Aux!$C$6),"C",IF(Tabela1917[[#This Row],[%]]&gt;=0.75,"C","!"))))</f>
        <v>C</v>
      </c>
      <c r="L61" s="25"/>
      <c r="M61" s="1"/>
      <c r="O61" s="131"/>
      <c r="P61" s="240">
        <f>IF(U44,IFERROR(IF(U57="-","-",U57/U60),"-"),"")</f>
        <v>0.18920182163919785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>
        <f>IF(Tabela1917[[#This Row],[Preço Unitário Atualizado]]="","",C37)</f>
        <v>6</v>
      </c>
      <c r="D62" s="146" t="str">
        <f t="shared" si="0"/>
        <v>Consulta a Fornecedor</v>
      </c>
      <c r="E62" s="147" t="str">
        <f t="shared" si="1"/>
        <v>F.I. de Oliveira Amorim</v>
      </c>
      <c r="F62" s="145">
        <f t="shared" si="2"/>
        <v>11876351</v>
      </c>
      <c r="G62" s="170">
        <f t="shared" si="3"/>
        <v>35</v>
      </c>
      <c r="H62" s="167">
        <f>IF(Tabela1917[[#This Row],[Preço Unitário Atualizado]]="","",IFERROR((SUM(Tabela1917[Preço Unitário Atualizado])-Tabela1917[[#This Row],[Preço Unitário Atualizado]])/(COUNT(Tabela1917[Preço Unitário Atualizado])-1),""))</f>
        <v>31.25</v>
      </c>
      <c r="I62" s="193">
        <f>IF(Tabela1917[[#This Row],[Média dos Demais]]="","",Tabela1917[[#This Row],[Preço Unitário Atualizado]]/Tabela1917[[#This Row],[Média dos Demais]])</f>
        <v>1.1200000000000001</v>
      </c>
      <c r="J62" s="84" t="str">
        <f>IF($C$25=Aux!$E$13,"#",IF(Tabela1917[[#This Row],[Preço Unitário Atualizado]]="","#",IF(OR(Tabela1917[[#This Row],[Fonte]]=Aux!$C$5,Tabela1917[[#This Row],[Fonte]]=Aux!$C$6),"C",IF(Tabela1917[[#This Row],[%]]&gt;=0.75,"C","!"))))</f>
        <v>C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193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IF(U44="Não","",IF(U69="Não",COUNT(Tabela1917[Preço Unitário Atualizado])-COUNTIF(Tabela1917[!],"!"),""))</f>
        <v/>
      </c>
      <c r="S63" s="131"/>
      <c r="T63" s="132"/>
      <c r="U63" s="132">
        <f>IF(U69,0,P61)</f>
        <v>0.18920182163919785</v>
      </c>
      <c r="V63" s="124"/>
    </row>
    <row r="64" spans="1:23" ht="35.1" customHeight="1" x14ac:dyDescent="0.25">
      <c r="A64" s="1"/>
      <c r="B64" s="7"/>
      <c r="C64" s="125" t="str">
        <f>IF(Tabela1917[[#This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193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4" s="25"/>
      <c r="M64" s="1"/>
      <c r="P64" s="1"/>
      <c r="Q64" s="220" t="str">
        <f>IF(U44,IF(U69,"","Nº de Cotações Válidas"),"")</f>
        <v>Nº de Cotações Válidas</v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193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5" s="25"/>
      <c r="M65" s="1"/>
      <c r="P65" s="1"/>
      <c r="Q65" s="239">
        <f>IF(Q64="","",U66)</f>
        <v>4</v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193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IF(U44,IF(U69,0,COUNT(Tabela1917[Preço Unitário Atualizado])),0)</f>
        <v>4</v>
      </c>
      <c r="V66" s="124"/>
    </row>
    <row r="67" spans="1:22" ht="35.1" customHeight="1" x14ac:dyDescent="0.25">
      <c r="A67" s="1"/>
      <c r="B67" s="7"/>
      <c r="C67" s="125" t="str">
        <f>IF(Tabela1917[[#This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193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7" s="25"/>
      <c r="M67" s="1"/>
      <c r="P67" s="223" t="str">
        <f>IF(U44,IF(U69,"","Média Aritmética"),"")</f>
        <v>Média Aritmética</v>
      </c>
      <c r="Q67" s="149"/>
      <c r="R67" s="223" t="str">
        <f>IF(U44,IF(U69,"","Mediana"),"")</f>
        <v>Mediana</v>
      </c>
      <c r="S67" s="149"/>
      <c r="T67" s="223" t="str">
        <f>IF(U44,IF(U69,"","Menor Valor"),"")</f>
        <v>Menor Valor</v>
      </c>
      <c r="V67" s="124"/>
    </row>
    <row r="68" spans="1:22" ht="35.1" customHeight="1" x14ac:dyDescent="0.25">
      <c r="A68" s="1"/>
      <c r="B68" s="7"/>
      <c r="C68" s="125" t="str">
        <f>IF(Tabela1917[[#This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193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193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9" s="25"/>
      <c r="M69" s="1"/>
      <c r="P69" s="69">
        <f>IF(U44,IF(U69,"",IFERROR(AVERAGE(Tabela1917[Preço Unitário Atualizado]),"-")),"")</f>
        <v>32.1875</v>
      </c>
      <c r="Q69" s="149"/>
      <c r="R69" s="69">
        <f>IF(U44,IF(U69,"",IFERROR(MEDIAN(Tabela1917[Preço Unitário Atualizado]),"-")),"")</f>
        <v>31.774999999999999</v>
      </c>
      <c r="S69" s="149"/>
      <c r="T69" s="69">
        <f>IF(U44,IF(U69,"",IFERROR(SMALL(Tabela1917[Preço Unitário Atualizado],1),"-")),"")</f>
        <v>25.9</v>
      </c>
      <c r="U69" s="132" t="b">
        <f>IF(COUNTIF(Tabela1917[!],"!")=0,FALSE(),TRUE())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193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193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193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5'!P69,IF($C$22=Aux!$C$13,'Item 5'!R69,'Item 5'!T69))),0)</f>
        <v>32.1875</v>
      </c>
      <c r="V72" s="4"/>
    </row>
    <row r="73" spans="1:22" ht="35.1" customHeight="1" x14ac:dyDescent="0.25">
      <c r="A73" s="1"/>
      <c r="B73" s="7"/>
      <c r="C73" s="125" t="str">
        <f>IF(Tabela1917[[#This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193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193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193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IF(COUNTIF(Tabela1917[!],"!")=0,"Não","Sim")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194" t="str">
        <f>IF(Tabela1917[[#This Row],[Média dos Demais]]="","",Tabela1917[[#This Row],[Preço Unitário Atualizado]]/Tabela1917[[#This Row],[Média dos Demais]])</f>
        <v/>
      </c>
      <c r="J76" s="85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IFERROR(_xlfn.STDEV.S(Tabela191218[Preço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AVERAGE(Tabela191218[Preço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IF($U$69="Sim",COUNT(Tabela191218[Preço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IF(U69,COUNT(Tabela191218[Preço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6"/>
      <c r="R92" s="69" t="str">
        <f>IF(U69,IFERROR(MEDIAN(Tabela191218[Preço Unitário Atualizado]),"-"),"")</f>
        <v/>
      </c>
      <c r="S92" s="156"/>
      <c r="T92" s="69" t="str">
        <f>IF(U69,IFERROR(SMALL(Tabela191218[Preço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956" priority="40">
      <formula>$J57="!"</formula>
    </cfRule>
  </conditionalFormatting>
  <conditionalFormatting sqref="C81:G99">
    <cfRule type="expression" dxfId="3955" priority="38">
      <formula>$H81="!"</formula>
    </cfRule>
  </conditionalFormatting>
  <conditionalFormatting sqref="C32:I51 G57:G76 C80">
    <cfRule type="expression" dxfId="3954" priority="37">
      <formula>$J32="!"</formula>
    </cfRule>
  </conditionalFormatting>
  <conditionalFormatting sqref="D80:F80">
    <cfRule type="expression" dxfId="3953" priority="39">
      <formula>$H80="!"</formula>
    </cfRule>
  </conditionalFormatting>
  <conditionalFormatting sqref="G80">
    <cfRule type="expression" dxfId="3952" priority="36">
      <formula>$H80="!"</formula>
    </cfRule>
  </conditionalFormatting>
  <conditionalFormatting sqref="K30">
    <cfRule type="expression" dxfId="3951" priority="6">
      <formula>$J30="!"</formula>
    </cfRule>
  </conditionalFormatting>
  <conditionalFormatting sqref="K32:L51">
    <cfRule type="expression" dxfId="3950" priority="7">
      <formula>$J32="!"</formula>
    </cfRule>
  </conditionalFormatting>
  <conditionalFormatting sqref="M31:M51">
    <cfRule type="expression" dxfId="3949" priority="25">
      <formula>"$C$24=Aux!$E$13"</formula>
    </cfRule>
  </conditionalFormatting>
  <conditionalFormatting sqref="M32:M51">
    <cfRule type="expression" dxfId="3948" priority="35">
      <formula>$J32="!"</formula>
    </cfRule>
  </conditionalFormatting>
  <conditionalFormatting sqref="N32:N51">
    <cfRule type="expression" dxfId="3947" priority="34">
      <formula>$J32="!"</formula>
    </cfRule>
  </conditionalFormatting>
  <conditionalFormatting sqref="P42:P43 P91 R91 T91">
    <cfRule type="cellIs" dxfId="3946" priority="21" operator="equal">
      <formula>$C$22</formula>
    </cfRule>
  </conditionalFormatting>
  <conditionalFormatting sqref="P44">
    <cfRule type="expression" dxfId="3945" priority="20">
      <formula>$P$42=$C$22</formula>
    </cfRule>
  </conditionalFormatting>
  <conditionalFormatting sqref="P61">
    <cfRule type="containsBlanks" dxfId="3944" priority="29">
      <formula>LEN(TRIM(P61))=0</formula>
    </cfRule>
    <cfRule type="cellIs" dxfId="3943" priority="31" operator="greaterThan">
      <formula>0.25</formula>
    </cfRule>
    <cfRule type="cellIs" dxfId="3942" priority="30" operator="equal">
      <formula>"-"</formula>
    </cfRule>
  </conditionalFormatting>
  <conditionalFormatting sqref="P67:P68">
    <cfRule type="cellIs" dxfId="3941" priority="15" operator="equal">
      <formula>$C$22</formula>
    </cfRule>
  </conditionalFormatting>
  <conditionalFormatting sqref="P69">
    <cfRule type="expression" dxfId="3940" priority="14">
      <formula>$P$67=$C$22</formula>
    </cfRule>
  </conditionalFormatting>
  <conditionalFormatting sqref="P92">
    <cfRule type="expression" dxfId="3939" priority="45">
      <formula>$P$91=$C$22</formula>
    </cfRule>
  </conditionalFormatting>
  <conditionalFormatting sqref="Q37">
    <cfRule type="cellIs" dxfId="3938" priority="32" operator="equal">
      <formula>"-"</formula>
    </cfRule>
  </conditionalFormatting>
  <conditionalFormatting sqref="Q83">
    <cfRule type="expression" dxfId="3937" priority="42">
      <formula>$Q85=""</formula>
    </cfRule>
    <cfRule type="expression" dxfId="3936" priority="43">
      <formula>$Q85="-"</formula>
    </cfRule>
    <cfRule type="expression" dxfId="3935" priority="44">
      <formula>$Q85&gt;0.25</formula>
    </cfRule>
  </conditionalFormatting>
  <conditionalFormatting sqref="Q85">
    <cfRule type="cellIs" dxfId="3934" priority="27" operator="equal">
      <formula>"-"</formula>
    </cfRule>
    <cfRule type="cellIs" dxfId="3933" priority="28" operator="greaterThan">
      <formula>0.25</formula>
    </cfRule>
  </conditionalFormatting>
  <conditionalFormatting sqref="Q37:S37">
    <cfRule type="cellIs" dxfId="3932" priority="33" operator="greaterThan">
      <formula>0.25</formula>
    </cfRule>
    <cfRule type="containsBlanks" dxfId="3931" priority="9">
      <formula>LEN(TRIM(Q37))=0</formula>
    </cfRule>
  </conditionalFormatting>
  <conditionalFormatting sqref="Q85:S85">
    <cfRule type="containsBlanks" dxfId="3930" priority="26">
      <formula>LEN(TRIM(Q85))=0</formula>
    </cfRule>
  </conditionalFormatting>
  <conditionalFormatting sqref="R42:R43">
    <cfRule type="cellIs" dxfId="3929" priority="19" operator="equal">
      <formula>$C$22</formula>
    </cfRule>
  </conditionalFormatting>
  <conditionalFormatting sqref="R44">
    <cfRule type="expression" dxfId="3928" priority="18">
      <formula>$R$42=$C$22</formula>
    </cfRule>
  </conditionalFormatting>
  <conditionalFormatting sqref="R67:R68">
    <cfRule type="cellIs" dxfId="3927" priority="13" operator="equal">
      <formula>$C$22</formula>
    </cfRule>
  </conditionalFormatting>
  <conditionalFormatting sqref="R69">
    <cfRule type="expression" dxfId="3926" priority="12">
      <formula>$R$67=$C$22</formula>
    </cfRule>
  </conditionalFormatting>
  <conditionalFormatting sqref="R92">
    <cfRule type="expression" dxfId="3925" priority="46">
      <formula>$R$91=$C$22</formula>
    </cfRule>
  </conditionalFormatting>
  <conditionalFormatting sqref="T42:T43">
    <cfRule type="cellIs" dxfId="3924" priority="17" operator="equal">
      <formula>$C$22</formula>
    </cfRule>
  </conditionalFormatting>
  <conditionalFormatting sqref="T44">
    <cfRule type="expression" dxfId="3923" priority="16">
      <formula>$T$42=$C$22</formula>
    </cfRule>
  </conditionalFormatting>
  <conditionalFormatting sqref="T67:T68">
    <cfRule type="cellIs" dxfId="3922" priority="11" operator="equal">
      <formula>$C$22</formula>
    </cfRule>
  </conditionalFormatting>
  <conditionalFormatting sqref="T69">
    <cfRule type="expression" dxfId="3921" priority="10">
      <formula>$T$67=$C$22</formula>
    </cfRule>
  </conditionalFormatting>
  <conditionalFormatting sqref="T92">
    <cfRule type="expression" dxfId="392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77C041-C545-4BEB-91C6-9290A7E5D6F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1A2EED-8450-419C-8B75-56524C35422D}">
          <x14:formula1>
            <xm:f>Aux!$C$5:$C$9</xm:f>
          </x14:formula1>
          <xm:sqref>D32:D51</xm:sqref>
        </x14:dataValidation>
        <x14:dataValidation type="list" allowBlank="1" showInputMessage="1" showErrorMessage="1" xr:uid="{CF4F3861-3F6A-46A7-B70C-7B13278C2CEF}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D9E2-1327-46B0-B009-CECBC5BCFCDD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184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52">
        <v>5000</v>
      </c>
      <c r="D19" s="247"/>
      <c r="E19" s="1"/>
      <c r="F19" s="248" t="s">
        <v>179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19.690000000000001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COUNT(Tabela119[Preço Unitário])</f>
        <v>6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0.17829987788239801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48</v>
      </c>
      <c r="E32" s="70" t="s">
        <v>216</v>
      </c>
      <c r="F32" s="76">
        <v>11854596</v>
      </c>
      <c r="G32" s="74">
        <v>25.19</v>
      </c>
      <c r="H32" s="77">
        <v>45699</v>
      </c>
      <c r="I32" s="185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46063</v>
      </c>
      <c r="J32" s="189" t="str">
        <f>IF($C$25=Aux!$E$13,"#",IF(COUNT(Tabela119[Preço Unitário])&lt;3,"#",IF(Tabela119[[#This Row],[Preço Unitário]]="","#",IF(Tabela119[[#This Row],[%]]&lt;=1.25,"C","!"))))</f>
        <v>C</v>
      </c>
      <c r="K32" s="78"/>
      <c r="L32" s="158">
        <f>IF(Tabela119[[#This Row],[Preço Unitário]]="","",Tabela119[[#This Row],[Preço Unitário]]*(1+Tabela119[[#This Row],[Índice de Atualização em %]]))</f>
        <v>25.19</v>
      </c>
      <c r="M32" s="66">
        <f>IF($C$25=Aux!$E$13,"",IF(Tabela119[[#This Row],[Preço Unitário]]="","",IFERROR((SUM(Tabela119[Preço Unitário Atualizado])-Tabela119[[#This Row],[Preço Unitário Atualizado]])/(COUNT(Tabela119[Preço Unitário Atualizado])-1),"")))</f>
        <v>23.347999999999995</v>
      </c>
      <c r="N32" s="79">
        <f>IF(Tabela119[[#This Row],[Média dos Demais]]="","",Tabela119[[#This Row],[Preço Unitário Atualizado]]/Tabela119[[#This Row],[Média dos Demais]])</f>
        <v>1.0788932670892584</v>
      </c>
      <c r="O32" s="1"/>
      <c r="P32" s="242"/>
      <c r="Q32" s="242"/>
      <c r="R32" s="242"/>
      <c r="S32" s="242"/>
      <c r="T32" s="242"/>
      <c r="U32" s="121">
        <f>IFERROR(_xlfn.STDEV.S(Tabela119[Preço Unitário Atualizado]),"-")</f>
        <v>10.216355025154527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217</v>
      </c>
      <c r="F33" s="80">
        <v>11874590</v>
      </c>
      <c r="G33" s="75">
        <v>43.5</v>
      </c>
      <c r="H33" s="67">
        <v>45505</v>
      </c>
      <c r="I33" s="186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45869</v>
      </c>
      <c r="J33" s="190" t="str">
        <f>IF($C$25=Aux!$E$13,"#",IF(COUNT(Tabela119[Preço Unitário])&lt;3,"#",IF(Tabela119[[#This Row],[Preço Unitário]]="","#",IF(Tabela119[[#This Row],[%]]&lt;=1.25,"C","!"))))</f>
        <v>!</v>
      </c>
      <c r="K33" s="81"/>
      <c r="L33" s="159">
        <f>IF(Tabela119[[#This Row],[Preço Unitário]]="","",Tabela119[[#This Row],[Preço Unitário]]*(1+Tabela119[[#This Row],[Índice de Atualização em %]]))</f>
        <v>43.5</v>
      </c>
      <c r="M33" s="65">
        <f>IF($C$25=Aux!$E$13,"",IF(Tabela119[[#This Row],[Preço Unitário]]="","",IFERROR((SUM(Tabela119[Preço Unitário Atualizado])-Tabela119[[#This Row],[Preço Unitário Atualizado]])/(COUNT(Tabela119[Preço Unitário Atualizado])-1),"")))</f>
        <v>19.685999999999996</v>
      </c>
      <c r="N33" s="82">
        <f>IF(Tabela119[[#This Row],[Média dos Demais]]="","",Tabela119[[#This Row],[Preço Unitário Atualizado]]/Tabela119[[#This Row],[Média dos Demais]])</f>
        <v>2.2096921670222498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218</v>
      </c>
      <c r="F34" s="80">
        <v>11874685</v>
      </c>
      <c r="G34" s="75">
        <v>17.239999999999998</v>
      </c>
      <c r="H34" s="67">
        <v>45498</v>
      </c>
      <c r="I34" s="186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45862</v>
      </c>
      <c r="J34" s="190" t="str">
        <f>IF($C$25=Aux!$E$13,"#",IF(COUNT(Tabela119[Preço Unitário])&lt;3,"#",IF(Tabela119[[#This Row],[Preço Unitário]]="","#",IF(Tabela119[[#This Row],[%]]&lt;=1.25,"C","!"))))</f>
        <v>C</v>
      </c>
      <c r="K34" s="81"/>
      <c r="L34" s="159">
        <f>IF(Tabela119[[#This Row],[Preço Unitário]]="","",Tabela119[[#This Row],[Preço Unitário]]*(1+Tabela119[[#This Row],[Índice de Atualização em %]]))</f>
        <v>17.239999999999998</v>
      </c>
      <c r="M34" s="65">
        <f>IF($C$25=Aux!$E$13,"",IF(Tabela119[[#This Row],[Preço Unitário]]="","",IFERROR((SUM(Tabela119[Preço Unitário Atualizado])-Tabela119[[#This Row],[Preço Unitário Atualizado]])/(COUNT(Tabela119[Preço Unitário Atualizado])-1),"")))</f>
        <v>24.937999999999995</v>
      </c>
      <c r="N34" s="82">
        <f>IF(Tabela119[[#This Row],[Média dos Demais]]="","",Tabela119[[#This Row],[Preço Unitário Atualizado]]/Tabela119[[#This Row],[Média dos Demais]])</f>
        <v>0.69131445986045403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49</v>
      </c>
      <c r="E35" s="71" t="s">
        <v>219</v>
      </c>
      <c r="F35" s="80">
        <v>11874671</v>
      </c>
      <c r="G35" s="75">
        <v>19.899999999999999</v>
      </c>
      <c r="H35" s="67">
        <v>45526</v>
      </c>
      <c r="I35" s="186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45890</v>
      </c>
      <c r="J35" s="190" t="str">
        <f>IF($C$25=Aux!$E$13,"#",IF(COUNT(Tabela119[Preço Unitário])&lt;3,"#",IF(Tabela119[[#This Row],[Preço Unitário]]="","#",IF(Tabela119[[#This Row],[%]]&lt;=1.25,"C","!"))))</f>
        <v>C</v>
      </c>
      <c r="K35" s="81"/>
      <c r="L35" s="159">
        <f>IF(Tabela119[[#This Row],[Preço Unitário]]="","",Tabela119[[#This Row],[Preço Unitário]]*(1+Tabela119[[#This Row],[Índice de Atualização em %]]))</f>
        <v>19.899999999999999</v>
      </c>
      <c r="M35" s="65">
        <f>IF($C$25=Aux!$E$13,"",IF(Tabela119[[#This Row],[Preço Unitário]]="","",IFERROR((SUM(Tabela119[Preço Unitário Atualizado])-Tabela119[[#This Row],[Preço Unitário Atualizado]])/(COUNT(Tabela119[Preço Unitário Atualizado])-1),"")))</f>
        <v>24.405999999999995</v>
      </c>
      <c r="N35" s="82">
        <f>IF(Tabela119[[#This Row],[Média dos Demais]]="","",Tabela119[[#This Row],[Preço Unitário Atualizado]]/Tabela119[[#This Row],[Média dos Demais]])</f>
        <v>0.81537326886831119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AVERAGE(Tabela119[Preço Unitário Atualizado])</f>
        <v>23.654999999999998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 t="s">
        <v>49</v>
      </c>
      <c r="E36" s="71" t="s">
        <v>220</v>
      </c>
      <c r="F36" s="80">
        <v>11874682</v>
      </c>
      <c r="G36" s="75">
        <v>16.100000000000001</v>
      </c>
      <c r="H36" s="67">
        <v>45474</v>
      </c>
      <c r="I36" s="186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45838</v>
      </c>
      <c r="J36" s="190" t="str">
        <f>IF($C$25=Aux!$E$13,"#",IF(COUNT(Tabela119[Preço Unitário])&lt;3,"#",IF(Tabela119[[#This Row],[Preço Unitário]]="","#",IF(Tabela119[[#This Row],[%]]&lt;=1.25,"C","!"))))</f>
        <v>C</v>
      </c>
      <c r="K36" s="81"/>
      <c r="L36" s="159">
        <f>IF(Tabela119[[#This Row],[Preço Unitário]]="","",Tabela119[[#This Row],[Preço Unitário]]*(1+Tabela119[[#This Row],[Índice de Atualização em %]]))</f>
        <v>16.100000000000001</v>
      </c>
      <c r="M36" s="65">
        <f>IF($C$25=Aux!$E$13,"",IF(Tabela119[[#This Row],[Preço Unitário]]="","",IFERROR((SUM(Tabela119[Preço Unitário Atualizado])-Tabela119[[#This Row],[Preço Unitário Atualizado]])/(COUNT(Tabela119[Preço Unitário Atualizado])-1),"")))</f>
        <v>25.165999999999997</v>
      </c>
      <c r="N36" s="83">
        <f>IF(Tabela119[[#This Row],[Média dos Demais]]="","",Tabela119[[#This Row],[Preço Unitário Atualizado]]/Tabela119[[#This Row],[Média dos Demais]])</f>
        <v>0.63975204641182559</v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 t="s">
        <v>51</v>
      </c>
      <c r="E37" s="71" t="s">
        <v>205</v>
      </c>
      <c r="F37" s="80">
        <v>11876351</v>
      </c>
      <c r="G37" s="75">
        <v>20</v>
      </c>
      <c r="H37" s="67">
        <v>45737</v>
      </c>
      <c r="I37" s="186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45920</v>
      </c>
      <c r="J37" s="190" t="str">
        <f>IF($C$25=Aux!$E$13,"#",IF(COUNT(Tabela119[Preço Unitário])&lt;3,"#",IF(Tabela119[[#This Row],[Preço Unitário]]="","#",IF(Tabela119[[#This Row],[%]]&lt;=1.25,"C","!"))))</f>
        <v>C</v>
      </c>
      <c r="K37" s="81"/>
      <c r="L37" s="159">
        <f>IF(Tabela119[[#This Row],[Preço Unitário]]="","",Tabela119[[#This Row],[Preço Unitário]]*(1+Tabela119[[#This Row],[Índice de Atualização em %]]))</f>
        <v>20</v>
      </c>
      <c r="M37" s="65">
        <f>IF($C$25=Aux!$E$13,"",IF(Tabela119[[#This Row],[Preço Unitário]]="","",IFERROR((SUM(Tabela119[Preço Unitário Atualizado])-Tabela119[[#This Row],[Preço Unitário Atualizado]])/(COUNT(Tabela119[Preço Unitário Atualizado])-1),"")))</f>
        <v>24.385999999999996</v>
      </c>
      <c r="N37" s="83">
        <f>IF(Tabela119[[#This Row],[Média dos Demais]]="","",Tabela119[[#This Row],[Preço Unitário Atualizado]]/Tabela119[[#This Row],[Média dos Demais]])</f>
        <v>0.82014270483064067</v>
      </c>
      <c r="O37" s="1"/>
      <c r="P37" s="19"/>
      <c r="Q37" s="240">
        <f>IF(Q35="","",IFERROR(IF(U32="-","-",U32/U35),"-"))</f>
        <v>0.43188987635402781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8" s="190" t="str">
        <f>IF($C$25=Aux!$E$13,"#",IF(COUNT(Tabela119[Preço Unitário])&lt;3,"#",IF(Tabela119[[#This Row],[Preço Unitário]]="","#",IF(Tabela119[[#This Row],[%]]&lt;=1.25,"C","!"))))</f>
        <v>#</v>
      </c>
      <c r="K38" s="81"/>
      <c r="L38" s="159" t="str">
        <f>IF(Tabela119[[#This Row],[Preço Unitário]]="","",Tabela119[[#This Row],[Preço Unitário]]*(1+Tabela119[[#This Row],[Índice de Atualização em %]]))</f>
        <v/>
      </c>
      <c r="M3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8" s="82" t="str">
        <f>IF(Tabela119[[#This Row],[Média dos Demais]]="","",Tabela119[[#This Row],[Preço Unitário Atualizado]]/Tabela119[[#This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9" s="190" t="str">
        <f>IF($C$25=Aux!$E$13,"#",IF(COUNT(Tabela119[Preço Unitário])&lt;3,"#",IF(Tabela119[[#This Row],[Preço Unitário]]="","#",IF(Tabela119[[#This Row],[%]]&lt;=1.25,"C","!"))))</f>
        <v>#</v>
      </c>
      <c r="K39" s="81"/>
      <c r="L39" s="159" t="str">
        <f>IF(Tabela119[[#This Row],[Preço Unitário]]="","",Tabela119[[#This Row],[Preço Unitário]]*(1+Tabela119[[#This Row],[Índice de Atualização em %]]))</f>
        <v/>
      </c>
      <c r="M3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9" s="82" t="str">
        <f>IF(Tabela119[[#This Row],[Média dos Demais]]="","",Tabela119[[#This Row],[Preço Unitário Atualizado]]/Tabela119[[#This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0" s="190" t="str">
        <f>IF($C$25=Aux!$E$13,"#",IF(COUNT(Tabela119[Preço Unitário])&lt;3,"#",IF(Tabela119[[#This Row],[Preço Unitário]]="","#",IF(Tabela119[[#This Row],[%]]&lt;=1.25,"C","!"))))</f>
        <v>#</v>
      </c>
      <c r="K40" s="81"/>
      <c r="L40" s="159" t="str">
        <f>IF(Tabela119[[#This Row],[Preço Unitário]]="","",Tabela119[[#This Row],[Preço Unitário]]*(1+Tabela119[[#This Row],[Índice de Atualização em %]]))</f>
        <v/>
      </c>
      <c r="M4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0" s="82" t="str">
        <f>IF(Tabela119[[#This Row],[Média dos Demais]]="","",Tabela119[[#This Row],[Preço Unitário Atualizado]]/Tabela119[[#This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1" s="190" t="str">
        <f>IF($C$25=Aux!$E$13,"#",IF(COUNT(Tabela119[Preço Unitário])&lt;3,"#",IF(Tabela119[[#This Row],[Preço Unitário]]="","#",IF(Tabela119[[#This Row],[%]]&lt;=1.25,"C","!"))))</f>
        <v>#</v>
      </c>
      <c r="K41" s="81"/>
      <c r="L41" s="159" t="str">
        <f>IF(Tabela119[[#This Row],[Preço Unitário]]="","",Tabela119[[#This Row],[Preço Unitário]]*(1+Tabela119[[#This Row],[Índice de Atualização em %]]))</f>
        <v/>
      </c>
      <c r="M41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1" s="83" t="str">
        <f>IF(Tabela119[[#This Row],[Média dos Demais]]="","",Tabela119[[#This Row],[Preço Unitário Atualizado]]/Tabela119[[#This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IF(C25=Aux!E13,COUNT(Tabela119[Preço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90" t="str">
        <f>IF($C$25=Aux!$E$13,"#",IF(COUNT(Tabela119[Preço Unitário])&lt;3,"#",IF(Tabela119[[#This Row],[Preço Unitário]]="","#",IF(Tabela119[[#This Row],[%]]&lt;=1.25,"C","!"))))</f>
        <v>#</v>
      </c>
      <c r="K42" s="81"/>
      <c r="L42" s="159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90" t="str">
        <f>IF($C$25=Aux!$E$13,"#",IF(COUNT(Tabela119[Preço Unitário])&lt;3,"#",IF(Tabela119[[#This Row],[Preço Unitário]]="","#",IF(Tabela119[[#This Row],[%]]&lt;=1.25,"C","!"))))</f>
        <v>#</v>
      </c>
      <c r="K43" s="81"/>
      <c r="L43" s="159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90" t="str">
        <f>IF($C$25=Aux!$E$13,"#",IF(COUNT(Tabela119[Preço Unitário])&lt;3,"#",IF(Tabela119[[#This Row],[Preço Unitário]]="","#",IF(Tabela119[[#This Row],[%]]&lt;=1.25,"C","!"))))</f>
        <v>#</v>
      </c>
      <c r="K44" s="81"/>
      <c r="L44" s="159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90" t="str">
        <f>IF($C$25=Aux!$E$13,"#",IF(COUNT(Tabela119[Preço Unitário])&lt;3,"#",IF(Tabela119[[#This Row],[Preço Unitário]]="","#",IF(Tabela119[[#This Row],[%]]&lt;=1.25,"C","!"))))</f>
        <v>#</v>
      </c>
      <c r="K45" s="81"/>
      <c r="L45" s="159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90" t="str">
        <f>IF($C$25=Aux!$E$13,"#",IF(COUNT(Tabela119[Preço Unitário])&lt;3,"#",IF(Tabela119[[#This Row],[Preço Unitário]]="","#",IF(Tabela119[[#This Row],[%]]&lt;=1.25,"C","!"))))</f>
        <v>#</v>
      </c>
      <c r="K46" s="81"/>
      <c r="L46" s="159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90" t="str">
        <f>IF($C$25=Aux!$E$13,"#",IF(COUNT(Tabela119[Preço Unitário])&lt;3,"#",IF(Tabela119[[#This Row],[Preço Unitário]]="","#",IF(Tabela119[[#This Row],[%]]&lt;=1.25,"C","!"))))</f>
        <v>#</v>
      </c>
      <c r="K47" s="81"/>
      <c r="L47" s="159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90" t="str">
        <f>IF($C$25=Aux!$E$13,"#",IF(COUNT(Tabela119[Preço Unitário])&lt;3,"#",IF(Tabela119[[#This Row],[Preço Unitário]]="","#",IF(Tabela119[[#This Row],[%]]&lt;=1.25,"C","!"))))</f>
        <v>#</v>
      </c>
      <c r="K48" s="81"/>
      <c r="L48" s="159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90" t="str">
        <f>IF($C$25=Aux!$E$13,"#",IF(COUNT(Tabela119[Preço Unitário])&lt;3,"#",IF(Tabela119[[#This Row],[Preço Unitário]]="","#",IF(Tabela119[[#This Row],[%]]&lt;=1.25,"C","!"))))</f>
        <v>#</v>
      </c>
      <c r="K49" s="81"/>
      <c r="L49" s="159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90" t="str">
        <f>IF($C$25=Aux!$E$13,"#",IF(COUNT(Tabela119[Preço Unitário])&lt;3,"#",IF(Tabela119[[#This Row],[Preço Unitário]]="","#",IF(Tabela119[[#This Row],[%]]&lt;=1.25,"C","!"))))</f>
        <v>#</v>
      </c>
      <c r="K50" s="81"/>
      <c r="L50" s="159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IF(COUNTIF(Tabela119[!],"!")=0,"Não","Sim")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91" t="str">
        <f>IF($C$25=Aux!$E$13,"#",IF(COUNT(Tabela119[Preço Unitário])&lt;3,"#",IF(Tabela119[[#This Row],[Preço Unitário]]="","#",IF(Tabela119[[#This Row],[%]]&lt;=1.25,"C","!"))))</f>
        <v>#</v>
      </c>
      <c r="K51" s="163"/>
      <c r="L51" s="164" t="str">
        <f>IF(Tabela119[[#This Row],[Preço Unitário]]="","",Tabela119[[#This Row],[Preço Unitário]]*(1+Tabela119[[#This Row],[Índice de Atualização em %]]))</f>
        <v/>
      </c>
      <c r="M51" s="176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>
        <f>IF(Tabela1920[[#This Row],[Preço Unitário Atualizado]]="","",C32)</f>
        <v>1</v>
      </c>
      <c r="D57" s="142" t="str">
        <f t="shared" ref="D57:D76" si="0">IF($U$44="Não","",IF($J32="C",IF(ISBLANK($D32),"",$D32),""))</f>
        <v>Sistemas de Governo</v>
      </c>
      <c r="E57" s="143" t="str">
        <f t="shared" ref="E57:E76" si="1">IF($U$44="Não","",IF($J32="C",IF(ISBLANK($E32),"",$E32),""))</f>
        <v>Painel de Preços - Diversos</v>
      </c>
      <c r="F57" s="144">
        <f t="shared" ref="F57:F76" si="2">IF($U$44="Não","",IF($J32="C",IF(ISBLANK($F32),"",$F32),""))</f>
        <v>11854596</v>
      </c>
      <c r="G57" s="169">
        <f t="shared" ref="G57:G76" si="3">IF($U$44="Não","",IF($J32="C",G32*(1+K32),""))</f>
        <v>25.19</v>
      </c>
      <c r="H57" s="166">
        <f>IF(Tabela1920[[#This Row],[Preço Unitário Atualizado]]="","",IFERROR((SUM(Tabela1920[Preço Unitário Atualizado])-Tabela1920[[#This Row],[Preço Unitário Atualizado]])/(COUNT(Tabela1920[Preço Unitário Atualizado])-1),""))</f>
        <v>18.310000000000002</v>
      </c>
      <c r="I57" s="192">
        <f>IF(Tabela1920[[#This Row],[Média dos Demais]]="","",Tabela1920[[#This Row],[Preço Unitário Atualizado]]/Tabela1920[[#This Row],[Média dos Demais]])</f>
        <v>1.3757509557618786</v>
      </c>
      <c r="J57" s="86" t="str">
        <f>IF($C$25=Aux!$E$13,"#",IF(Tabela1920[[#This Row],[Preço Unitário Atualizado]]="","#",IF(OR(Tabela1920[[#This Row],[Fonte]]=Aux!$C$5,Tabela1920[[#This Row],[Fonte]]=Aux!$C$6),"C",IF(Tabela1920[[#This Row],[%]]&gt;=0.75,"C","!"))))</f>
        <v>C</v>
      </c>
      <c r="K57" s="20"/>
      <c r="L57" s="25"/>
      <c r="M57" s="1"/>
      <c r="P57" s="242" t="str">
        <f>IF(U44,IF(U69,Aux!E24,Aux!E25),"")</f>
        <v>Não foram identificados valores inexequíveis.
Análise Crítica concluída.</v>
      </c>
      <c r="Q57" s="242"/>
      <c r="R57" s="242"/>
      <c r="S57" s="242"/>
      <c r="T57" s="242"/>
      <c r="U57" s="121">
        <f>IFERROR(_xlfn.STDEV.S(Tabela1920[Preço Unitário Atualizado]),"-")</f>
        <v>3.5100113959928874</v>
      </c>
      <c r="V57" s="124"/>
    </row>
    <row r="58" spans="1:23" ht="35.1" customHeight="1" x14ac:dyDescent="0.25">
      <c r="A58" s="1"/>
      <c r="B58" s="7"/>
      <c r="C58" s="125" t="str">
        <f>IF(Tabela1920[[#This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8" s="193" t="str">
        <f>IF(Tabela1920[[#This Row],[Média dos Demais]]="","",Tabela1920[[#This Row],[Preço Unitário Atualizado]]/Tabela1920[[#This Row],[Média dos Demais]])</f>
        <v/>
      </c>
      <c r="J58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>
        <f>IF(Tabela1920[[#This Row],[Preço Unitário Atualizado]]="","",C34)</f>
        <v>3</v>
      </c>
      <c r="D59" s="146" t="str">
        <f t="shared" si="0"/>
        <v>Contratações Públicas</v>
      </c>
      <c r="E59" s="147" t="str">
        <f t="shared" si="1"/>
        <v>Relatório 3 - PE 90073/2024 - PMMogi Mirim/SP - i43</v>
      </c>
      <c r="F59" s="145">
        <f t="shared" si="2"/>
        <v>11874685</v>
      </c>
      <c r="G59" s="170">
        <f t="shared" si="3"/>
        <v>17.239999999999998</v>
      </c>
      <c r="H59" s="167">
        <f>IF(Tabela1920[[#This Row],[Preço Unitário Atualizado]]="","",IFERROR((SUM(Tabela1920[Preço Unitário Atualizado])-Tabela1920[[#This Row],[Preço Unitário Atualizado]])/(COUNT(Tabela1920[Preço Unitário Atualizado])-1),""))</f>
        <v>20.297500000000003</v>
      </c>
      <c r="I59" s="193">
        <f>IF(Tabela1920[[#This Row],[Média dos Demais]]="","",Tabela1920[[#This Row],[Preço Unitário Atualizado]]/Tabela1920[[#This Row],[Média dos Demais]])</f>
        <v>0.84936568542923985</v>
      </c>
      <c r="J59" s="84" t="str">
        <f>IF($C$25=Aux!$E$13,"#",IF(Tabela1920[[#This Row],[Preço Unitário Atualizado]]="","#",IF(OR(Tabela1920[[#This Row],[Fonte]]=Aux!$C$5,Tabela1920[[#This Row],[Fonte]]=Aux!$C$6),"C",IF(Tabela1920[[#This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IF(Tabela1920[[#This Row],[Preço Unitário Atualizado]]="","",C35)</f>
        <v>4</v>
      </c>
      <c r="D60" s="146" t="str">
        <f t="shared" si="0"/>
        <v>Contratações Públicas</v>
      </c>
      <c r="E60" s="147" t="str">
        <f t="shared" si="1"/>
        <v>PE 40/2024 - PMPiumhi/MG - i42</v>
      </c>
      <c r="F60" s="145">
        <f t="shared" si="2"/>
        <v>11874671</v>
      </c>
      <c r="G60" s="170">
        <f t="shared" si="3"/>
        <v>19.899999999999999</v>
      </c>
      <c r="H60" s="167">
        <f>IF(Tabela1920[[#This Row],[Preço Unitário Atualizado]]="","",IFERROR((SUM(Tabela1920[Preço Unitário Atualizado])-Tabela1920[[#This Row],[Preço Unitário Atualizado]])/(COUNT(Tabela1920[Preço Unitário Atualizado])-1),""))</f>
        <v>19.6325</v>
      </c>
      <c r="I60" s="193">
        <f>IF(Tabela1920[[#This Row],[Média dos Demais]]="","",Tabela1920[[#This Row],[Preço Unitário Atualizado]]/Tabela1920[[#This Row],[Média dos Demais]])</f>
        <v>1.0136253661021264</v>
      </c>
      <c r="J60" s="84" t="str">
        <f>IF($C$25=Aux!$E$13,"#",IF(Tabela1920[[#This Row],[Preço Unitário Atualizado]]="","#",IF(OR(Tabela1920[[#This Row],[Fonte]]=Aux!$C$5,Tabela1920[[#This Row],[Fonte]]=Aux!$C$6),"C",IF(Tabela1920[[#This Row],[%]]&gt;=0.75,"C","!"))))</f>
        <v>C</v>
      </c>
      <c r="L60" s="25"/>
      <c r="M60" s="1"/>
      <c r="P60" s="223" t="str">
        <f>IF(U44,IF(U69,"Coeficiente de Variação (CV) após o 1º Passo","Coeficiente de Variação (CV) Final"),"")</f>
        <v>Coeficiente de Variação (CV) Final</v>
      </c>
      <c r="Q60" s="223"/>
      <c r="R60" s="223"/>
      <c r="S60" s="223"/>
      <c r="T60" s="223"/>
      <c r="U60" s="59">
        <f>AVERAGE(Tabela1920[Preço Unitário Atualizado])</f>
        <v>19.686</v>
      </c>
      <c r="V60" s="124"/>
    </row>
    <row r="61" spans="1:23" ht="35.1" customHeight="1" x14ac:dyDescent="0.25">
      <c r="A61" s="1"/>
      <c r="B61" s="7"/>
      <c r="C61" s="125">
        <f>IF(Tabela1920[[#This Row],[Preço Unitário Atualizado]]="","",C36)</f>
        <v>5</v>
      </c>
      <c r="D61" s="146" t="str">
        <f t="shared" si="0"/>
        <v>Contratações Públicas</v>
      </c>
      <c r="E61" s="147" t="str">
        <f t="shared" si="1"/>
        <v>PE 23/2024 - PMPacaembu/SP - Lote 23</v>
      </c>
      <c r="F61" s="145">
        <f t="shared" si="2"/>
        <v>11874682</v>
      </c>
      <c r="G61" s="170">
        <f t="shared" si="3"/>
        <v>16.100000000000001</v>
      </c>
      <c r="H61" s="167">
        <f>IF(Tabela1920[[#This Row],[Preço Unitário Atualizado]]="","",IFERROR((SUM(Tabela1920[Preço Unitário Atualizado])-Tabela1920[[#This Row],[Preço Unitário Atualizado]])/(COUNT(Tabela1920[Preço Unitário Atualizado])-1),""))</f>
        <v>20.582500000000003</v>
      </c>
      <c r="I61" s="193">
        <f>IF(Tabela1920[[#This Row],[Média dos Demais]]="","",Tabela1920[[#This Row],[Preço Unitário Atualizado]]/Tabela1920[[#This Row],[Média dos Demais]])</f>
        <v>0.78221790355884846</v>
      </c>
      <c r="J61" s="84" t="str">
        <f>IF($C$25=Aux!$E$13,"#",IF(Tabela1920[[#This Row],[Preço Unitário Atualizado]]="","#",IF(OR(Tabela1920[[#This Row],[Fonte]]=Aux!$C$5,Tabela1920[[#This Row],[Fonte]]=Aux!$C$6),"C",IF(Tabela1920[[#This Row],[%]]&gt;=0.75,"C","!"))))</f>
        <v>C</v>
      </c>
      <c r="L61" s="25"/>
      <c r="M61" s="1"/>
      <c r="O61" s="131"/>
      <c r="P61" s="240">
        <f>IF(U44,IFERROR(IF(U57="-","-",U57/U60),"-"),"")</f>
        <v>0.17829987788239801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>
        <f>IF(Tabela1920[[#This Row],[Preço Unitário Atualizado]]="","",C37)</f>
        <v>6</v>
      </c>
      <c r="D62" s="146" t="str">
        <f t="shared" si="0"/>
        <v>Consulta a Fornecedor</v>
      </c>
      <c r="E62" s="147" t="str">
        <f t="shared" si="1"/>
        <v>F.I. de Oliveira Amorim</v>
      </c>
      <c r="F62" s="145">
        <f t="shared" si="2"/>
        <v>11876351</v>
      </c>
      <c r="G62" s="170">
        <f t="shared" si="3"/>
        <v>20</v>
      </c>
      <c r="H62" s="167">
        <f>IF(Tabela1920[[#This Row],[Preço Unitário Atualizado]]="","",IFERROR((SUM(Tabela1920[Preço Unitário Atualizado])-Tabela1920[[#This Row],[Preço Unitário Atualizado]])/(COUNT(Tabela1920[Preço Unitário Atualizado])-1),""))</f>
        <v>19.607500000000002</v>
      </c>
      <c r="I62" s="193">
        <f>IF(Tabela1920[[#This Row],[Média dos Demais]]="","",Tabela1920[[#This Row],[Preço Unitário Atualizado]]/Tabela1920[[#This Row],[Média dos Demais]])</f>
        <v>1.0200178503123805</v>
      </c>
      <c r="J62" s="84" t="str">
        <f>IF($C$25=Aux!$E$13,"#",IF(Tabela1920[[#This Row],[Preço Unitário Atualizado]]="","#",IF(OR(Tabela1920[[#This Row],[Fonte]]=Aux!$C$5,Tabela1920[[#This Row],[Fonte]]=Aux!$C$6),"C",IF(Tabela1920[[#This Row],[%]]&gt;=0.75,"C","!"))))</f>
        <v>C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IF(Tabela1920[[#This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3" s="193" t="str">
        <f>IF(Tabela1920[[#This Row],[Média dos Demais]]="","",Tabela1920[[#This Row],[Preço Unitário Atualizado]]/Tabela1920[[#This Row],[Média dos Demais]])</f>
        <v/>
      </c>
      <c r="J63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IF(U44="Não","",IF(U69="Não",COUNT(Tabela1920[Preço Unitário Atualizado])-COUNTIF(Tabela1920[!],"!"),""))</f>
        <v/>
      </c>
      <c r="S63" s="131"/>
      <c r="T63" s="132"/>
      <c r="U63" s="132">
        <f>IF(U69,0,P61)</f>
        <v>0.17829987788239801</v>
      </c>
      <c r="V63" s="124"/>
    </row>
    <row r="64" spans="1:23" ht="35.1" customHeight="1" x14ac:dyDescent="0.25">
      <c r="A64" s="1"/>
      <c r="B64" s="7"/>
      <c r="C64" s="125" t="str">
        <f>IF(Tabela1920[[#This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4" s="193" t="str">
        <f>IF(Tabela1920[[#This Row],[Média dos Demais]]="","",Tabela1920[[#This Row],[Preço Unitário Atualizado]]/Tabela1920[[#This Row],[Média dos Demais]])</f>
        <v/>
      </c>
      <c r="J64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4" s="25"/>
      <c r="M64" s="1"/>
      <c r="P64" s="1"/>
      <c r="Q64" s="220" t="str">
        <f>IF(U44,IF(U69,"","Nº de Cotações Válidas"),"")</f>
        <v>Nº de Cotações Válidas</v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IF(Tabela1920[[#This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5" s="193" t="str">
        <f>IF(Tabela1920[[#This Row],[Média dos Demais]]="","",Tabela1920[[#This Row],[Preço Unitário Atualizado]]/Tabela1920[[#This Row],[Média dos Demais]])</f>
        <v/>
      </c>
      <c r="J65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5" s="25"/>
      <c r="M65" s="1"/>
      <c r="P65" s="1"/>
      <c r="Q65" s="239">
        <f>IF(Q64="","",U66)</f>
        <v>5</v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IF(Tabela1920[[#This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6" s="193" t="str">
        <f>IF(Tabela1920[[#This Row],[Média dos Demais]]="","",Tabela1920[[#This Row],[Preço Unitário Atualizado]]/Tabela1920[[#This Row],[Média dos Demais]])</f>
        <v/>
      </c>
      <c r="J66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IF(U44,IF(U69,0,COUNT(Tabela1920[Preço Unitário Atualizado])),0)</f>
        <v>5</v>
      </c>
      <c r="V66" s="124"/>
    </row>
    <row r="67" spans="1:22" ht="35.1" customHeight="1" x14ac:dyDescent="0.25">
      <c r="A67" s="1"/>
      <c r="B67" s="7"/>
      <c r="C67" s="125" t="str">
        <f>IF(Tabela1920[[#This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193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7" s="25"/>
      <c r="M67" s="1"/>
      <c r="P67" s="223" t="str">
        <f>IF(U44,IF(U69,"","Média Aritmética"),"")</f>
        <v>Média Aritmética</v>
      </c>
      <c r="Q67" s="149"/>
      <c r="R67" s="223" t="str">
        <f>IF(U44,IF(U69,"","Mediana"),"")</f>
        <v>Mediana</v>
      </c>
      <c r="S67" s="149"/>
      <c r="T67" s="223" t="str">
        <f>IF(U44,IF(U69,"","Menor Valor"),"")</f>
        <v>Menor Valor</v>
      </c>
      <c r="V67" s="124"/>
    </row>
    <row r="68" spans="1:22" ht="35.1" customHeight="1" x14ac:dyDescent="0.25">
      <c r="A68" s="1"/>
      <c r="B68" s="7"/>
      <c r="C68" s="125" t="str">
        <f>IF(Tabela1920[[#This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193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IF(Tabela1920[[#This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193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9" s="25"/>
      <c r="M69" s="1"/>
      <c r="P69" s="69">
        <f>IF(U44,IF(U69,"",IFERROR(AVERAGE(Tabela1920[Preço Unitário Atualizado]),"-")),"")</f>
        <v>19.686</v>
      </c>
      <c r="Q69" s="149"/>
      <c r="R69" s="69">
        <f>IF(U44,IF(U69,"",IFERROR(MEDIAN(Tabela1920[Preço Unitário Atualizado]),"-")),"")</f>
        <v>19.899999999999999</v>
      </c>
      <c r="S69" s="149"/>
      <c r="T69" s="69">
        <f>IF(U44,IF(U69,"",IFERROR(SMALL(Tabela1920[Preço Unitário Atualizado],1),"-")),"")</f>
        <v>16.100000000000001</v>
      </c>
      <c r="U69" s="132" t="b">
        <f>IF(COUNTIF(Tabela1920[!],"!")=0,FALSE(),TRUE())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IF(Tabela1920[[#This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193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IF(Tabela1920[[#This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193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IF(Tabela1920[[#This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193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19.686</v>
      </c>
      <c r="V72" s="4"/>
    </row>
    <row r="73" spans="1:22" ht="35.1" customHeight="1" x14ac:dyDescent="0.25">
      <c r="A73" s="1"/>
      <c r="B73" s="7"/>
      <c r="C73" s="125" t="str">
        <f>IF(Tabela1920[[#This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193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IF(Tabela1920[[#This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193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IF(Tabela1920[[#This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193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IF(COUNTIF(Tabela1920[!],"!")=0,"Não","Sim")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IF(Tabela1920[[#This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194" t="str">
        <f>IF(Tabela1920[[#This Row],[Média dos Demais]]="","",Tabela1920[[#This Row],[Preço Unitário Atualizado]]/Tabela1920[[#This Row],[Média dos Demais]])</f>
        <v/>
      </c>
      <c r="J76" s="85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IF(Tabela191221[[#This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IFERROR(_xlfn.STDEV.S(Tabela191221[Preço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IF(Tabela191221[[#This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IF(Tabela191221[[#This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IF(Tabela191221[[#This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AVERAGE(Tabela191221[Preço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IF(Tabela191221[[#This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IF(Tabela191221[[#This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IF(Tabela191221[[#This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IF($U$69="Sim",COUNT(Tabela191221[Preço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IF(Tabela191221[[#This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IF(Tabela191221[[#This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IF(Tabela191221[[#This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IF(U69,COUNT(Tabela191221[Preço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IF(Tabela191221[[#This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IF(Tabela191221[[#This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IF(Tabela191221[[#This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6"/>
      <c r="R92" s="69" t="str">
        <f>IF(U69,IFERROR(MEDIAN(Tabela191221[Preço Unitário Atualizado]),"-"),"")</f>
        <v/>
      </c>
      <c r="S92" s="156"/>
      <c r="T92" s="69" t="str">
        <f>IF(U69,IFERROR(SMALL(Tabela191221[Preço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IF(Tabela191221[[#This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IF(Tabela191221[[#This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IF(Tabela191221[[#This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IF(Tabela191221[[#This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IF(Tabela191221[[#This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IF(Tabela191221[[#This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IF(Tabela191221[[#This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871" priority="40">
      <formula>$J57="!"</formula>
    </cfRule>
  </conditionalFormatting>
  <conditionalFormatting sqref="C81:G99">
    <cfRule type="expression" dxfId="3870" priority="38">
      <formula>$H81="!"</formula>
    </cfRule>
  </conditionalFormatting>
  <conditionalFormatting sqref="C32:I51 G57:G76 C80">
    <cfRule type="expression" dxfId="3869" priority="37">
      <formula>$J32="!"</formula>
    </cfRule>
  </conditionalFormatting>
  <conditionalFormatting sqref="D80:F80">
    <cfRule type="expression" dxfId="3868" priority="39">
      <formula>$H80="!"</formula>
    </cfRule>
  </conditionalFormatting>
  <conditionalFormatting sqref="G80">
    <cfRule type="expression" dxfId="3867" priority="36">
      <formula>$H80="!"</formula>
    </cfRule>
  </conditionalFormatting>
  <conditionalFormatting sqref="K30">
    <cfRule type="expression" dxfId="3866" priority="6">
      <formula>$J30="!"</formula>
    </cfRule>
  </conditionalFormatting>
  <conditionalFormatting sqref="K32:L51">
    <cfRule type="expression" dxfId="3865" priority="7">
      <formula>$J32="!"</formula>
    </cfRule>
  </conditionalFormatting>
  <conditionalFormatting sqref="M31:M51">
    <cfRule type="expression" dxfId="3864" priority="25">
      <formula>"$C$24=Aux!$E$13"</formula>
    </cfRule>
  </conditionalFormatting>
  <conditionalFormatting sqref="M32:M51">
    <cfRule type="expression" dxfId="3863" priority="35">
      <formula>$J32="!"</formula>
    </cfRule>
  </conditionalFormatting>
  <conditionalFormatting sqref="N32:N51">
    <cfRule type="expression" dxfId="3862" priority="34">
      <formula>$J32="!"</formula>
    </cfRule>
  </conditionalFormatting>
  <conditionalFormatting sqref="P42:P43 P91 R91 T91">
    <cfRule type="cellIs" dxfId="3861" priority="21" operator="equal">
      <formula>$C$22</formula>
    </cfRule>
  </conditionalFormatting>
  <conditionalFormatting sqref="P44">
    <cfRule type="expression" dxfId="3860" priority="20">
      <formula>$P$42=$C$22</formula>
    </cfRule>
  </conditionalFormatting>
  <conditionalFormatting sqref="P61">
    <cfRule type="containsBlanks" dxfId="3859" priority="29">
      <formula>LEN(TRIM(P61))=0</formula>
    </cfRule>
    <cfRule type="cellIs" dxfId="3858" priority="31" operator="greaterThan">
      <formula>0.25</formula>
    </cfRule>
    <cfRule type="cellIs" dxfId="3857" priority="30" operator="equal">
      <formula>"-"</formula>
    </cfRule>
  </conditionalFormatting>
  <conditionalFormatting sqref="P67:P68">
    <cfRule type="cellIs" dxfId="3856" priority="15" operator="equal">
      <formula>$C$22</formula>
    </cfRule>
  </conditionalFormatting>
  <conditionalFormatting sqref="P69">
    <cfRule type="expression" dxfId="3855" priority="14">
      <formula>$P$67=$C$22</formula>
    </cfRule>
  </conditionalFormatting>
  <conditionalFormatting sqref="P92">
    <cfRule type="expression" dxfId="3854" priority="45">
      <formula>$P$91=$C$22</formula>
    </cfRule>
  </conditionalFormatting>
  <conditionalFormatting sqref="Q37">
    <cfRule type="cellIs" dxfId="3853" priority="32" operator="equal">
      <formula>"-"</formula>
    </cfRule>
  </conditionalFormatting>
  <conditionalFormatting sqref="Q83">
    <cfRule type="expression" dxfId="3852" priority="42">
      <formula>$Q85=""</formula>
    </cfRule>
    <cfRule type="expression" dxfId="3851" priority="43">
      <formula>$Q85="-"</formula>
    </cfRule>
    <cfRule type="expression" dxfId="3850" priority="44">
      <formula>$Q85&gt;0.25</formula>
    </cfRule>
  </conditionalFormatting>
  <conditionalFormatting sqref="Q85">
    <cfRule type="cellIs" dxfId="3849" priority="27" operator="equal">
      <formula>"-"</formula>
    </cfRule>
    <cfRule type="cellIs" dxfId="3848" priority="28" operator="greaterThan">
      <formula>0.25</formula>
    </cfRule>
  </conditionalFormatting>
  <conditionalFormatting sqref="Q37:S37">
    <cfRule type="cellIs" dxfId="3847" priority="33" operator="greaterThan">
      <formula>0.25</formula>
    </cfRule>
    <cfRule type="containsBlanks" dxfId="3846" priority="9">
      <formula>LEN(TRIM(Q37))=0</formula>
    </cfRule>
  </conditionalFormatting>
  <conditionalFormatting sqref="Q85:S85">
    <cfRule type="containsBlanks" dxfId="3845" priority="26">
      <formula>LEN(TRIM(Q85))=0</formula>
    </cfRule>
  </conditionalFormatting>
  <conditionalFormatting sqref="R42:R43">
    <cfRule type="cellIs" dxfId="3844" priority="19" operator="equal">
      <formula>$C$22</formula>
    </cfRule>
  </conditionalFormatting>
  <conditionalFormatting sqref="R44">
    <cfRule type="expression" dxfId="3843" priority="18">
      <formula>$R$42=$C$22</formula>
    </cfRule>
  </conditionalFormatting>
  <conditionalFormatting sqref="R67:R68">
    <cfRule type="cellIs" dxfId="3842" priority="13" operator="equal">
      <formula>$C$22</formula>
    </cfRule>
  </conditionalFormatting>
  <conditionalFormatting sqref="R69">
    <cfRule type="expression" dxfId="3841" priority="12">
      <formula>$R$67=$C$22</formula>
    </cfRule>
  </conditionalFormatting>
  <conditionalFormatting sqref="R92">
    <cfRule type="expression" dxfId="3840" priority="46">
      <formula>$R$91=$C$22</formula>
    </cfRule>
  </conditionalFormatting>
  <conditionalFormatting sqref="T42:T43">
    <cfRule type="cellIs" dxfId="3839" priority="17" operator="equal">
      <formula>$C$22</formula>
    </cfRule>
  </conditionalFormatting>
  <conditionalFormatting sqref="T44">
    <cfRule type="expression" dxfId="3838" priority="16">
      <formula>$T$42=$C$22</formula>
    </cfRule>
  </conditionalFormatting>
  <conditionalFormatting sqref="T67:T68">
    <cfRule type="cellIs" dxfId="3837" priority="11" operator="equal">
      <formula>$C$22</formula>
    </cfRule>
  </conditionalFormatting>
  <conditionalFormatting sqref="T69">
    <cfRule type="expression" dxfId="3836" priority="10">
      <formula>$T$67=$C$22</formula>
    </cfRule>
  </conditionalFormatting>
  <conditionalFormatting sqref="T92">
    <cfRule type="expression" dxfId="383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D72A8B2-FA87-4090-AAEF-91C554804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99AC37-7E7D-4AEF-B033-D975C0C80B6A}">
          <x14:formula1>
            <xm:f>Aux!$C$5:$C$9</xm:f>
          </x14:formula1>
          <xm:sqref>D32:D51</xm:sqref>
        </x14:dataValidation>
        <x14:dataValidation type="list" allowBlank="1" showInputMessage="1" showErrorMessage="1" xr:uid="{29C800F2-74FC-41ED-A661-5901ABD3126B}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8F7A-F518-4F3C-B1D6-61C9BBEAB5A2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185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52">
        <v>5000</v>
      </c>
      <c r="D19" s="247"/>
      <c r="E19" s="1"/>
      <c r="F19" s="248" t="s">
        <v>179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50.48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COUNT(Tabela122[Preço Unitário])</f>
        <v>6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0.1550437160282214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49</v>
      </c>
      <c r="E32" s="70" t="s">
        <v>221</v>
      </c>
      <c r="F32" s="76">
        <v>11874575</v>
      </c>
      <c r="G32" s="74">
        <v>53</v>
      </c>
      <c r="H32" s="77">
        <v>45730</v>
      </c>
      <c r="I32" s="185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46094</v>
      </c>
      <c r="J32" s="189" t="str">
        <f>IF($C$25=Aux!$E$13,"#",IF(COUNT(Tabela122[Preço Unitário])&lt;3,"#",IF(Tabela122[[#This Row],[Preço Unitário]]="","#",IF(Tabela122[[#This Row],[%]]&lt;=1.25,"C","!"))))</f>
        <v>C</v>
      </c>
      <c r="K32" s="78"/>
      <c r="L32" s="158">
        <f>IF(Tabela122[[#This Row],[Preço Unitário]]="","",Tabela122[[#This Row],[Preço Unitário]]*(1+Tabela122[[#This Row],[Índice de Atualização em %]]))</f>
        <v>53</v>
      </c>
      <c r="M32" s="66">
        <f>IF($C$25=Aux!$E$13,"",IF(Tabela122[[#This Row],[Preço Unitário]]="","",IFERROR((SUM(Tabela122[Preço Unitário Atualizado])-Tabela122[[#This Row],[Preço Unitário Atualizado]])/(COUNT(Tabela122[Preço Unitário Atualizado])-1),"")))</f>
        <v>54.637999999999998</v>
      </c>
      <c r="N32" s="79">
        <f>IF(Tabela122[[#This Row],[Média dos Demais]]="","",Tabela122[[#This Row],[Preço Unitário Atualizado]]/Tabela122[[#This Row],[Média dos Demais]])</f>
        <v>0.97002086459972914</v>
      </c>
      <c r="O32" s="1"/>
      <c r="P32" s="242"/>
      <c r="Q32" s="242"/>
      <c r="R32" s="242"/>
      <c r="S32" s="242"/>
      <c r="T32" s="242"/>
      <c r="U32" s="121">
        <f>IFERROR(_xlfn.STDEV.S(Tabela122[Preço Unitário Atualizado]),"-")</f>
        <v>11.817501851068176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222</v>
      </c>
      <c r="F33" s="80">
        <v>11874590</v>
      </c>
      <c r="G33" s="75">
        <v>73.8</v>
      </c>
      <c r="H33" s="67">
        <v>45505</v>
      </c>
      <c r="I33" s="186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45869</v>
      </c>
      <c r="J33" s="190" t="str">
        <f>IF($C$25=Aux!$E$13,"#",IF(COUNT(Tabela122[Preço Unitário])&lt;3,"#",IF(Tabela122[[#This Row],[Preço Unitário]]="","#",IF(Tabela122[[#This Row],[%]]&lt;=1.25,"C","!"))))</f>
        <v>!</v>
      </c>
      <c r="K33" s="81"/>
      <c r="L33" s="159">
        <f>IF(Tabela122[[#This Row],[Preço Unitário]]="","",Tabela122[[#This Row],[Preço Unitário]]*(1+Tabela122[[#This Row],[Índice de Atualização em %]]))</f>
        <v>73.8</v>
      </c>
      <c r="M33" s="65">
        <f>IF($C$25=Aux!$E$13,"",IF(Tabela122[[#This Row],[Preço Unitário]]="","",IFERROR((SUM(Tabela122[Preço Unitário Atualizado])-Tabela122[[#This Row],[Preço Unitário Atualizado]])/(COUNT(Tabela122[Preço Unitário Atualizado])-1),"")))</f>
        <v>50.477999999999994</v>
      </c>
      <c r="N33" s="82">
        <f>IF(Tabela122[[#This Row],[Média dos Demais]]="","",Tabela122[[#This Row],[Preço Unitário Atualizado]]/Tabela122[[#This Row],[Média dos Demais]])</f>
        <v>1.4620230595506956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223</v>
      </c>
      <c r="F34" s="80">
        <v>11874509</v>
      </c>
      <c r="G34" s="75">
        <v>43</v>
      </c>
      <c r="H34" s="67">
        <v>45545</v>
      </c>
      <c r="I34" s="186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45909</v>
      </c>
      <c r="J34" s="190" t="str">
        <f>IF($C$25=Aux!$E$13,"#",IF(COUNT(Tabela122[Preço Unitário])&lt;3,"#",IF(Tabela122[[#This Row],[Preço Unitário]]="","#",IF(Tabela122[[#This Row],[%]]&lt;=1.25,"C","!"))))</f>
        <v>C</v>
      </c>
      <c r="K34" s="81"/>
      <c r="L34" s="159">
        <f>IF(Tabela122[[#This Row],[Preço Unitário]]="","",Tabela122[[#This Row],[Preço Unitário]]*(1+Tabela122[[#This Row],[Índice de Atualização em %]]))</f>
        <v>43</v>
      </c>
      <c r="M34" s="65">
        <f>IF($C$25=Aux!$E$13,"",IF(Tabela122[[#This Row],[Preço Unitário]]="","",IFERROR((SUM(Tabela122[Preço Unitário Atualizado])-Tabela122[[#This Row],[Preço Unitário Atualizado]])/(COUNT(Tabela122[Preço Unitário Atualizado])-1),"")))</f>
        <v>56.637999999999998</v>
      </c>
      <c r="N34" s="82">
        <f>IF(Tabela122[[#This Row],[Média dos Demais]]="","",Tabela122[[#This Row],[Preço Unitário Atualizado]]/Tabela122[[#This Row],[Média dos Demais]])</f>
        <v>0.75920759913838765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49</v>
      </c>
      <c r="E35" s="71" t="s">
        <v>224</v>
      </c>
      <c r="F35" s="80">
        <v>11874671</v>
      </c>
      <c r="G35" s="75">
        <v>41.69</v>
      </c>
      <c r="H35" s="67">
        <v>45526</v>
      </c>
      <c r="I35" s="186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45890</v>
      </c>
      <c r="J35" s="190" t="str">
        <f>IF($C$25=Aux!$E$13,"#",IF(COUNT(Tabela122[Preço Unitário])&lt;3,"#",IF(Tabela122[[#This Row],[Preço Unitário]]="","#",IF(Tabela122[[#This Row],[%]]&lt;=1.25,"C","!"))))</f>
        <v>C</v>
      </c>
      <c r="K35" s="81"/>
      <c r="L35" s="159">
        <f>IF(Tabela122[[#This Row],[Preço Unitário]]="","",Tabela122[[#This Row],[Preço Unitário]]*(1+Tabela122[[#This Row],[Índice de Atualização em %]]))</f>
        <v>41.69</v>
      </c>
      <c r="M35" s="65">
        <f>IF($C$25=Aux!$E$13,"",IF(Tabela122[[#This Row],[Preço Unitário]]="","",IFERROR((SUM(Tabela122[Preço Unitário Atualizado])-Tabela122[[#This Row],[Preço Unitário Atualizado]])/(COUNT(Tabela122[Preço Unitário Atualizado])-1),"")))</f>
        <v>56.9</v>
      </c>
      <c r="N35" s="82">
        <f>IF(Tabela122[[#This Row],[Média dos Demais]]="","",Tabela122[[#This Row],[Preço Unitário Atualizado]]/Tabela122[[#This Row],[Média dos Demais]])</f>
        <v>0.73268892794376095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AVERAGE(Tabela122[Preço Unitário Atualizado])</f>
        <v>54.365000000000002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 t="s">
        <v>49</v>
      </c>
      <c r="E36" s="71" t="s">
        <v>225</v>
      </c>
      <c r="F36" s="80">
        <v>11874682</v>
      </c>
      <c r="G36" s="75">
        <v>59.7</v>
      </c>
      <c r="H36" s="67">
        <v>45474</v>
      </c>
      <c r="I36" s="186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45838</v>
      </c>
      <c r="J36" s="190" t="str">
        <f>IF($C$25=Aux!$E$13,"#",IF(COUNT(Tabela122[Preço Unitário])&lt;3,"#",IF(Tabela122[[#This Row],[Preço Unitário]]="","#",IF(Tabela122[[#This Row],[%]]&lt;=1.25,"C","!"))))</f>
        <v>C</v>
      </c>
      <c r="K36" s="81"/>
      <c r="L36" s="159">
        <f>IF(Tabela122[[#This Row],[Preço Unitário]]="","",Tabela122[[#This Row],[Preço Unitário]]*(1+Tabela122[[#This Row],[Índice de Atualização em %]]))</f>
        <v>59.7</v>
      </c>
      <c r="M36" s="65">
        <f>IF($C$25=Aux!$E$13,"",IF(Tabela122[[#This Row],[Preço Unitário]]="","",IFERROR((SUM(Tabela122[Preço Unitário Atualizado])-Tabela122[[#This Row],[Preço Unitário Atualizado]])/(COUNT(Tabela122[Preço Unitário Atualizado])-1),"")))</f>
        <v>53.298000000000002</v>
      </c>
      <c r="N36" s="83">
        <f>IF(Tabela122[[#This Row],[Média dos Demais]]="","",Tabela122[[#This Row],[Preço Unitário Atualizado]]/Tabela122[[#This Row],[Média dos Demais]])</f>
        <v>1.120117077563886</v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 t="s">
        <v>51</v>
      </c>
      <c r="E37" s="71" t="s">
        <v>205</v>
      </c>
      <c r="F37" s="80">
        <v>11876351</v>
      </c>
      <c r="G37" s="75">
        <v>55</v>
      </c>
      <c r="H37" s="67">
        <v>45737</v>
      </c>
      <c r="I37" s="186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45920</v>
      </c>
      <c r="J37" s="190" t="str">
        <f>IF($C$25=Aux!$E$13,"#",IF(COUNT(Tabela122[Preço Unitário])&lt;3,"#",IF(Tabela122[[#This Row],[Preço Unitário]]="","#",IF(Tabela122[[#This Row],[%]]&lt;=1.25,"C","!"))))</f>
        <v>C</v>
      </c>
      <c r="K37" s="81"/>
      <c r="L37" s="159">
        <f>IF(Tabela122[[#This Row],[Preço Unitário]]="","",Tabela122[[#This Row],[Preço Unitário]]*(1+Tabela122[[#This Row],[Índice de Atualização em %]]))</f>
        <v>55</v>
      </c>
      <c r="M37" s="65">
        <f>IF($C$25=Aux!$E$13,"",IF(Tabela122[[#This Row],[Preço Unitário]]="","",IFERROR((SUM(Tabela122[Preço Unitário Atualizado])-Tabela122[[#This Row],[Preço Unitário Atualizado]])/(COUNT(Tabela122[Preço Unitário Atualizado])-1),"")))</f>
        <v>54.238</v>
      </c>
      <c r="N37" s="83">
        <f>IF(Tabela122[[#This Row],[Média dos Demais]]="","",Tabela122[[#This Row],[Preço Unitário Atualizado]]/Tabela122[[#This Row],[Média dos Demais]])</f>
        <v>1.0140491906043734</v>
      </c>
      <c r="O37" s="1"/>
      <c r="P37" s="19"/>
      <c r="Q37" s="240">
        <f>IF(Q35="","",IFERROR(IF(U32="-","-",U32/U35),"-"))</f>
        <v>0.21737334408292422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8" s="190" t="str">
        <f>IF($C$25=Aux!$E$13,"#",IF(COUNT(Tabela122[Preço Unitário])&lt;3,"#",IF(Tabela122[[#This Row],[Preço Unitário]]="","#",IF(Tabela122[[#This Row],[%]]&lt;=1.25,"C","!"))))</f>
        <v>#</v>
      </c>
      <c r="K38" s="81"/>
      <c r="L38" s="159" t="str">
        <f>IF(Tabela122[[#This Row],[Preço Unitário]]="","",Tabela122[[#This Row],[Preço Unitário]]*(1+Tabela122[[#This Row],[Índice de Atualização em %]]))</f>
        <v/>
      </c>
      <c r="M3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8" s="82" t="str">
        <f>IF(Tabela122[[#This Row],[Média dos Demais]]="","",Tabela122[[#This Row],[Preço Unitário Atualizado]]/Tabela122[[#This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9" s="190" t="str">
        <f>IF($C$25=Aux!$E$13,"#",IF(COUNT(Tabela122[Preço Unitário])&lt;3,"#",IF(Tabela122[[#This Row],[Preço Unitário]]="","#",IF(Tabela122[[#This Row],[%]]&lt;=1.25,"C","!"))))</f>
        <v>#</v>
      </c>
      <c r="K39" s="81"/>
      <c r="L39" s="159" t="str">
        <f>IF(Tabela122[[#This Row],[Preço Unitário]]="","",Tabela122[[#This Row],[Preço Unitário]]*(1+Tabela122[[#This Row],[Índice de Atualização em %]]))</f>
        <v/>
      </c>
      <c r="M3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9" s="82" t="str">
        <f>IF(Tabela122[[#This Row],[Média dos Demais]]="","",Tabela122[[#This Row],[Preço Unitário Atualizado]]/Tabela122[[#This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0" s="190" t="str">
        <f>IF($C$25=Aux!$E$13,"#",IF(COUNT(Tabela122[Preço Unitário])&lt;3,"#",IF(Tabela122[[#This Row],[Preço Unitário]]="","#",IF(Tabela122[[#This Row],[%]]&lt;=1.25,"C","!"))))</f>
        <v>#</v>
      </c>
      <c r="K40" s="81"/>
      <c r="L40" s="159" t="str">
        <f>IF(Tabela122[[#This Row],[Preço Unitário]]="","",Tabela122[[#This Row],[Preço Unitário]]*(1+Tabela122[[#This Row],[Índice de Atualização em %]]))</f>
        <v/>
      </c>
      <c r="M4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0" s="82" t="str">
        <f>IF(Tabela122[[#This Row],[Média dos Demais]]="","",Tabela122[[#This Row],[Preço Unitário Atualizado]]/Tabela122[[#This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1" s="190" t="str">
        <f>IF($C$25=Aux!$E$13,"#",IF(COUNT(Tabela122[Preço Unitário])&lt;3,"#",IF(Tabela122[[#This Row],[Preço Unitário]]="","#",IF(Tabela122[[#This Row],[%]]&lt;=1.25,"C","!"))))</f>
        <v>#</v>
      </c>
      <c r="K41" s="81"/>
      <c r="L41" s="159" t="str">
        <f>IF(Tabela122[[#This Row],[Preço Unitário]]="","",Tabela122[[#This Row],[Preço Unitário]]*(1+Tabela122[[#This Row],[Índice de Atualização em %]]))</f>
        <v/>
      </c>
      <c r="M41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1" s="83" t="str">
        <f>IF(Tabela122[[#This Row],[Média dos Demais]]="","",Tabela122[[#This Row],[Preço Unitário Atualizado]]/Tabela122[[#This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IF(C25=Aux!E13,COUNT(Tabela122[Preço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2" s="190" t="str">
        <f>IF($C$25=Aux!$E$13,"#",IF(COUNT(Tabela122[Preço Unitário])&lt;3,"#",IF(Tabela122[[#This Row],[Preço Unitário]]="","#",IF(Tabela122[[#This Row],[%]]&lt;=1.25,"C","!"))))</f>
        <v>#</v>
      </c>
      <c r="K42" s="81"/>
      <c r="L42" s="159" t="str">
        <f>IF(Tabela122[[#This Row],[Preço Unitário]]="","",Tabela122[[#This Row],[Preço Unitário]]*(1+Tabela122[[#This Row],[Índice de Atualização em %]]))</f>
        <v/>
      </c>
      <c r="M42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2" s="83" t="str">
        <f>IF(Tabela122[[#This Row],[Média dos Demais]]="","",Tabela122[[#This Row],[Preço Unitário Atualizado]]/Tabela122[[#This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90" t="str">
        <f>IF($C$25=Aux!$E$13,"#",IF(COUNT(Tabela122[Preço Unitário])&lt;3,"#",IF(Tabela122[[#This Row],[Preço Unitário]]="","#",IF(Tabela122[[#This Row],[%]]&lt;=1.25,"C","!"))))</f>
        <v>#</v>
      </c>
      <c r="K43" s="81"/>
      <c r="L43" s="159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90" t="str">
        <f>IF($C$25=Aux!$E$13,"#",IF(COUNT(Tabela122[Preço Unitário])&lt;3,"#",IF(Tabela122[[#This Row],[Preço Unitário]]="","#",IF(Tabela122[[#This Row],[%]]&lt;=1.25,"C","!"))))</f>
        <v>#</v>
      </c>
      <c r="K44" s="81"/>
      <c r="L44" s="159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90" t="str">
        <f>IF($C$25=Aux!$E$13,"#",IF(COUNT(Tabela122[Preço Unitário])&lt;3,"#",IF(Tabela122[[#This Row],[Preço Unitário]]="","#",IF(Tabela122[[#This Row],[%]]&lt;=1.25,"C","!"))))</f>
        <v>#</v>
      </c>
      <c r="K45" s="81"/>
      <c r="L45" s="159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90" t="str">
        <f>IF($C$25=Aux!$E$13,"#",IF(COUNT(Tabela122[Preço Unitário])&lt;3,"#",IF(Tabela122[[#This Row],[Preço Unitário]]="","#",IF(Tabela122[[#This Row],[%]]&lt;=1.25,"C","!"))))</f>
        <v>#</v>
      </c>
      <c r="K46" s="81"/>
      <c r="L46" s="159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90" t="str">
        <f>IF($C$25=Aux!$E$13,"#",IF(COUNT(Tabela122[Preço Unitário])&lt;3,"#",IF(Tabela122[[#This Row],[Preço Unitário]]="","#",IF(Tabela122[[#This Row],[%]]&lt;=1.25,"C","!"))))</f>
        <v>#</v>
      </c>
      <c r="K47" s="81"/>
      <c r="L47" s="159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90" t="str">
        <f>IF($C$25=Aux!$E$13,"#",IF(COUNT(Tabela122[Preço Unitário])&lt;3,"#",IF(Tabela122[[#This Row],[Preço Unitário]]="","#",IF(Tabela122[[#This Row],[%]]&lt;=1.25,"C","!"))))</f>
        <v>#</v>
      </c>
      <c r="K48" s="81"/>
      <c r="L48" s="159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90" t="str">
        <f>IF($C$25=Aux!$E$13,"#",IF(COUNT(Tabela122[Preço Unitário])&lt;3,"#",IF(Tabela122[[#This Row],[Preço Unitário]]="","#",IF(Tabela122[[#This Row],[%]]&lt;=1.25,"C","!"))))</f>
        <v>#</v>
      </c>
      <c r="K49" s="81"/>
      <c r="L49" s="159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90" t="str">
        <f>IF($C$25=Aux!$E$13,"#",IF(COUNT(Tabela122[Preço Unitário])&lt;3,"#",IF(Tabela122[[#This Row],[Preço Unitário]]="","#",IF(Tabela122[[#This Row],[%]]&lt;=1.25,"C","!"))))</f>
        <v>#</v>
      </c>
      <c r="K50" s="81"/>
      <c r="L50" s="159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IF(COUNTIF(Tabela122[!],"!")=0,"Não","Sim")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91" t="str">
        <f>IF($C$25=Aux!$E$13,"#",IF(COUNT(Tabela122[Preço Unitário])&lt;3,"#",IF(Tabela122[[#This Row],[Preço Unitário]]="","#",IF(Tabela122[[#This Row],[%]]&lt;=1.25,"C","!"))))</f>
        <v>#</v>
      </c>
      <c r="K51" s="163"/>
      <c r="L51" s="164" t="str">
        <f>IF(Tabela122[[#This Row],[Preço Unitário]]="","",Tabela122[[#This Row],[Preço Unitário]]*(1+Tabela122[[#This Row],[Índice de Atualização em %]]))</f>
        <v/>
      </c>
      <c r="M51" s="17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>
        <f>IF(Tabela1923[[#This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>PE 12/2025 - PMImbé/RS - ARP 21/2025 - i33</v>
      </c>
      <c r="F57" s="144">
        <f t="shared" ref="F57:F76" si="2">IF($U$44="Não","",IF($J32="C",IF(ISBLANK($F32),"",$F32),""))</f>
        <v>11874575</v>
      </c>
      <c r="G57" s="169">
        <f t="shared" ref="G57:G76" si="3">IF($U$44="Não","",IF($J32="C",G32*(1+K32),""))</f>
        <v>53</v>
      </c>
      <c r="H57" s="166">
        <f>IF(Tabela1923[[#This Row],[Preço Unitário Atualizado]]="","",IFERROR((SUM(Tabela1923[Preço Unitário Atualizado])-Tabela1923[[#This Row],[Preço Unitário Atualizado]])/(COUNT(Tabela1923[Preço Unitário Atualizado])-1),""))</f>
        <v>49.847499999999997</v>
      </c>
      <c r="I57" s="192">
        <f>IF(Tabela1923[[#This Row],[Média dos Demais]]="","",Tabela1923[[#This Row],[Preço Unitário Atualizado]]/Tabela1923[[#This Row],[Média dos Demais]])</f>
        <v>1.063242890816992</v>
      </c>
      <c r="J57" s="86" t="str">
        <f>IF($C$25=Aux!$E$13,"#",IF(Tabela1923[[#This Row],[Preço Unitário Atualizado]]="","#",IF(OR(Tabela1923[[#This Row],[Fonte]]=Aux!$C$5,Tabela1923[[#This Row],[Fonte]]=Aux!$C$6),"C",IF(Tabela1923[[#This Row],[%]]&gt;=0.75,"C","!"))))</f>
        <v>C</v>
      </c>
      <c r="K57" s="20"/>
      <c r="L57" s="25"/>
      <c r="M57" s="1"/>
      <c r="P57" s="242" t="str">
        <f>IF(U44,IF(U69,Aux!E24,Aux!E25),"")</f>
        <v>Não foram identificados valores inexequíveis.
Análise Crítica concluída.</v>
      </c>
      <c r="Q57" s="242"/>
      <c r="R57" s="242"/>
      <c r="S57" s="242"/>
      <c r="T57" s="242"/>
      <c r="U57" s="121">
        <f>IFERROR(_xlfn.STDEV.S(Tabela1923[Preço Unitário Atualizado]),"-")</f>
        <v>7.826296697672559</v>
      </c>
      <c r="V57" s="124"/>
    </row>
    <row r="58" spans="1:23" ht="35.1" customHeight="1" x14ac:dyDescent="0.25">
      <c r="A58" s="1"/>
      <c r="B58" s="7"/>
      <c r="C58" s="125" t="str">
        <f>IF(Tabela1923[[#This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8" s="193" t="str">
        <f>IF(Tabela1923[[#This Row],[Média dos Demais]]="","",Tabela1923[[#This Row],[Preço Unitário Atualizado]]/Tabela1923[[#This Row],[Média dos Demais]])</f>
        <v/>
      </c>
      <c r="J58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>
        <f>IF(Tabela1923[[#This Row],[Preço Unitário Atualizado]]="","",C34)</f>
        <v>3</v>
      </c>
      <c r="D59" s="146" t="str">
        <f t="shared" si="0"/>
        <v>Contratações Públicas</v>
      </c>
      <c r="E59" s="147" t="str">
        <f t="shared" si="1"/>
        <v>PE 90022/2024 - DP/TO - G3 i42</v>
      </c>
      <c r="F59" s="145">
        <f t="shared" si="2"/>
        <v>11874509</v>
      </c>
      <c r="G59" s="170">
        <f t="shared" si="3"/>
        <v>43</v>
      </c>
      <c r="H59" s="167">
        <f>IF(Tabela1923[[#This Row],[Preço Unitário Atualizado]]="","",IFERROR((SUM(Tabela1923[Preço Unitário Atualizado])-Tabela1923[[#This Row],[Preço Unitário Atualizado]])/(COUNT(Tabela1923[Preço Unitário Atualizado])-1),""))</f>
        <v>52.347499999999997</v>
      </c>
      <c r="I59" s="193">
        <f>IF(Tabela1923[[#This Row],[Média dos Demais]]="","",Tabela1923[[#This Row],[Preço Unitário Atualizado]]/Tabela1923[[#This Row],[Média dos Demais]])</f>
        <v>0.82143368833277619</v>
      </c>
      <c r="J59" s="84" t="str">
        <f>IF($C$25=Aux!$E$13,"#",IF(Tabela1923[[#This Row],[Preço Unitário Atualizado]]="","#",IF(OR(Tabela1923[[#This Row],[Fonte]]=Aux!$C$5,Tabela1923[[#This Row],[Fonte]]=Aux!$C$6),"C",IF(Tabela1923[[#This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IF(Tabela1923[[#This Row],[Preço Unitário Atualizado]]="","",C35)</f>
        <v>4</v>
      </c>
      <c r="D60" s="146" t="str">
        <f t="shared" si="0"/>
        <v>Contratações Públicas</v>
      </c>
      <c r="E60" s="147" t="str">
        <f t="shared" si="1"/>
        <v>PE 40/2024 - PMPiumhi/MG - i81</v>
      </c>
      <c r="F60" s="145">
        <f t="shared" si="2"/>
        <v>11874671</v>
      </c>
      <c r="G60" s="170">
        <f t="shared" si="3"/>
        <v>41.69</v>
      </c>
      <c r="H60" s="167">
        <f>IF(Tabela1923[[#This Row],[Preço Unitário Atualizado]]="","",IFERROR((SUM(Tabela1923[Preço Unitário Atualizado])-Tabela1923[[#This Row],[Preço Unitário Atualizado]])/(COUNT(Tabela1923[Preço Unitário Atualizado])-1),""))</f>
        <v>52.674999999999997</v>
      </c>
      <c r="I60" s="193">
        <f>IF(Tabela1923[[#This Row],[Média dos Demais]]="","",Tabela1923[[#This Row],[Preço Unitário Atualizado]]/Tabela1923[[#This Row],[Média dos Demais]])</f>
        <v>0.79145704793545324</v>
      </c>
      <c r="J60" s="84" t="str">
        <f>IF($C$25=Aux!$E$13,"#",IF(Tabela1923[[#This Row],[Preço Unitário Atualizado]]="","#",IF(OR(Tabela1923[[#This Row],[Fonte]]=Aux!$C$5,Tabela1923[[#This Row],[Fonte]]=Aux!$C$6),"C",IF(Tabela1923[[#This Row],[%]]&gt;=0.75,"C","!"))))</f>
        <v>C</v>
      </c>
      <c r="L60" s="25"/>
      <c r="M60" s="1"/>
      <c r="P60" s="223" t="str">
        <f>IF(U44,IF(U69,"Coeficiente de Variação (CV) após o 1º Passo","Coeficiente de Variação (CV) Final"),"")</f>
        <v>Coeficiente de Variação (CV) Final</v>
      </c>
      <c r="Q60" s="223"/>
      <c r="R60" s="223"/>
      <c r="S60" s="223"/>
      <c r="T60" s="223"/>
      <c r="U60" s="59">
        <f>AVERAGE(Tabela1923[Preço Unitário Atualizado])</f>
        <v>50.477999999999994</v>
      </c>
      <c r="V60" s="124"/>
    </row>
    <row r="61" spans="1:23" ht="35.1" customHeight="1" x14ac:dyDescent="0.25">
      <c r="A61" s="1"/>
      <c r="B61" s="7"/>
      <c r="C61" s="125">
        <f>IF(Tabela1923[[#This Row],[Preço Unitário Atualizado]]="","",C36)</f>
        <v>5</v>
      </c>
      <c r="D61" s="146" t="str">
        <f t="shared" si="0"/>
        <v>Contratações Públicas</v>
      </c>
      <c r="E61" s="147" t="str">
        <f t="shared" si="1"/>
        <v>PE 23/2024 - PMPacaembu/SP - Lote 40</v>
      </c>
      <c r="F61" s="145">
        <f t="shared" si="2"/>
        <v>11874682</v>
      </c>
      <c r="G61" s="170">
        <f t="shared" si="3"/>
        <v>59.7</v>
      </c>
      <c r="H61" s="167">
        <f>IF(Tabela1923[[#This Row],[Preço Unitário Atualizado]]="","",IFERROR((SUM(Tabela1923[Preço Unitário Atualizado])-Tabela1923[[#This Row],[Preço Unitário Atualizado]])/(COUNT(Tabela1923[Preço Unitário Atualizado])-1),""))</f>
        <v>48.172499999999999</v>
      </c>
      <c r="I61" s="193">
        <f>IF(Tabela1923[[#This Row],[Média dos Demais]]="","",Tabela1923[[#This Row],[Preço Unitário Atualizado]]/Tabela1923[[#This Row],[Média dos Demais]])</f>
        <v>1.2392962789973534</v>
      </c>
      <c r="J61" s="84" t="str">
        <f>IF($C$25=Aux!$E$13,"#",IF(Tabela1923[[#This Row],[Preço Unitário Atualizado]]="","#",IF(OR(Tabela1923[[#This Row],[Fonte]]=Aux!$C$5,Tabela1923[[#This Row],[Fonte]]=Aux!$C$6),"C",IF(Tabela1923[[#This Row],[%]]&gt;=0.75,"C","!"))))</f>
        <v>C</v>
      </c>
      <c r="L61" s="25"/>
      <c r="M61" s="1"/>
      <c r="O61" s="131"/>
      <c r="P61" s="240">
        <f>IF(U44,IFERROR(IF(U57="-","-",U57/U60),"-"),"")</f>
        <v>0.1550437160282214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>
        <f>IF(Tabela1923[[#This Row],[Preço Unitário Atualizado]]="","",C37)</f>
        <v>6</v>
      </c>
      <c r="D62" s="146" t="str">
        <f t="shared" si="0"/>
        <v>Consulta a Fornecedor</v>
      </c>
      <c r="E62" s="147" t="str">
        <f t="shared" si="1"/>
        <v>F.I. de Oliveira Amorim</v>
      </c>
      <c r="F62" s="145">
        <f t="shared" si="2"/>
        <v>11876351</v>
      </c>
      <c r="G62" s="170">
        <f t="shared" si="3"/>
        <v>55</v>
      </c>
      <c r="H62" s="167">
        <f>IF(Tabela1923[[#This Row],[Preço Unitário Atualizado]]="","",IFERROR((SUM(Tabela1923[Preço Unitário Atualizado])-Tabela1923[[#This Row],[Preço Unitário Atualizado]])/(COUNT(Tabela1923[Preço Unitário Atualizado])-1),""))</f>
        <v>49.347499999999997</v>
      </c>
      <c r="I62" s="193">
        <f>IF(Tabela1923[[#This Row],[Média dos Demais]]="","",Tabela1923[[#This Row],[Preço Unitário Atualizado]]/Tabela1923[[#This Row],[Média dos Demais]])</f>
        <v>1.1145448097674655</v>
      </c>
      <c r="J62" s="84" t="str">
        <f>IF($C$25=Aux!$E$13,"#",IF(Tabela1923[[#This Row],[Preço Unitário Atualizado]]="","#",IF(OR(Tabela1923[[#This Row],[Fonte]]=Aux!$C$5,Tabela1923[[#This Row],[Fonte]]=Aux!$C$6),"C",IF(Tabela1923[[#This Row],[%]]&gt;=0.75,"C","!"))))</f>
        <v>C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IF(Tabela1923[[#This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3" s="193" t="str">
        <f>IF(Tabela1923[[#This Row],[Média dos Demais]]="","",Tabela1923[[#This Row],[Preço Unitário Atualizado]]/Tabela1923[[#This Row],[Média dos Demais]])</f>
        <v/>
      </c>
      <c r="J63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IF(U44="Não","",IF(U69="Não",COUNT(Tabela1923[Preço Unitário Atualizado])-COUNTIF(Tabela1923[!],"!"),""))</f>
        <v/>
      </c>
      <c r="S63" s="131"/>
      <c r="T63" s="132"/>
      <c r="U63" s="132">
        <f>IF(U69,0,P61)</f>
        <v>0.1550437160282214</v>
      </c>
      <c r="V63" s="124"/>
    </row>
    <row r="64" spans="1:23" ht="35.1" customHeight="1" x14ac:dyDescent="0.25">
      <c r="A64" s="1"/>
      <c r="B64" s="7"/>
      <c r="C64" s="125" t="str">
        <f>IF(Tabela1923[[#This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4" s="193" t="str">
        <f>IF(Tabela1923[[#This Row],[Média dos Demais]]="","",Tabela1923[[#This Row],[Preço Unitário Atualizado]]/Tabela1923[[#This Row],[Média dos Demais]])</f>
        <v/>
      </c>
      <c r="J64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4" s="25"/>
      <c r="M64" s="1"/>
      <c r="P64" s="1"/>
      <c r="Q64" s="220" t="str">
        <f>IF(U44,IF(U69,"","Nº de Cotações Válidas"),"")</f>
        <v>Nº de Cotações Válidas</v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IF(Tabela1923[[#This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5" s="193" t="str">
        <f>IF(Tabela1923[[#This Row],[Média dos Demais]]="","",Tabela1923[[#This Row],[Preço Unitário Atualizado]]/Tabela1923[[#This Row],[Média dos Demais]])</f>
        <v/>
      </c>
      <c r="J65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5" s="25"/>
      <c r="M65" s="1"/>
      <c r="P65" s="1"/>
      <c r="Q65" s="239">
        <f>IF(Q64="","",U66)</f>
        <v>5</v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IF(Tabela1923[[#This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6" s="193" t="str">
        <f>IF(Tabela1923[[#This Row],[Média dos Demais]]="","",Tabela1923[[#This Row],[Preço Unitário Atualizado]]/Tabela1923[[#This Row],[Média dos Demais]])</f>
        <v/>
      </c>
      <c r="J66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IF(U44,IF(U69,0,COUNT(Tabela1923[Preço Unitário Atualizado])),0)</f>
        <v>5</v>
      </c>
      <c r="V66" s="124"/>
    </row>
    <row r="67" spans="1:22" ht="35.1" customHeight="1" x14ac:dyDescent="0.25">
      <c r="A67" s="1"/>
      <c r="B67" s="7"/>
      <c r="C67" s="125" t="str">
        <f>IF(Tabela1923[[#This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193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7" s="25"/>
      <c r="M67" s="1"/>
      <c r="P67" s="223" t="str">
        <f>IF(U44,IF(U69,"","Média Aritmética"),"")</f>
        <v>Média Aritmética</v>
      </c>
      <c r="Q67" s="149"/>
      <c r="R67" s="223" t="str">
        <f>IF(U44,IF(U69,"","Mediana"),"")</f>
        <v>Mediana</v>
      </c>
      <c r="S67" s="149"/>
      <c r="T67" s="223" t="str">
        <f>IF(U44,IF(U69,"","Menor Valor"),"")</f>
        <v>Menor Valor</v>
      </c>
      <c r="V67" s="124"/>
    </row>
    <row r="68" spans="1:22" ht="35.1" customHeight="1" x14ac:dyDescent="0.25">
      <c r="A68" s="1"/>
      <c r="B68" s="7"/>
      <c r="C68" s="125" t="str">
        <f>IF(Tabela1923[[#This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193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IF(Tabela1923[[#This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193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9" s="25"/>
      <c r="M69" s="1"/>
      <c r="P69" s="69">
        <f>IF(U44,IF(U69,"",IFERROR(AVERAGE(Tabela1923[Preço Unitário Atualizado]),"-")),"")</f>
        <v>50.477999999999994</v>
      </c>
      <c r="Q69" s="149"/>
      <c r="R69" s="69">
        <f>IF(U44,IF(U69,"",IFERROR(MEDIAN(Tabela1923[Preço Unitário Atualizado]),"-")),"")</f>
        <v>53</v>
      </c>
      <c r="S69" s="149"/>
      <c r="T69" s="69">
        <f>IF(U44,IF(U69,"",IFERROR(SMALL(Tabela1923[Preço Unitário Atualizado],1),"-")),"")</f>
        <v>41.69</v>
      </c>
      <c r="U69" s="132" t="b">
        <f>IF(COUNTIF(Tabela1923[!],"!")=0,FALSE(),TRUE())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IF(Tabela1923[[#This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193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IF(Tabela1923[[#This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193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IF(Tabela1923[[#This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193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50.477999999999994</v>
      </c>
      <c r="V72" s="4"/>
    </row>
    <row r="73" spans="1:22" ht="35.1" customHeight="1" x14ac:dyDescent="0.25">
      <c r="A73" s="1"/>
      <c r="B73" s="7"/>
      <c r="C73" s="125" t="str">
        <f>IF(Tabela1923[[#This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193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IF(Tabela1923[[#This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193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IF(Tabela1923[[#This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193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IF(COUNTIF(Tabela1923[!],"!")=0,"Não","Sim")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IF(Tabela1923[[#This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194" t="str">
        <f>IF(Tabela1923[[#This Row],[Média dos Demais]]="","",Tabela1923[[#This Row],[Preço Unitário Atualizado]]/Tabela1923[[#This Row],[Média dos Demais]])</f>
        <v/>
      </c>
      <c r="J76" s="85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IF(Tabela191224[[#This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IFERROR(_xlfn.STDEV.S(Tabela191224[Preço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IF(Tabela191224[[#This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IF(Tabela191224[[#This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IF(Tabela191224[[#This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AVERAGE(Tabela191224[Preço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IF(Tabela191224[[#This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IF(Tabela191224[[#This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IF(Tabela191224[[#This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IF($U$69="Sim",COUNT(Tabela191224[Preço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IF(Tabela191224[[#This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IF(Tabela191224[[#This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IF(Tabela191224[[#This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IF(U69,COUNT(Tabela191224[Preço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IF(Tabela191224[[#This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IF(Tabela191224[[#This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IF(Tabela191224[[#This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6"/>
      <c r="R92" s="69" t="str">
        <f>IF(U69,IFERROR(MEDIAN(Tabela191224[Preço Unitário Atualizado]),"-"),"")</f>
        <v/>
      </c>
      <c r="S92" s="156"/>
      <c r="T92" s="69" t="str">
        <f>IF(U69,IFERROR(SMALL(Tabela191224[Preço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IF(Tabela191224[[#This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IF(Tabela191224[[#This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IF(Tabela191224[[#This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IF(Tabela191224[[#This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IF(Tabela191224[[#This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IF(Tabela191224[[#This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IF(Tabela191224[[#This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786" priority="40">
      <formula>$J57="!"</formula>
    </cfRule>
  </conditionalFormatting>
  <conditionalFormatting sqref="C81:G99">
    <cfRule type="expression" dxfId="3785" priority="38">
      <formula>$H81="!"</formula>
    </cfRule>
  </conditionalFormatting>
  <conditionalFormatting sqref="C32:I51 G57:G76 C80">
    <cfRule type="expression" dxfId="3784" priority="37">
      <formula>$J32="!"</formula>
    </cfRule>
  </conditionalFormatting>
  <conditionalFormatting sqref="D80:F80">
    <cfRule type="expression" dxfId="3783" priority="39">
      <formula>$H80="!"</formula>
    </cfRule>
  </conditionalFormatting>
  <conditionalFormatting sqref="G80">
    <cfRule type="expression" dxfId="3782" priority="36">
      <formula>$H80="!"</formula>
    </cfRule>
  </conditionalFormatting>
  <conditionalFormatting sqref="K30">
    <cfRule type="expression" dxfId="3781" priority="6">
      <formula>$J30="!"</formula>
    </cfRule>
  </conditionalFormatting>
  <conditionalFormatting sqref="K32:L51">
    <cfRule type="expression" dxfId="3780" priority="7">
      <formula>$J32="!"</formula>
    </cfRule>
  </conditionalFormatting>
  <conditionalFormatting sqref="M31:M51">
    <cfRule type="expression" dxfId="3779" priority="25">
      <formula>"$C$24=Aux!$E$13"</formula>
    </cfRule>
  </conditionalFormatting>
  <conditionalFormatting sqref="M32:M51">
    <cfRule type="expression" dxfId="3778" priority="35">
      <formula>$J32="!"</formula>
    </cfRule>
  </conditionalFormatting>
  <conditionalFormatting sqref="N32:N51">
    <cfRule type="expression" dxfId="3777" priority="34">
      <formula>$J32="!"</formula>
    </cfRule>
  </conditionalFormatting>
  <conditionalFormatting sqref="P42:P43 P91 R91 T91">
    <cfRule type="cellIs" dxfId="3776" priority="21" operator="equal">
      <formula>$C$22</formula>
    </cfRule>
  </conditionalFormatting>
  <conditionalFormatting sqref="P44">
    <cfRule type="expression" dxfId="3775" priority="20">
      <formula>$P$42=$C$22</formula>
    </cfRule>
  </conditionalFormatting>
  <conditionalFormatting sqref="P61">
    <cfRule type="containsBlanks" dxfId="3774" priority="29">
      <formula>LEN(TRIM(P61))=0</formula>
    </cfRule>
    <cfRule type="cellIs" dxfId="3773" priority="31" operator="greaterThan">
      <formula>0.25</formula>
    </cfRule>
    <cfRule type="cellIs" dxfId="3772" priority="30" operator="equal">
      <formula>"-"</formula>
    </cfRule>
  </conditionalFormatting>
  <conditionalFormatting sqref="P67:P68">
    <cfRule type="cellIs" dxfId="3771" priority="15" operator="equal">
      <formula>$C$22</formula>
    </cfRule>
  </conditionalFormatting>
  <conditionalFormatting sqref="P69">
    <cfRule type="expression" dxfId="3770" priority="14">
      <formula>$P$67=$C$22</formula>
    </cfRule>
  </conditionalFormatting>
  <conditionalFormatting sqref="P92">
    <cfRule type="expression" dxfId="3769" priority="45">
      <formula>$P$91=$C$22</formula>
    </cfRule>
  </conditionalFormatting>
  <conditionalFormatting sqref="Q37">
    <cfRule type="cellIs" dxfId="3768" priority="32" operator="equal">
      <formula>"-"</formula>
    </cfRule>
  </conditionalFormatting>
  <conditionalFormatting sqref="Q83">
    <cfRule type="expression" dxfId="3767" priority="42">
      <formula>$Q85=""</formula>
    </cfRule>
    <cfRule type="expression" dxfId="3766" priority="43">
      <formula>$Q85="-"</formula>
    </cfRule>
    <cfRule type="expression" dxfId="3765" priority="44">
      <formula>$Q85&gt;0.25</formula>
    </cfRule>
  </conditionalFormatting>
  <conditionalFormatting sqref="Q85">
    <cfRule type="cellIs" dxfId="3764" priority="27" operator="equal">
      <formula>"-"</formula>
    </cfRule>
    <cfRule type="cellIs" dxfId="3763" priority="28" operator="greaterThan">
      <formula>0.25</formula>
    </cfRule>
  </conditionalFormatting>
  <conditionalFormatting sqref="Q37:S37">
    <cfRule type="cellIs" dxfId="3762" priority="33" operator="greaterThan">
      <formula>0.25</formula>
    </cfRule>
    <cfRule type="containsBlanks" dxfId="3761" priority="9">
      <formula>LEN(TRIM(Q37))=0</formula>
    </cfRule>
  </conditionalFormatting>
  <conditionalFormatting sqref="Q85:S85">
    <cfRule type="containsBlanks" dxfId="3760" priority="26">
      <formula>LEN(TRIM(Q85))=0</formula>
    </cfRule>
  </conditionalFormatting>
  <conditionalFormatting sqref="R42:R43">
    <cfRule type="cellIs" dxfId="3759" priority="19" operator="equal">
      <formula>$C$22</formula>
    </cfRule>
  </conditionalFormatting>
  <conditionalFormatting sqref="R44">
    <cfRule type="expression" dxfId="3758" priority="18">
      <formula>$R$42=$C$22</formula>
    </cfRule>
  </conditionalFormatting>
  <conditionalFormatting sqref="R67:R68">
    <cfRule type="cellIs" dxfId="3757" priority="13" operator="equal">
      <formula>$C$22</formula>
    </cfRule>
  </conditionalFormatting>
  <conditionalFormatting sqref="R69">
    <cfRule type="expression" dxfId="3756" priority="12">
      <formula>$R$67=$C$22</formula>
    </cfRule>
  </conditionalFormatting>
  <conditionalFormatting sqref="R92">
    <cfRule type="expression" dxfId="3755" priority="46">
      <formula>$R$91=$C$22</formula>
    </cfRule>
  </conditionalFormatting>
  <conditionalFormatting sqref="T42:T43">
    <cfRule type="cellIs" dxfId="3754" priority="17" operator="equal">
      <formula>$C$22</formula>
    </cfRule>
  </conditionalFormatting>
  <conditionalFormatting sqref="T44">
    <cfRule type="expression" dxfId="3753" priority="16">
      <formula>$T$42=$C$22</formula>
    </cfRule>
  </conditionalFormatting>
  <conditionalFormatting sqref="T67:T68">
    <cfRule type="cellIs" dxfId="3752" priority="11" operator="equal">
      <formula>$C$22</formula>
    </cfRule>
  </conditionalFormatting>
  <conditionalFormatting sqref="T69">
    <cfRule type="expression" dxfId="3751" priority="10">
      <formula>$T$67=$C$22</formula>
    </cfRule>
  </conditionalFormatting>
  <conditionalFormatting sqref="T92">
    <cfRule type="expression" dxfId="375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9858127-5B77-48AD-BF86-2A335ADFD95F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3E5DA-0175-4643-B0CB-96E758CDB97C}">
          <x14:formula1>
            <xm:f>Aux!$C$5:$C$9</xm:f>
          </x14:formula1>
          <xm:sqref>D32:D51</xm:sqref>
        </x14:dataValidation>
        <x14:dataValidation type="list" allowBlank="1" showInputMessage="1" showErrorMessage="1" xr:uid="{A3FD849B-0367-4B3B-960B-5BE21809C70A}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669E-A537-406E-8F1F-253BA7DFB1BB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186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>
        <v>50</v>
      </c>
      <c r="D19" s="247"/>
      <c r="E19" s="1"/>
      <c r="F19" s="248" t="s">
        <v>187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809.45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COUNT(Tabela125[Preço Unitário])</f>
        <v>5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8.7305876529733081E-2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49</v>
      </c>
      <c r="E32" s="70" t="s">
        <v>226</v>
      </c>
      <c r="F32" s="76">
        <v>11874324</v>
      </c>
      <c r="G32" s="74">
        <v>889.46</v>
      </c>
      <c r="H32" s="77">
        <v>45744</v>
      </c>
      <c r="I32" s="185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46108</v>
      </c>
      <c r="J32" s="189" t="str">
        <f>IF($C$25=Aux!$E$13,"#",IF(COUNT(Tabela125[Preço Unitário])&lt;3,"#",IF(Tabela125[[#This Row],[Preço Unitário]]="","#",IF(Tabela125[[#This Row],[%]]&lt;=1.25,"C","!"))))</f>
        <v>C</v>
      </c>
      <c r="K32" s="78"/>
      <c r="L32" s="158">
        <f>IF(Tabela125[[#This Row],[Preço Unitário]]="","",Tabela125[[#This Row],[Preço Unitário]]*(1+Tabela125[[#This Row],[Índice de Atualização em %]]))</f>
        <v>889.46</v>
      </c>
      <c r="M32" s="66">
        <f>IF($C$25=Aux!$E$13,"",IF(Tabela125[[#This Row],[Preço Unitário]]="","",IFERROR((SUM(Tabela125[Preço Unitário Atualizado])-Tabela125[[#This Row],[Preço Unitário Atualizado]])/(COUNT(Tabela125[Preço Unitário Atualizado])-1),"")))</f>
        <v>863.81500000000005</v>
      </c>
      <c r="N32" s="79">
        <f>IF(Tabela125[[#This Row],[Média dos Demais]]="","",Tabela125[[#This Row],[Preço Unitário Atualizado]]/Tabela125[[#This Row],[Média dos Demais]])</f>
        <v>1.0296880697834605</v>
      </c>
      <c r="O32" s="1"/>
      <c r="P32" s="242"/>
      <c r="Q32" s="242"/>
      <c r="R32" s="242"/>
      <c r="S32" s="242"/>
      <c r="T32" s="242"/>
      <c r="U32" s="121">
        <f>IFERROR(_xlfn.STDEV.S(Tabela125[Preço Unitário Atualizado]),"-")</f>
        <v>146.43544475296903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227</v>
      </c>
      <c r="F33" s="80">
        <v>11874396</v>
      </c>
      <c r="G33" s="75">
        <v>750</v>
      </c>
      <c r="H33" s="67">
        <v>45545</v>
      </c>
      <c r="I33" s="186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45909</v>
      </c>
      <c r="J33" s="190" t="str">
        <f>IF($C$25=Aux!$E$13,"#",IF(COUNT(Tabela125[Preço Unitário])&lt;3,"#",IF(Tabela125[[#This Row],[Preço Unitário]]="","#",IF(Tabela125[[#This Row],[%]]&lt;=1.25,"C","!"))))</f>
        <v>C</v>
      </c>
      <c r="K33" s="81"/>
      <c r="L33" s="159">
        <f>IF(Tabela125[[#This Row],[Preço Unitário]]="","",Tabela125[[#This Row],[Preço Unitário]]*(1+Tabela125[[#This Row],[Índice de Atualização em %]]))</f>
        <v>750</v>
      </c>
      <c r="M33" s="65">
        <f>IF($C$25=Aux!$E$13,"",IF(Tabela125[[#This Row],[Preço Unitário]]="","",IFERROR((SUM(Tabela125[Preço Unitário Atualizado])-Tabela125[[#This Row],[Preço Unitário Atualizado]])/(COUNT(Tabela125[Preço Unitário Atualizado])-1),"")))</f>
        <v>898.68000000000006</v>
      </c>
      <c r="N33" s="82">
        <f>IF(Tabela125[[#This Row],[Média dos Demais]]="","",Tabela125[[#This Row],[Preço Unitário Atualizado]]/Tabela125[[#This Row],[Média dos Demais]])</f>
        <v>0.83455735078114557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228</v>
      </c>
      <c r="F34" s="80">
        <v>11874698</v>
      </c>
      <c r="G34" s="75">
        <v>1106.92</v>
      </c>
      <c r="H34" s="67">
        <v>45489</v>
      </c>
      <c r="I34" s="186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45853</v>
      </c>
      <c r="J34" s="190" t="str">
        <f>IF($C$25=Aux!$E$13,"#",IF(COUNT(Tabela125[Preço Unitário])&lt;3,"#",IF(Tabela125[[#This Row],[Preço Unitário]]="","#",IF(Tabela125[[#This Row],[%]]&lt;=1.25,"C","!"))))</f>
        <v>!</v>
      </c>
      <c r="K34" s="81"/>
      <c r="L34" s="159">
        <f>IF(Tabela125[[#This Row],[Preço Unitário]]="","",Tabela125[[#This Row],[Preço Unitário]]*(1+Tabela125[[#This Row],[Índice de Atualização em %]]))</f>
        <v>1106.92</v>
      </c>
      <c r="M34" s="65">
        <f>IF($C$25=Aux!$E$13,"",IF(Tabela125[[#This Row],[Preço Unitário]]="","",IFERROR((SUM(Tabela125[Preço Unitário Atualizado])-Tabela125[[#This Row],[Preço Unitário Atualizado]])/(COUNT(Tabela125[Preço Unitário Atualizado])-1),"")))</f>
        <v>809.45</v>
      </c>
      <c r="N34" s="82">
        <f>IF(Tabela125[[#This Row],[Média dos Demais]]="","",Tabela125[[#This Row],[Preço Unitário Atualizado]]/Tabela125[[#This Row],[Média dos Demais]])</f>
        <v>1.3674964482055716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51</v>
      </c>
      <c r="E35" s="71" t="s">
        <v>205</v>
      </c>
      <c r="F35" s="80">
        <v>11876351</v>
      </c>
      <c r="G35" s="75">
        <v>750</v>
      </c>
      <c r="H35" s="67">
        <v>45737</v>
      </c>
      <c r="I35" s="186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45920</v>
      </c>
      <c r="J35" s="190" t="str">
        <f>IF($C$25=Aux!$E$13,"#",IF(COUNT(Tabela125[Preço Unitário])&lt;3,"#",IF(Tabela125[[#This Row],[Preço Unitário]]="","#",IF(Tabela125[[#This Row],[%]]&lt;=1.25,"C","!"))))</f>
        <v>C</v>
      </c>
      <c r="K35" s="81"/>
      <c r="L35" s="159">
        <f>IF(Tabela125[[#This Row],[Preço Unitário]]="","",Tabela125[[#This Row],[Preço Unitário]]*(1+Tabela125[[#This Row],[Índice de Atualização em %]]))</f>
        <v>750</v>
      </c>
      <c r="M35" s="65">
        <f>IF($C$25=Aux!$E$13,"",IF(Tabela125[[#This Row],[Preço Unitário]]="","",IFERROR((SUM(Tabela125[Preço Unitário Atualizado])-Tabela125[[#This Row],[Preço Unitário Atualizado]])/(COUNT(Tabela125[Preço Unitário Atualizado])-1),"")))</f>
        <v>898.68000000000006</v>
      </c>
      <c r="N35" s="82">
        <f>IF(Tabela125[[#This Row],[Média dos Demais]]="","",Tabela125[[#This Row],[Preço Unitário Atualizado]]/Tabela125[[#This Row],[Média dos Demais]])</f>
        <v>0.83455735078114557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AVERAGE(Tabela125[Preço Unitário Atualizado])</f>
        <v>868.94400000000007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 t="s">
        <v>51</v>
      </c>
      <c r="E36" s="71" t="s">
        <v>206</v>
      </c>
      <c r="F36" s="80">
        <v>11876344</v>
      </c>
      <c r="G36" s="75">
        <v>848.34</v>
      </c>
      <c r="H36" s="67">
        <v>45716</v>
      </c>
      <c r="I36" s="186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45896</v>
      </c>
      <c r="J36" s="190" t="str">
        <f>IF($C$25=Aux!$E$13,"#",IF(COUNT(Tabela125[Preço Unitário])&lt;3,"#",IF(Tabela125[[#This Row],[Preço Unitário]]="","#",IF(Tabela125[[#This Row],[%]]&lt;=1.25,"C","!"))))</f>
        <v>C</v>
      </c>
      <c r="K36" s="81"/>
      <c r="L36" s="159">
        <f>IF(Tabela125[[#This Row],[Preço Unitário]]="","",Tabela125[[#This Row],[Preço Unitário]]*(1+Tabela125[[#This Row],[Índice de Atualização em %]]))</f>
        <v>848.34</v>
      </c>
      <c r="M36" s="65">
        <f>IF($C$25=Aux!$E$13,"",IF(Tabela125[[#This Row],[Preço Unitário]]="","",IFERROR((SUM(Tabela125[Preço Unitário Atualizado])-Tabela125[[#This Row],[Preço Unitário Atualizado]])/(COUNT(Tabela125[Preço Unitário Atualizado])-1),"")))</f>
        <v>874.09500000000003</v>
      </c>
      <c r="N36" s="83">
        <f>IF(Tabela125[[#This Row],[Média dos Demais]]="","",Tabela125[[#This Row],[Preço Unitário Atualizado]]/Tabela125[[#This Row],[Média dos Demais]])</f>
        <v>0.97053523930465224</v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7" s="190" t="str">
        <f>IF($C$25=Aux!$E$13,"#",IF(COUNT(Tabela125[Preço Unitário])&lt;3,"#",IF(Tabela125[[#This Row],[Preço Unitário]]="","#",IF(Tabela125[[#This Row],[%]]&lt;=1.25,"C","!"))))</f>
        <v>#</v>
      </c>
      <c r="K37" s="81"/>
      <c r="L37" s="159" t="str">
        <f>IF(Tabela125[[#This Row],[Preço Unitário]]="","",Tabela125[[#This Row],[Preço Unitário]]*(1+Tabela125[[#This Row],[Índice de Atualização em %]]))</f>
        <v/>
      </c>
      <c r="M3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7" s="83" t="str">
        <f>IF(Tabela125[[#This Row],[Média dos Demais]]="","",Tabela125[[#This Row],[Preço Unitário Atualizado]]/Tabela125[[#This Row],[Média dos Demais]])</f>
        <v/>
      </c>
      <c r="O37" s="1"/>
      <c r="P37" s="19"/>
      <c r="Q37" s="240">
        <f>IF(Q35="","",IFERROR(IF(U32="-","-",U32/U35),"-"))</f>
        <v>0.16852115297760156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90" t="str">
        <f>IF($C$25=Aux!$E$13,"#",IF(COUNT(Tabela125[Preço Unitário])&lt;3,"#",IF(Tabela125[[#This Row],[Preço Unitário]]="","#",IF(Tabela125[[#This Row],[%]]&lt;=1.25,"C","!"))))</f>
        <v>#</v>
      </c>
      <c r="K38" s="81"/>
      <c r="L38" s="159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90" t="str">
        <f>IF($C$25=Aux!$E$13,"#",IF(COUNT(Tabela125[Preço Unitário])&lt;3,"#",IF(Tabela125[[#This Row],[Preço Unitário]]="","#",IF(Tabela125[[#This Row],[%]]&lt;=1.25,"C","!"))))</f>
        <v>#</v>
      </c>
      <c r="K39" s="81"/>
      <c r="L39" s="159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90" t="str">
        <f>IF($C$25=Aux!$E$13,"#",IF(COUNT(Tabela125[Preço Unitário])&lt;3,"#",IF(Tabela125[[#This Row],[Preço Unitário]]="","#",IF(Tabela125[[#This Row],[%]]&lt;=1.25,"C","!"))))</f>
        <v>#</v>
      </c>
      <c r="K40" s="81"/>
      <c r="L40" s="159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90" t="str">
        <f>IF($C$25=Aux!$E$13,"#",IF(COUNT(Tabela125[Preço Unitário])&lt;3,"#",IF(Tabela125[[#This Row],[Preço Unitário]]="","#",IF(Tabela125[[#This Row],[%]]&lt;=1.25,"C","!"))))</f>
        <v>#</v>
      </c>
      <c r="K41" s="81"/>
      <c r="L41" s="159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IF(C25=Aux!E13,COUNT(Tabela125[Preço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90" t="str">
        <f>IF($C$25=Aux!$E$13,"#",IF(COUNT(Tabela125[Preço Unitário])&lt;3,"#",IF(Tabela125[[#This Row],[Preço Unitário]]="","#",IF(Tabela125[[#This Row],[%]]&lt;=1.25,"C","!"))))</f>
        <v>#</v>
      </c>
      <c r="K42" s="81"/>
      <c r="L42" s="159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90" t="str">
        <f>IF($C$25=Aux!$E$13,"#",IF(COUNT(Tabela125[Preço Unitário])&lt;3,"#",IF(Tabela125[[#This Row],[Preço Unitário]]="","#",IF(Tabela125[[#This Row],[%]]&lt;=1.25,"C","!"))))</f>
        <v>#</v>
      </c>
      <c r="K43" s="81"/>
      <c r="L43" s="159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90" t="str">
        <f>IF($C$25=Aux!$E$13,"#",IF(COUNT(Tabela125[Preço Unitário])&lt;3,"#",IF(Tabela125[[#This Row],[Preço Unitário]]="","#",IF(Tabela125[[#This Row],[%]]&lt;=1.25,"C","!"))))</f>
        <v>#</v>
      </c>
      <c r="K44" s="81"/>
      <c r="L44" s="159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90" t="str">
        <f>IF($C$25=Aux!$E$13,"#",IF(COUNT(Tabela125[Preço Unitário])&lt;3,"#",IF(Tabela125[[#This Row],[Preço Unitário]]="","#",IF(Tabela125[[#This Row],[%]]&lt;=1.25,"C","!"))))</f>
        <v>#</v>
      </c>
      <c r="K45" s="81"/>
      <c r="L45" s="159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90" t="str">
        <f>IF($C$25=Aux!$E$13,"#",IF(COUNT(Tabela125[Preço Unitário])&lt;3,"#",IF(Tabela125[[#This Row],[Preço Unitário]]="","#",IF(Tabela125[[#This Row],[%]]&lt;=1.25,"C","!"))))</f>
        <v>#</v>
      </c>
      <c r="K46" s="81"/>
      <c r="L46" s="159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90" t="str">
        <f>IF($C$25=Aux!$E$13,"#",IF(COUNT(Tabela125[Preço Unitário])&lt;3,"#",IF(Tabela125[[#This Row],[Preço Unitário]]="","#",IF(Tabela125[[#This Row],[%]]&lt;=1.25,"C","!"))))</f>
        <v>#</v>
      </c>
      <c r="K47" s="81"/>
      <c r="L47" s="159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90" t="str">
        <f>IF($C$25=Aux!$E$13,"#",IF(COUNT(Tabela125[Preço Unitário])&lt;3,"#",IF(Tabela125[[#This Row],[Preço Unitário]]="","#",IF(Tabela125[[#This Row],[%]]&lt;=1.25,"C","!"))))</f>
        <v>#</v>
      </c>
      <c r="K48" s="81"/>
      <c r="L48" s="159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90" t="str">
        <f>IF($C$25=Aux!$E$13,"#",IF(COUNT(Tabela125[Preço Unitário])&lt;3,"#",IF(Tabela125[[#This Row],[Preço Unitário]]="","#",IF(Tabela125[[#This Row],[%]]&lt;=1.25,"C","!"))))</f>
        <v>#</v>
      </c>
      <c r="K49" s="81"/>
      <c r="L49" s="159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90" t="str">
        <f>IF($C$25=Aux!$E$13,"#",IF(COUNT(Tabela125[Preço Unitário])&lt;3,"#",IF(Tabela125[[#This Row],[Preço Unitário]]="","#",IF(Tabela125[[#This Row],[%]]&lt;=1.25,"C","!"))))</f>
        <v>#</v>
      </c>
      <c r="K50" s="81"/>
      <c r="L50" s="159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IF(COUNTIF(Tabela125[!],"!")=0,"Não","Sim")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91" t="str">
        <f>IF($C$25=Aux!$E$13,"#",IF(COUNT(Tabela125[Preço Unitário])&lt;3,"#",IF(Tabela125[[#This Row],[Preço Unitário]]="","#",IF(Tabela125[[#This Row],[%]]&lt;=1.25,"C","!"))))</f>
        <v>#</v>
      </c>
      <c r="K51" s="163"/>
      <c r="L51" s="164" t="str">
        <f>IF(Tabela125[[#This Row],[Preço Unitário]]="","",Tabela125[[#This Row],[Preço Unitário]]*(1+Tabela125[[#This Row],[Índice de Atualização em %]]))</f>
        <v/>
      </c>
      <c r="M51" s="17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>
        <f>IF(Tabela1926[[#This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>PE 08/2024 - PMSão José dos Campos/SP - i3</v>
      </c>
      <c r="F57" s="144">
        <f t="shared" ref="F57:F76" si="2">IF($U$44="Não","",IF($J32="C",IF(ISBLANK($F32),"",$F32),""))</f>
        <v>11874324</v>
      </c>
      <c r="G57" s="169">
        <f t="shared" ref="G57:G76" si="3">IF($U$44="Não","",IF($J32="C",G32*(1+K32),""))</f>
        <v>889.46</v>
      </c>
      <c r="H57" s="166">
        <f>IF(Tabela1926[[#This Row],[Preço Unitário Atualizado]]="","",IFERROR((SUM(Tabela1926[Preço Unitário Atualizado])-Tabela1926[[#This Row],[Preço Unitário Atualizado]])/(COUNT(Tabela1926[Preço Unitário Atualizado])-1),""))</f>
        <v>782.78000000000009</v>
      </c>
      <c r="I57" s="192">
        <f>IF(Tabela1926[[#This Row],[Média dos Demais]]="","",Tabela1926[[#This Row],[Preço Unitário Atualizado]]/Tabela1926[[#This Row],[Média dos Demais]])</f>
        <v>1.1362835023889215</v>
      </c>
      <c r="J57" s="86" t="str">
        <f>IF($C$25=Aux!$E$13,"#",IF(Tabela1926[[#This Row],[Preço Unitário Atualizado]]="","#",IF(OR(Tabela1926[[#This Row],[Fonte]]=Aux!$C$5,Tabela1926[[#This Row],[Fonte]]=Aux!$C$6),"C",IF(Tabela1926[[#This Row],[%]]&gt;=0.75,"C","!"))))</f>
        <v>C</v>
      </c>
      <c r="K57" s="20"/>
      <c r="L57" s="25"/>
      <c r="M57" s="1"/>
      <c r="P57" s="242" t="str">
        <f>IF(U44,IF(U69,Aux!E24,Aux!E25),"")</f>
        <v>Não foram identificados valores inexequíveis.
Análise Crítica concluída.</v>
      </c>
      <c r="Q57" s="242"/>
      <c r="R57" s="242"/>
      <c r="S57" s="242"/>
      <c r="T57" s="242"/>
      <c r="U57" s="121">
        <f>IFERROR(_xlfn.STDEV.S(Tabela1926[Preço Unitário Atualizado]),"-")</f>
        <v>70.669741756992451</v>
      </c>
      <c r="V57" s="124"/>
    </row>
    <row r="58" spans="1:23" ht="35.1" customHeight="1" x14ac:dyDescent="0.25">
      <c r="A58" s="1"/>
      <c r="B58" s="7"/>
      <c r="C58" s="125">
        <f>IF(Tabela1926[[#This Row],[Preço Unitário Atualizado]]="","",C33)</f>
        <v>2</v>
      </c>
      <c r="D58" s="146" t="str">
        <f t="shared" si="0"/>
        <v>Contratações Públicas</v>
      </c>
      <c r="E58" s="147" t="str">
        <f t="shared" si="1"/>
        <v>PE 90016/2024 - MD/GO - i61</v>
      </c>
      <c r="F58" s="145">
        <f t="shared" si="2"/>
        <v>11874396</v>
      </c>
      <c r="G58" s="170">
        <f t="shared" si="3"/>
        <v>750</v>
      </c>
      <c r="H58" s="167">
        <f>IF(Tabela1926[[#This Row],[Preço Unitário Atualizado]]="","",IFERROR((SUM(Tabela1926[Preço Unitário Atualizado])-Tabela1926[[#This Row],[Preço Unitário Atualizado]])/(COUNT(Tabela1926[Preço Unitário Atualizado])-1),""))</f>
        <v>829.26666666666677</v>
      </c>
      <c r="I58" s="193">
        <f>IF(Tabela1926[[#This Row],[Média dos Demais]]="","",Tabela1926[[#This Row],[Preço Unitário Atualizado]]/Tabela1926[[#This Row],[Média dos Demais]])</f>
        <v>0.90441353806576086</v>
      </c>
      <c r="J58" s="84" t="str">
        <f>IF($C$25=Aux!$E$13,"#",IF(Tabela1926[[#This Row],[Preço Unitário Atualizado]]="","#",IF(OR(Tabela1926[[#This Row],[Fonte]]=Aux!$C$5,Tabela1926[[#This Row],[Fonte]]=Aux!$C$6),"C",IF(Tabela1926[[#This Row],[%]]&gt;=0.75,"C","!"))))</f>
        <v>C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IF(Tabela1926[[#This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9" s="193" t="str">
        <f>IF(Tabela1926[[#This Row],[Média dos Demais]]="","",Tabela1926[[#This Row],[Preço Unitário Atualizado]]/Tabela1926[[#This Row],[Média dos Demais]])</f>
        <v/>
      </c>
      <c r="J59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IF(Tabela1926[[#This Row],[Preço Unitário Atualizado]]="","",C35)</f>
        <v>4</v>
      </c>
      <c r="D60" s="146" t="str">
        <f t="shared" si="0"/>
        <v>Consulta a Fornecedor</v>
      </c>
      <c r="E60" s="147" t="str">
        <f t="shared" si="1"/>
        <v>F.I. de Oliveira Amorim</v>
      </c>
      <c r="F60" s="145">
        <f t="shared" si="2"/>
        <v>11876351</v>
      </c>
      <c r="G60" s="170">
        <f t="shared" si="3"/>
        <v>750</v>
      </c>
      <c r="H60" s="167">
        <f>IF(Tabela1926[[#This Row],[Preço Unitário Atualizado]]="","",IFERROR((SUM(Tabela1926[Preço Unitário Atualizado])-Tabela1926[[#This Row],[Preço Unitário Atualizado]])/(COUNT(Tabela1926[Preço Unitário Atualizado])-1),""))</f>
        <v>829.26666666666677</v>
      </c>
      <c r="I60" s="193">
        <f>IF(Tabela1926[[#This Row],[Média dos Demais]]="","",Tabela1926[[#This Row],[Preço Unitário Atualizado]]/Tabela1926[[#This Row],[Média dos Demais]])</f>
        <v>0.90441353806576086</v>
      </c>
      <c r="J60" s="84" t="str">
        <f>IF($C$25=Aux!$E$13,"#",IF(Tabela1926[[#This Row],[Preço Unitário Atualizado]]="","#",IF(OR(Tabela1926[[#This Row],[Fonte]]=Aux!$C$5,Tabela1926[[#This Row],[Fonte]]=Aux!$C$6),"C",IF(Tabela1926[[#This Row],[%]]&gt;=0.75,"C","!"))))</f>
        <v>C</v>
      </c>
      <c r="L60" s="25"/>
      <c r="M60" s="1"/>
      <c r="P60" s="223" t="str">
        <f>IF(U44,IF(U69,"Coeficiente de Variação (CV) após o 1º Passo","Coeficiente de Variação (CV) Final"),"")</f>
        <v>Coeficiente de Variação (CV) Final</v>
      </c>
      <c r="Q60" s="223"/>
      <c r="R60" s="223"/>
      <c r="S60" s="223"/>
      <c r="T60" s="223"/>
      <c r="U60" s="59">
        <f>AVERAGE(Tabela1926[Preço Unitário Atualizado])</f>
        <v>809.45</v>
      </c>
      <c r="V60" s="124"/>
    </row>
    <row r="61" spans="1:23" ht="35.1" customHeight="1" x14ac:dyDescent="0.25">
      <c r="A61" s="1"/>
      <c r="B61" s="7"/>
      <c r="C61" s="125">
        <f>IF(Tabela1926[[#This Row],[Preço Unitário Atualizado]]="","",C36)</f>
        <v>5</v>
      </c>
      <c r="D61" s="146" t="str">
        <f t="shared" si="0"/>
        <v>Consulta a Fornecedor</v>
      </c>
      <c r="E61" s="147" t="str">
        <f t="shared" si="1"/>
        <v>COMAF</v>
      </c>
      <c r="F61" s="145">
        <f t="shared" si="2"/>
        <v>11876344</v>
      </c>
      <c r="G61" s="170">
        <f t="shared" si="3"/>
        <v>848.34</v>
      </c>
      <c r="H61" s="167">
        <f>IF(Tabela1926[[#This Row],[Preço Unitário Atualizado]]="","",IFERROR((SUM(Tabela1926[Preço Unitário Atualizado])-Tabela1926[[#This Row],[Preço Unitário Atualizado]])/(COUNT(Tabela1926[Preço Unitário Atualizado])-1),""))</f>
        <v>796.48666666666668</v>
      </c>
      <c r="I61" s="193">
        <f>IF(Tabela1926[[#This Row],[Média dos Demais]]="","",Tabela1926[[#This Row],[Preço Unitário Atualizado]]/Tabela1926[[#This Row],[Média dos Demais]])</f>
        <v>1.0651025754773045</v>
      </c>
      <c r="J61" s="84" t="str">
        <f>IF($C$25=Aux!$E$13,"#",IF(Tabela1926[[#This Row],[Preço Unitário Atualizado]]="","#",IF(OR(Tabela1926[[#This Row],[Fonte]]=Aux!$C$5,Tabela1926[[#This Row],[Fonte]]=Aux!$C$6),"C",IF(Tabela1926[[#This Row],[%]]&gt;=0.75,"C","!"))))</f>
        <v>C</v>
      </c>
      <c r="L61" s="25"/>
      <c r="M61" s="1"/>
      <c r="O61" s="131"/>
      <c r="P61" s="240">
        <f>IF(U44,IFERROR(IF(U57="-","-",U57/U60),"-"),"")</f>
        <v>8.7305876529733081E-2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IF(Tabela1926[[#This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2" s="193" t="str">
        <f>IF(Tabela1926[[#This Row],[Média dos Demais]]="","",Tabela1926[[#This Row],[Preço Unitário Atualizado]]/Tabela1926[[#This Row],[Média dos Demais]])</f>
        <v/>
      </c>
      <c r="J62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IF(Tabela1926[[#This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193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IF(U44="Não","",IF(U69="Não",COUNT(Tabela1926[Preço Unitário Atualizado])-COUNTIF(Tabela1926[!],"!"),""))</f>
        <v/>
      </c>
      <c r="S63" s="131"/>
      <c r="T63" s="132"/>
      <c r="U63" s="132">
        <f>IF(U69,0,P61)</f>
        <v>8.7305876529733081E-2</v>
      </c>
      <c r="V63" s="124"/>
    </row>
    <row r="64" spans="1:23" ht="35.1" customHeight="1" x14ac:dyDescent="0.25">
      <c r="A64" s="1"/>
      <c r="B64" s="7"/>
      <c r="C64" s="125" t="str">
        <f>IF(Tabela1926[[#This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193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4" s="25"/>
      <c r="M64" s="1"/>
      <c r="P64" s="1"/>
      <c r="Q64" s="220" t="str">
        <f>IF(U44,IF(U69,"","Nº de Cotações Válidas"),"")</f>
        <v>Nº de Cotações Válidas</v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IF(Tabela1926[[#This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193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5" s="25"/>
      <c r="M65" s="1"/>
      <c r="P65" s="1"/>
      <c r="Q65" s="239">
        <f>IF(Q64="","",U66)</f>
        <v>4</v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IF(Tabela1926[[#This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193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IF(U44,IF(U69,0,COUNT(Tabela1926[Preço Unitário Atualizado])),0)</f>
        <v>4</v>
      </c>
      <c r="V66" s="124"/>
    </row>
    <row r="67" spans="1:22" ht="35.1" customHeight="1" x14ac:dyDescent="0.25">
      <c r="A67" s="1"/>
      <c r="B67" s="7"/>
      <c r="C67" s="125" t="str">
        <f>IF(Tabela1926[[#This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193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7" s="25"/>
      <c r="M67" s="1"/>
      <c r="P67" s="223" t="str">
        <f>IF(U44,IF(U69,"","Média Aritmética"),"")</f>
        <v>Média Aritmética</v>
      </c>
      <c r="Q67" s="149"/>
      <c r="R67" s="223" t="str">
        <f>IF(U44,IF(U69,"","Mediana"),"")</f>
        <v>Mediana</v>
      </c>
      <c r="S67" s="149"/>
      <c r="T67" s="223" t="str">
        <f>IF(U44,IF(U69,"","Menor Valor"),"")</f>
        <v>Menor Valor</v>
      </c>
      <c r="V67" s="124"/>
    </row>
    <row r="68" spans="1:22" ht="35.1" customHeight="1" x14ac:dyDescent="0.25">
      <c r="A68" s="1"/>
      <c r="B68" s="7"/>
      <c r="C68" s="125" t="str">
        <f>IF(Tabela1926[[#This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193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IF(Tabela1926[[#This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193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9" s="25"/>
      <c r="M69" s="1"/>
      <c r="P69" s="69">
        <f>IF(U44,IF(U69,"",IFERROR(AVERAGE(Tabela1926[Preço Unitário Atualizado]),"-")),"")</f>
        <v>809.45</v>
      </c>
      <c r="Q69" s="149"/>
      <c r="R69" s="69">
        <f>IF(U44,IF(U69,"",IFERROR(MEDIAN(Tabela1926[Preço Unitário Atualizado]),"-")),"")</f>
        <v>799.17000000000007</v>
      </c>
      <c r="S69" s="149"/>
      <c r="T69" s="69">
        <f>IF(U44,IF(U69,"",IFERROR(SMALL(Tabela1926[Preço Unitário Atualizado],1),"-")),"")</f>
        <v>750</v>
      </c>
      <c r="U69" s="132" t="b">
        <f>IF(COUNTIF(Tabela1926[!],"!")=0,FALSE(),TRUE())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IF(Tabela1926[[#This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193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IF(Tabela1926[[#This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193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IF(Tabela1926[[#This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193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809.45</v>
      </c>
      <c r="V72" s="4"/>
    </row>
    <row r="73" spans="1:22" ht="35.1" customHeight="1" x14ac:dyDescent="0.25">
      <c r="A73" s="1"/>
      <c r="B73" s="7"/>
      <c r="C73" s="125" t="str">
        <f>IF(Tabela1926[[#This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193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IF(Tabela1926[[#This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193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IF(Tabela1926[[#This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193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IF(COUNTIF(Tabela1926[!],"!")=0,"Não","Sim")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IF(Tabela1926[[#This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194" t="str">
        <f>IF(Tabela1926[[#This Row],[Média dos Demais]]="","",Tabela1926[[#This Row],[Preço Unitário Atualizado]]/Tabela1926[[#This Row],[Média dos Demais]])</f>
        <v/>
      </c>
      <c r="J76" s="85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IF(Tabela191227[[#This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IFERROR(_xlfn.STDEV.S(Tabela191227[Preço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IF(Tabela191227[[#This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IF(Tabela191227[[#This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IF(Tabela191227[[#This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AVERAGE(Tabela191227[Preço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IF(Tabela191227[[#This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IF(Tabela191227[[#This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IF(Tabela191227[[#This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IF($U$69="Sim",COUNT(Tabela191227[Preço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IF(Tabela191227[[#This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IF(Tabela191227[[#This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IF(Tabela191227[[#This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IF(U69,COUNT(Tabela191227[Preço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IF(Tabela191227[[#This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IF(Tabela191227[[#This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IF(Tabela191227[[#This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IF(U69,IFERROR(AVERAGE(Tabela191227[Preço Unitário Atualizado]),"-"),"")</f>
        <v/>
      </c>
      <c r="Q92" s="156"/>
      <c r="R92" s="69" t="str">
        <f>IF(U69,IFERROR(MEDIAN(Tabela191227[Preço Unitário Atualizado]),"-"),"")</f>
        <v/>
      </c>
      <c r="S92" s="156"/>
      <c r="T92" s="69" t="str">
        <f>IF(U69,IFERROR(SMALL(Tabela191227[Preço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IF(Tabela191227[[#This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IF(Tabela191227[[#This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IF(Tabela191227[[#This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IF(Tabela191227[[#This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IF(Tabela191227[[#This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IF(Tabela191227[[#This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IF(Tabela191227[[#This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701" priority="40">
      <formula>$J57="!"</formula>
    </cfRule>
  </conditionalFormatting>
  <conditionalFormatting sqref="C81:G99">
    <cfRule type="expression" dxfId="3700" priority="38">
      <formula>$H81="!"</formula>
    </cfRule>
  </conditionalFormatting>
  <conditionalFormatting sqref="C32:I51 G57:G76 C80">
    <cfRule type="expression" dxfId="3699" priority="37">
      <formula>$J32="!"</formula>
    </cfRule>
  </conditionalFormatting>
  <conditionalFormatting sqref="D80:F80">
    <cfRule type="expression" dxfId="3698" priority="39">
      <formula>$H80="!"</formula>
    </cfRule>
  </conditionalFormatting>
  <conditionalFormatting sqref="G80">
    <cfRule type="expression" dxfId="3697" priority="36">
      <formula>$H80="!"</formula>
    </cfRule>
  </conditionalFormatting>
  <conditionalFormatting sqref="K30">
    <cfRule type="expression" dxfId="3696" priority="6">
      <formula>$J30="!"</formula>
    </cfRule>
  </conditionalFormatting>
  <conditionalFormatting sqref="K32:L51">
    <cfRule type="expression" dxfId="3695" priority="7">
      <formula>$J32="!"</formula>
    </cfRule>
  </conditionalFormatting>
  <conditionalFormatting sqref="M31:M51">
    <cfRule type="expression" dxfId="3694" priority="25">
      <formula>"$C$24=Aux!$E$13"</formula>
    </cfRule>
  </conditionalFormatting>
  <conditionalFormatting sqref="M32:M51">
    <cfRule type="expression" dxfId="3693" priority="35">
      <formula>$J32="!"</formula>
    </cfRule>
  </conditionalFormatting>
  <conditionalFormatting sqref="N32:N51">
    <cfRule type="expression" dxfId="3692" priority="34">
      <formula>$J32="!"</formula>
    </cfRule>
  </conditionalFormatting>
  <conditionalFormatting sqref="P42:P43 P91 R91 T91">
    <cfRule type="cellIs" dxfId="3691" priority="21" operator="equal">
      <formula>$C$22</formula>
    </cfRule>
  </conditionalFormatting>
  <conditionalFormatting sqref="P44">
    <cfRule type="expression" dxfId="3690" priority="20">
      <formula>$P$42=$C$22</formula>
    </cfRule>
  </conditionalFormatting>
  <conditionalFormatting sqref="P61">
    <cfRule type="containsBlanks" dxfId="3689" priority="29">
      <formula>LEN(TRIM(P61))=0</formula>
    </cfRule>
    <cfRule type="cellIs" dxfId="3688" priority="31" operator="greaterThan">
      <formula>0.25</formula>
    </cfRule>
    <cfRule type="cellIs" dxfId="3687" priority="30" operator="equal">
      <formula>"-"</formula>
    </cfRule>
  </conditionalFormatting>
  <conditionalFormatting sqref="P67:P68">
    <cfRule type="cellIs" dxfId="3686" priority="15" operator="equal">
      <formula>$C$22</formula>
    </cfRule>
  </conditionalFormatting>
  <conditionalFormatting sqref="P69">
    <cfRule type="expression" dxfId="3685" priority="14">
      <formula>$P$67=$C$22</formula>
    </cfRule>
  </conditionalFormatting>
  <conditionalFormatting sqref="P92">
    <cfRule type="expression" dxfId="3684" priority="45">
      <formula>$P$91=$C$22</formula>
    </cfRule>
  </conditionalFormatting>
  <conditionalFormatting sqref="Q37">
    <cfRule type="cellIs" dxfId="3683" priority="32" operator="equal">
      <formula>"-"</formula>
    </cfRule>
  </conditionalFormatting>
  <conditionalFormatting sqref="Q83">
    <cfRule type="expression" dxfId="3682" priority="42">
      <formula>$Q85=""</formula>
    </cfRule>
    <cfRule type="expression" dxfId="3681" priority="43">
      <formula>$Q85="-"</formula>
    </cfRule>
    <cfRule type="expression" dxfId="3680" priority="44">
      <formula>$Q85&gt;0.25</formula>
    </cfRule>
  </conditionalFormatting>
  <conditionalFormatting sqref="Q85">
    <cfRule type="cellIs" dxfId="3679" priority="27" operator="equal">
      <formula>"-"</formula>
    </cfRule>
    <cfRule type="cellIs" dxfId="3678" priority="28" operator="greaterThan">
      <formula>0.25</formula>
    </cfRule>
  </conditionalFormatting>
  <conditionalFormatting sqref="Q37:S37">
    <cfRule type="cellIs" dxfId="3677" priority="33" operator="greaterThan">
      <formula>0.25</formula>
    </cfRule>
    <cfRule type="containsBlanks" dxfId="3676" priority="9">
      <formula>LEN(TRIM(Q37))=0</formula>
    </cfRule>
  </conditionalFormatting>
  <conditionalFormatting sqref="Q85:S85">
    <cfRule type="containsBlanks" dxfId="3675" priority="26">
      <formula>LEN(TRIM(Q85))=0</formula>
    </cfRule>
  </conditionalFormatting>
  <conditionalFormatting sqref="R42:R43">
    <cfRule type="cellIs" dxfId="3674" priority="19" operator="equal">
      <formula>$C$22</formula>
    </cfRule>
  </conditionalFormatting>
  <conditionalFormatting sqref="R44">
    <cfRule type="expression" dxfId="3673" priority="18">
      <formula>$R$42=$C$22</formula>
    </cfRule>
  </conditionalFormatting>
  <conditionalFormatting sqref="R67:R68">
    <cfRule type="cellIs" dxfId="3672" priority="13" operator="equal">
      <formula>$C$22</formula>
    </cfRule>
  </conditionalFormatting>
  <conditionalFormatting sqref="R69">
    <cfRule type="expression" dxfId="3671" priority="12">
      <formula>$R$67=$C$22</formula>
    </cfRule>
  </conditionalFormatting>
  <conditionalFormatting sqref="R92">
    <cfRule type="expression" dxfId="3670" priority="46">
      <formula>$R$91=$C$22</formula>
    </cfRule>
  </conditionalFormatting>
  <conditionalFormatting sqref="T42:T43">
    <cfRule type="cellIs" dxfId="3669" priority="17" operator="equal">
      <formula>$C$22</formula>
    </cfRule>
  </conditionalFormatting>
  <conditionalFormatting sqref="T44">
    <cfRule type="expression" dxfId="3668" priority="16">
      <formula>$T$42=$C$22</formula>
    </cfRule>
  </conditionalFormatting>
  <conditionalFormatting sqref="T67:T68">
    <cfRule type="cellIs" dxfId="3667" priority="11" operator="equal">
      <formula>$C$22</formula>
    </cfRule>
  </conditionalFormatting>
  <conditionalFormatting sqref="T69">
    <cfRule type="expression" dxfId="3666" priority="10">
      <formula>$T$67=$C$22</formula>
    </cfRule>
  </conditionalFormatting>
  <conditionalFormatting sqref="T92">
    <cfRule type="expression" dxfId="366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5A663B8-343E-4B91-B560-0980EFEF6C0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AD07D5-79C5-4933-95DF-E6D7D01CC38B}">
          <x14:formula1>
            <xm:f>Aux!$C$5:$C$9</xm:f>
          </x14:formula1>
          <xm:sqref>D32:D51</xm:sqref>
        </x14:dataValidation>
        <x14:dataValidation type="list" allowBlank="1" showInputMessage="1" showErrorMessage="1" xr:uid="{C9B697E6-291A-41A6-94BE-4A7493249CB2}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52A5-C381-4F2F-A825-B46EDB7312D9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188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>
        <v>100</v>
      </c>
      <c r="D19" s="247"/>
      <c r="E19" s="1"/>
      <c r="F19" s="248" t="s">
        <v>187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951.34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COUNT(Tabela128[Preço Unitário])</f>
        <v>4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0.20162298995621591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49</v>
      </c>
      <c r="E32" s="70" t="s">
        <v>229</v>
      </c>
      <c r="F32" s="76">
        <v>11874396</v>
      </c>
      <c r="G32" s="74">
        <v>1699.8</v>
      </c>
      <c r="H32" s="77">
        <v>45545</v>
      </c>
      <c r="I32" s="185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45909</v>
      </c>
      <c r="J32" s="189" t="str">
        <f>IF($C$25=Aux!$E$13,"#",IF(COUNT(Tabela128[Preço Unitário])&lt;3,"#",IF(Tabela128[[#This Row],[Preço Unitário]]="","#",IF(Tabela128[[#This Row],[%]]&lt;=1.25,"C","!"))))</f>
        <v>!</v>
      </c>
      <c r="K32" s="78"/>
      <c r="L32" s="158">
        <f>IF(Tabela128[[#This Row],[Preço Unitário]]="","",Tabela128[[#This Row],[Preço Unitário]]*(1+Tabela128[[#This Row],[Índice de Atualização em %]]))</f>
        <v>1699.8</v>
      </c>
      <c r="M32" s="66">
        <f>IF($C$25=Aux!$E$13,"",IF(Tabela128[[#This Row],[Preço Unitário]]="","",IFERROR((SUM(Tabela128[Preço Unitário Atualizado])-Tabela128[[#This Row],[Preço Unitário Atualizado]])/(COUNT(Tabela128[Preço Unitário Atualizado])-1),"")))</f>
        <v>951.3399999999998</v>
      </c>
      <c r="N32" s="79">
        <f>IF(Tabela128[[#This Row],[Média dos Demais]]="","",Tabela128[[#This Row],[Preço Unitário Atualizado]]/Tabela128[[#This Row],[Média dos Demais]])</f>
        <v>1.7867429100006309</v>
      </c>
      <c r="O32" s="1"/>
      <c r="P32" s="242"/>
      <c r="Q32" s="242"/>
      <c r="R32" s="242"/>
      <c r="S32" s="242"/>
      <c r="T32" s="242"/>
      <c r="U32" s="121">
        <f>IFERROR(_xlfn.STDEV.S(Tabela128[Preço Unitário Atualizado]),"-")</f>
        <v>405.67966718417983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230</v>
      </c>
      <c r="F33" s="80">
        <v>11874698</v>
      </c>
      <c r="G33" s="75">
        <v>1167.06</v>
      </c>
      <c r="H33" s="67">
        <v>45489</v>
      </c>
      <c r="I33" s="186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45853</v>
      </c>
      <c r="J33" s="190" t="str">
        <f>IF($C$25=Aux!$E$13,"#",IF(COUNT(Tabela128[Preço Unitário])&lt;3,"#",IF(Tabela128[[#This Row],[Preço Unitário]]="","#",IF(Tabela128[[#This Row],[%]]&lt;=1.25,"C","!"))))</f>
        <v>C</v>
      </c>
      <c r="K33" s="81"/>
      <c r="L33" s="159">
        <f>IF(Tabela128[[#This Row],[Preço Unitário]]="","",Tabela128[[#This Row],[Preço Unitário]]*(1+Tabela128[[#This Row],[Índice de Atualização em %]]))</f>
        <v>1167.06</v>
      </c>
      <c r="M33" s="65">
        <f>IF($C$25=Aux!$E$13,"",IF(Tabela128[[#This Row],[Preço Unitário]]="","",IFERROR((SUM(Tabela128[Preço Unitário Atualizado])-Tabela128[[#This Row],[Preço Unitário Atualizado]])/(COUNT(Tabela128[Preço Unitário Atualizado])-1),"")))</f>
        <v>1128.9199999999998</v>
      </c>
      <c r="N33" s="82">
        <f>IF(Tabela128[[#This Row],[Média dos Demais]]="","",Tabela128[[#This Row],[Preço Unitário Atualizado]]/Tabela128[[#This Row],[Média dos Demais]])</f>
        <v>1.0337845020019134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51</v>
      </c>
      <c r="E34" s="71" t="s">
        <v>205</v>
      </c>
      <c r="F34" s="80">
        <v>11876351</v>
      </c>
      <c r="G34" s="75">
        <v>800</v>
      </c>
      <c r="H34" s="67">
        <v>45737</v>
      </c>
      <c r="I34" s="186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45920</v>
      </c>
      <c r="J34" s="190" t="str">
        <f>IF($C$25=Aux!$E$13,"#",IF(COUNT(Tabela128[Preço Unitário])&lt;3,"#",IF(Tabela128[[#This Row],[Preço Unitário]]="","#",IF(Tabela128[[#This Row],[%]]&lt;=1.25,"C","!"))))</f>
        <v>C</v>
      </c>
      <c r="K34" s="81"/>
      <c r="L34" s="159">
        <f>IF(Tabela128[[#This Row],[Preço Unitário]]="","",Tabela128[[#This Row],[Preço Unitário]]*(1+Tabela128[[#This Row],[Índice de Atualização em %]]))</f>
        <v>800</v>
      </c>
      <c r="M34" s="65">
        <f>IF($C$25=Aux!$E$13,"",IF(Tabela128[[#This Row],[Preço Unitário]]="","",IFERROR((SUM(Tabela128[Preço Unitário Atualizado])-Tabela128[[#This Row],[Preço Unitário Atualizado]])/(COUNT(Tabela128[Preço Unitário Atualizado])-1),"")))</f>
        <v>1251.2733333333333</v>
      </c>
      <c r="N34" s="82">
        <f>IF(Tabela128[[#This Row],[Média dos Demais]]="","",Tabela128[[#This Row],[Preço Unitário Atualizado]]/Tabela128[[#This Row],[Média dos Demais]])</f>
        <v>0.63934871677384641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51</v>
      </c>
      <c r="E35" s="71" t="s">
        <v>206</v>
      </c>
      <c r="F35" s="80">
        <v>11876344</v>
      </c>
      <c r="G35" s="75">
        <v>886.96</v>
      </c>
      <c r="H35" s="67">
        <v>45716</v>
      </c>
      <c r="I35" s="186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45896</v>
      </c>
      <c r="J35" s="190" t="str">
        <f>IF($C$25=Aux!$E$13,"#",IF(COUNT(Tabela128[Preço Unitário])&lt;3,"#",IF(Tabela128[[#This Row],[Preço Unitário]]="","#",IF(Tabela128[[#This Row],[%]]&lt;=1.25,"C","!"))))</f>
        <v>C</v>
      </c>
      <c r="K35" s="81"/>
      <c r="L35" s="159">
        <f>IF(Tabela128[[#This Row],[Preço Unitário]]="","",Tabela128[[#This Row],[Preço Unitário]]*(1+Tabela128[[#This Row],[Índice de Atualização em %]]))</f>
        <v>886.96</v>
      </c>
      <c r="M35" s="65">
        <f>IF($C$25=Aux!$E$13,"",IF(Tabela128[[#This Row],[Preço Unitário]]="","",IFERROR((SUM(Tabela128[Preço Unitário Atualizado])-Tabela128[[#This Row],[Preço Unitário Atualizado]])/(COUNT(Tabela128[Preço Unitário Atualizado])-1),"")))</f>
        <v>1222.2866666666666</v>
      </c>
      <c r="N35" s="82">
        <f>IF(Tabela128[[#This Row],[Média dos Demais]]="","",Tabela128[[#This Row],[Preço Unitário Atualizado]]/Tabela128[[#This Row],[Média dos Demais]])</f>
        <v>0.72565628357777501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AVERAGE(Tabela128[Preço Unitário Atualizado])</f>
        <v>1138.4549999999999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6" s="190" t="str">
        <f>IF($C$25=Aux!$E$13,"#",IF(COUNT(Tabela128[Preço Unitário])&lt;3,"#",IF(Tabela128[[#This Row],[Preço Unitário]]="","#",IF(Tabela128[[#This Row],[%]]&lt;=1.25,"C","!"))))</f>
        <v>#</v>
      </c>
      <c r="K36" s="81"/>
      <c r="L36" s="159" t="str">
        <f>IF(Tabela128[[#This Row],[Preço Unitário]]="","",Tabela128[[#This Row],[Preço Unitário]]*(1+Tabela128[[#This Row],[Índice de Atualização em %]]))</f>
        <v/>
      </c>
      <c r="M3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6" s="83" t="str">
        <f>IF(Tabela128[[#This Row],[Média dos Demais]]="","",Tabela128[[#This Row],[Preço Unitário Atualizado]]/Tabela128[[#This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7" s="190" t="str">
        <f>IF($C$25=Aux!$E$13,"#",IF(COUNT(Tabela128[Preço Unitário])&lt;3,"#",IF(Tabela128[[#This Row],[Preço Unitário]]="","#",IF(Tabela128[[#This Row],[%]]&lt;=1.25,"C","!"))))</f>
        <v>#</v>
      </c>
      <c r="K37" s="81"/>
      <c r="L37" s="159" t="str">
        <f>IF(Tabela128[[#This Row],[Preço Unitário]]="","",Tabela128[[#This Row],[Preço Unitário]]*(1+Tabela128[[#This Row],[Índice de Atualização em %]]))</f>
        <v/>
      </c>
      <c r="M3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7" s="83" t="str">
        <f>IF(Tabela128[[#This Row],[Média dos Demais]]="","",Tabela128[[#This Row],[Preço Unitário Atualizado]]/Tabela128[[#This Row],[Média dos Demais]])</f>
        <v/>
      </c>
      <c r="O37" s="1"/>
      <c r="P37" s="19"/>
      <c r="Q37" s="240">
        <f>IF(Q35="","",IFERROR(IF(U32="-","-",U32/U35),"-"))</f>
        <v>0.35634229476279683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8" s="190" t="str">
        <f>IF($C$25=Aux!$E$13,"#",IF(COUNT(Tabela128[Preço Unitário])&lt;3,"#",IF(Tabela128[[#This Row],[Preço Unitário]]="","#",IF(Tabela128[[#This Row],[%]]&lt;=1.25,"C","!"))))</f>
        <v>#</v>
      </c>
      <c r="K38" s="81"/>
      <c r="L38" s="159" t="str">
        <f>IF(Tabela128[[#This Row],[Preço Unitário]]="","",Tabela128[[#This Row],[Preço Unitário]]*(1+Tabela128[[#This Row],[Índice de Atualização em %]]))</f>
        <v/>
      </c>
      <c r="M3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8" s="82" t="str">
        <f>IF(Tabela128[[#This Row],[Média dos Demais]]="","",Tabela128[[#This Row],[Preço Unitário Atualizado]]/Tabela128[[#This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9" s="190" t="str">
        <f>IF($C$25=Aux!$E$13,"#",IF(COUNT(Tabela128[Preço Unitário])&lt;3,"#",IF(Tabela128[[#This Row],[Preço Unitário]]="","#",IF(Tabela128[[#This Row],[%]]&lt;=1.25,"C","!"))))</f>
        <v>#</v>
      </c>
      <c r="K39" s="81"/>
      <c r="L39" s="159" t="str">
        <f>IF(Tabela128[[#This Row],[Preço Unitário]]="","",Tabela128[[#This Row],[Preço Unitário]]*(1+Tabela128[[#This Row],[Índice de Atualização em %]]))</f>
        <v/>
      </c>
      <c r="M3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9" s="82" t="str">
        <f>IF(Tabela128[[#This Row],[Média dos Demais]]="","",Tabela128[[#This Row],[Preço Unitário Atualizado]]/Tabela128[[#This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0" s="190" t="str">
        <f>IF($C$25=Aux!$E$13,"#",IF(COUNT(Tabela128[Preço Unitário])&lt;3,"#",IF(Tabela128[[#This Row],[Preço Unitário]]="","#",IF(Tabela128[[#This Row],[%]]&lt;=1.25,"C","!"))))</f>
        <v>#</v>
      </c>
      <c r="K40" s="81"/>
      <c r="L40" s="159" t="str">
        <f>IF(Tabela128[[#This Row],[Preço Unitário]]="","",Tabela128[[#This Row],[Preço Unitário]]*(1+Tabela128[[#This Row],[Índice de Atualização em %]]))</f>
        <v/>
      </c>
      <c r="M4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0" s="82" t="str">
        <f>IF(Tabela128[[#This Row],[Média dos Demais]]="","",Tabela128[[#This Row],[Preço Unitário Atualizado]]/Tabela128[[#This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90" t="str">
        <f>IF($C$25=Aux!$E$13,"#",IF(COUNT(Tabela128[Preço Unitário])&lt;3,"#",IF(Tabela128[[#This Row],[Preço Unitário]]="","#",IF(Tabela128[[#This Row],[%]]&lt;=1.25,"C","!"))))</f>
        <v>#</v>
      </c>
      <c r="K41" s="81"/>
      <c r="L41" s="159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IF(C25=Aux!E13,COUNT(Tabela128[Preço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90" t="str">
        <f>IF($C$25=Aux!$E$13,"#",IF(COUNT(Tabela128[Preço Unitário])&lt;3,"#",IF(Tabela128[[#This Row],[Preço Unitário]]="","#",IF(Tabela128[[#This Row],[%]]&lt;=1.25,"C","!"))))</f>
        <v>#</v>
      </c>
      <c r="K42" s="81"/>
      <c r="L42" s="159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90" t="str">
        <f>IF($C$25=Aux!$E$13,"#",IF(COUNT(Tabela128[Preço Unitário])&lt;3,"#",IF(Tabela128[[#This Row],[Preço Unitário]]="","#",IF(Tabela128[[#This Row],[%]]&lt;=1.25,"C","!"))))</f>
        <v>#</v>
      </c>
      <c r="K43" s="81"/>
      <c r="L43" s="159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90" t="str">
        <f>IF($C$25=Aux!$E$13,"#",IF(COUNT(Tabela128[Preço Unitário])&lt;3,"#",IF(Tabela128[[#This Row],[Preço Unitário]]="","#",IF(Tabela128[[#This Row],[%]]&lt;=1.25,"C","!"))))</f>
        <v>#</v>
      </c>
      <c r="K44" s="81"/>
      <c r="L44" s="159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90" t="str">
        <f>IF($C$25=Aux!$E$13,"#",IF(COUNT(Tabela128[Preço Unitário])&lt;3,"#",IF(Tabela128[[#This Row],[Preço Unitário]]="","#",IF(Tabela128[[#This Row],[%]]&lt;=1.25,"C","!"))))</f>
        <v>#</v>
      </c>
      <c r="K45" s="81"/>
      <c r="L45" s="159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90" t="str">
        <f>IF($C$25=Aux!$E$13,"#",IF(COUNT(Tabela128[Preço Unitário])&lt;3,"#",IF(Tabela128[[#This Row],[Preço Unitário]]="","#",IF(Tabela128[[#This Row],[%]]&lt;=1.25,"C","!"))))</f>
        <v>#</v>
      </c>
      <c r="K46" s="81"/>
      <c r="L46" s="159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90" t="str">
        <f>IF($C$25=Aux!$E$13,"#",IF(COUNT(Tabela128[Preço Unitário])&lt;3,"#",IF(Tabela128[[#This Row],[Preço Unitário]]="","#",IF(Tabela128[[#This Row],[%]]&lt;=1.25,"C","!"))))</f>
        <v>#</v>
      </c>
      <c r="K47" s="81"/>
      <c r="L47" s="159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90" t="str">
        <f>IF($C$25=Aux!$E$13,"#",IF(COUNT(Tabela128[Preço Unitário])&lt;3,"#",IF(Tabela128[[#This Row],[Preço Unitário]]="","#",IF(Tabela128[[#This Row],[%]]&lt;=1.25,"C","!"))))</f>
        <v>#</v>
      </c>
      <c r="K48" s="81"/>
      <c r="L48" s="159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90" t="str">
        <f>IF($C$25=Aux!$E$13,"#",IF(COUNT(Tabela128[Preço Unitário])&lt;3,"#",IF(Tabela128[[#This Row],[Preço Unitário]]="","#",IF(Tabela128[[#This Row],[%]]&lt;=1.25,"C","!"))))</f>
        <v>#</v>
      </c>
      <c r="K49" s="81"/>
      <c r="L49" s="159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90" t="str">
        <f>IF($C$25=Aux!$E$13,"#",IF(COUNT(Tabela128[Preço Unitário])&lt;3,"#",IF(Tabela128[[#This Row],[Preço Unitário]]="","#",IF(Tabela128[[#This Row],[%]]&lt;=1.25,"C","!"))))</f>
        <v>#</v>
      </c>
      <c r="K50" s="81"/>
      <c r="L50" s="159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IF(COUNTIF(Tabela128[!],"!")=0,"Não","Sim")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91" t="str">
        <f>IF($C$25=Aux!$E$13,"#",IF(COUNT(Tabela128[Preço Unitário])&lt;3,"#",IF(Tabela128[[#This Row],[Preço Unitário]]="","#",IF(Tabela128[[#This Row],[%]]&lt;=1.25,"C","!"))))</f>
        <v>#</v>
      </c>
      <c r="K51" s="163"/>
      <c r="L51" s="164" t="str">
        <f>IF(Tabela128[[#This Row],[Preço Unitário]]="","",Tabela128[[#This Row],[Preço Unitário]]*(1+Tabela128[[#This Row],[Índice de Atualização em %]]))</f>
        <v/>
      </c>
      <c r="M51" s="17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IF(Tabela1929[[#This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7" s="192" t="str">
        <f>IF(Tabela1929[[#This Row],[Média dos Demais]]="","",Tabela1929[[#This Row],[Preço Unitário Atualizado]]/Tabela1929[[#This Row],[Média dos Demais]])</f>
        <v/>
      </c>
      <c r="J57" s="86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K57" s="20"/>
      <c r="L57" s="25"/>
      <c r="M57" s="1"/>
      <c r="P57" s="242" t="str">
        <f>IF(U44,IF(U69,Aux!E24,Aux!E25),"")</f>
        <v>Não foram identificados valores inexequíveis.
Análise Crítica concluída.</v>
      </c>
      <c r="Q57" s="242"/>
      <c r="R57" s="242"/>
      <c r="S57" s="242"/>
      <c r="T57" s="242"/>
      <c r="U57" s="121">
        <f>IFERROR(_xlfn.STDEV.S(Tabela1929[Preço Unitário Atualizado]),"-")</f>
        <v>191.81201526494647</v>
      </c>
      <c r="V57" s="124"/>
    </row>
    <row r="58" spans="1:23" ht="35.1" customHeight="1" x14ac:dyDescent="0.25">
      <c r="A58" s="1"/>
      <c r="B58" s="7"/>
      <c r="C58" s="125">
        <f>IF(Tabela1929[[#This Row],[Preço Unitário Atualizado]]="","",C33)</f>
        <v>2</v>
      </c>
      <c r="D58" s="146" t="str">
        <f t="shared" si="0"/>
        <v>Contratações Públicas</v>
      </c>
      <c r="E58" s="147" t="str">
        <f t="shared" si="1"/>
        <v>PE 51/2024 - PMOlímpia/SP - i85</v>
      </c>
      <c r="F58" s="145">
        <f t="shared" si="2"/>
        <v>11874698</v>
      </c>
      <c r="G58" s="170">
        <f t="shared" si="3"/>
        <v>1167.06</v>
      </c>
      <c r="H58" s="167">
        <f>IF(Tabela1929[[#This Row],[Preço Unitário Atualizado]]="","",IFERROR((SUM(Tabela1929[Preço Unitário Atualizado])-Tabela1929[[#This Row],[Preço Unitário Atualizado]])/(COUNT(Tabela1929[Preço Unitário Atualizado])-1),""))</f>
        <v>843.48</v>
      </c>
      <c r="I58" s="193">
        <f>IF(Tabela1929[[#This Row],[Média dos Demais]]="","",Tabela1929[[#This Row],[Preço Unitário Atualizado]]/Tabela1929[[#This Row],[Média dos Demais]])</f>
        <v>1.3836249822165314</v>
      </c>
      <c r="J58" s="84" t="str">
        <f>IF($C$25=Aux!$E$13,"#",IF(Tabela1929[[#This Row],[Preço Unitário Atualizado]]="","#",IF(OR(Tabela1929[[#This Row],[Fonte]]=Aux!$C$5,Tabela1929[[#This Row],[Fonte]]=Aux!$C$6),"C",IF(Tabela1929[[#This Row],[%]]&gt;=0.75,"C","!"))))</f>
        <v>C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>
        <f>IF(Tabela1929[[#This Row],[Preço Unitário Atualizado]]="","",C34)</f>
        <v>3</v>
      </c>
      <c r="D59" s="146" t="str">
        <f t="shared" si="0"/>
        <v>Consulta a Fornecedor</v>
      </c>
      <c r="E59" s="147" t="str">
        <f t="shared" si="1"/>
        <v>F.I. de Oliveira Amorim</v>
      </c>
      <c r="F59" s="145">
        <f t="shared" si="2"/>
        <v>11876351</v>
      </c>
      <c r="G59" s="170">
        <f t="shared" si="3"/>
        <v>800</v>
      </c>
      <c r="H59" s="167">
        <f>IF(Tabela1929[[#This Row],[Preço Unitário Atualizado]]="","",IFERROR((SUM(Tabela1929[Preço Unitário Atualizado])-Tabela1929[[#This Row],[Preço Unitário Atualizado]])/(COUNT(Tabela1929[Preço Unitário Atualizado])-1),""))</f>
        <v>1027.01</v>
      </c>
      <c r="I59" s="193">
        <f>IF(Tabela1929[[#This Row],[Média dos Demais]]="","",Tabela1929[[#This Row],[Preço Unitário Atualizado]]/Tabela1929[[#This Row],[Média dos Demais]])</f>
        <v>0.77896028276258267</v>
      </c>
      <c r="J59" s="84" t="str">
        <f>IF($C$25=Aux!$E$13,"#",IF(Tabela1929[[#This Row],[Preço Unitário Atualizado]]="","#",IF(OR(Tabela1929[[#This Row],[Fonte]]=Aux!$C$5,Tabela1929[[#This Row],[Fonte]]=Aux!$C$6),"C",IF(Tabela1929[[#This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IF(Tabela1929[[#This Row],[Preço Unitário Atualizado]]="","",C35)</f>
        <v>4</v>
      </c>
      <c r="D60" s="146" t="str">
        <f t="shared" si="0"/>
        <v>Consulta a Fornecedor</v>
      </c>
      <c r="E60" s="147" t="str">
        <f t="shared" si="1"/>
        <v>COMAF</v>
      </c>
      <c r="F60" s="145">
        <f t="shared" si="2"/>
        <v>11876344</v>
      </c>
      <c r="G60" s="170">
        <f t="shared" si="3"/>
        <v>886.96</v>
      </c>
      <c r="H60" s="167">
        <f>IF(Tabela1929[[#This Row],[Preço Unitário Atualizado]]="","",IFERROR((SUM(Tabela1929[Preço Unitário Atualizado])-Tabela1929[[#This Row],[Preço Unitário Atualizado]])/(COUNT(Tabela1929[Preço Unitário Atualizado])-1),""))</f>
        <v>983.53</v>
      </c>
      <c r="I60" s="193">
        <f>IF(Tabela1929[[#This Row],[Média dos Demais]]="","",Tabela1929[[#This Row],[Preço Unitário Atualizado]]/Tabela1929[[#This Row],[Média dos Demais]])</f>
        <v>0.90181285776742959</v>
      </c>
      <c r="J60" s="84" t="str">
        <f>IF($C$25=Aux!$E$13,"#",IF(Tabela1929[[#This Row],[Preço Unitário Atualizado]]="","#",IF(OR(Tabela1929[[#This Row],[Fonte]]=Aux!$C$5,Tabela1929[[#This Row],[Fonte]]=Aux!$C$6),"C",IF(Tabela1929[[#This Row],[%]]&gt;=0.75,"C","!"))))</f>
        <v>C</v>
      </c>
      <c r="L60" s="25"/>
      <c r="M60" s="1"/>
      <c r="P60" s="223" t="str">
        <f>IF(U44,IF(U69,"Coeficiente de Variação (CV) após o 1º Passo","Coeficiente de Variação (CV) Final"),"")</f>
        <v>Coeficiente de Variação (CV) Final</v>
      </c>
      <c r="Q60" s="223"/>
      <c r="R60" s="223"/>
      <c r="S60" s="223"/>
      <c r="T60" s="223"/>
      <c r="U60" s="59">
        <f>AVERAGE(Tabela1929[Preço Unitário Atualizado])</f>
        <v>951.34</v>
      </c>
      <c r="V60" s="124"/>
    </row>
    <row r="61" spans="1:23" ht="35.1" customHeight="1" x14ac:dyDescent="0.25">
      <c r="A61" s="1"/>
      <c r="B61" s="7"/>
      <c r="C61" s="125" t="str">
        <f>IF(Tabela1929[[#This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1" s="193" t="str">
        <f>IF(Tabela1929[[#This Row],[Média dos Demais]]="","",Tabela1929[[#This Row],[Preço Unitário Atualizado]]/Tabela1929[[#This Row],[Média dos Demais]])</f>
        <v/>
      </c>
      <c r="J61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1" s="25"/>
      <c r="M61" s="1"/>
      <c r="O61" s="131"/>
      <c r="P61" s="240">
        <f>IF(U44,IFERROR(IF(U57="-","-",U57/U60),"-"),"")</f>
        <v>0.20162298995621591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IF(Tabela1929[[#This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2" s="193" t="str">
        <f>IF(Tabela1929[[#This Row],[Média dos Demais]]="","",Tabela1929[[#This Row],[Preço Unitário Atualizado]]/Tabela1929[[#This Row],[Média dos Demais]])</f>
        <v/>
      </c>
      <c r="J62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IF(Tabela1929[[#This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193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IF(U44="Não","",IF(U69="Não",COUNT(Tabela1929[Preço Unitário Atualizado])-COUNTIF(Tabela1929[!],"!"),""))</f>
        <v/>
      </c>
      <c r="S63" s="131"/>
      <c r="T63" s="132"/>
      <c r="U63" s="132">
        <f>IF(U69,0,P61)</f>
        <v>0.20162298995621591</v>
      </c>
      <c r="V63" s="124"/>
    </row>
    <row r="64" spans="1:23" ht="35.1" customHeight="1" x14ac:dyDescent="0.25">
      <c r="A64" s="1"/>
      <c r="B64" s="7"/>
      <c r="C64" s="125" t="str">
        <f>IF(Tabela1929[[#This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193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4" s="25"/>
      <c r="M64" s="1"/>
      <c r="P64" s="1"/>
      <c r="Q64" s="220" t="str">
        <f>IF(U44,IF(U69,"","Nº de Cotações Válidas"),"")</f>
        <v>Nº de Cotações Válidas</v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IF(Tabela1929[[#This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5" s="193" t="str">
        <f>IF(Tabela1929[[#This Row],[Média dos Demais]]="","",Tabela1929[[#This Row],[Preço Unitário Atualizado]]/Tabela1929[[#This Row],[Média dos Demais]])</f>
        <v/>
      </c>
      <c r="J65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5" s="25"/>
      <c r="M65" s="1"/>
      <c r="P65" s="1"/>
      <c r="Q65" s="239">
        <f>IF(Q64="","",U66)</f>
        <v>3</v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IF(Tabela1929[[#This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193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IF(U44,IF(U69,0,COUNT(Tabela1929[Preço Unitário Atualizado])),0)</f>
        <v>3</v>
      </c>
      <c r="V66" s="124"/>
    </row>
    <row r="67" spans="1:22" ht="35.1" customHeight="1" x14ac:dyDescent="0.25">
      <c r="A67" s="1"/>
      <c r="B67" s="7"/>
      <c r="C67" s="125" t="str">
        <f>IF(Tabela1929[[#This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193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7" s="25"/>
      <c r="M67" s="1"/>
      <c r="P67" s="223" t="str">
        <f>IF(U44,IF(U69,"","Média Aritmética"),"")</f>
        <v>Média Aritmética</v>
      </c>
      <c r="Q67" s="149"/>
      <c r="R67" s="223" t="str">
        <f>IF(U44,IF(U69,"","Mediana"),"")</f>
        <v>Mediana</v>
      </c>
      <c r="S67" s="149"/>
      <c r="T67" s="223" t="str">
        <f>IF(U44,IF(U69,"","Menor Valor"),"")</f>
        <v>Menor Valor</v>
      </c>
      <c r="V67" s="124"/>
    </row>
    <row r="68" spans="1:22" ht="35.1" customHeight="1" x14ac:dyDescent="0.25">
      <c r="A68" s="1"/>
      <c r="B68" s="7"/>
      <c r="C68" s="125" t="str">
        <f>IF(Tabela1929[[#This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193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IF(Tabela1929[[#This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193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9" s="25"/>
      <c r="M69" s="1"/>
      <c r="P69" s="69">
        <f>IF(U44,IF(U69,"",IFERROR(AVERAGE(Tabela1929[Preço Unitário Atualizado]),"-")),"")</f>
        <v>951.34</v>
      </c>
      <c r="Q69" s="149"/>
      <c r="R69" s="69">
        <f>IF(U44,IF(U69,"",IFERROR(MEDIAN(Tabela1929[Preço Unitário Atualizado]),"-")),"")</f>
        <v>886.96</v>
      </c>
      <c r="S69" s="149"/>
      <c r="T69" s="69">
        <f>IF(U44,IF(U69,"",IFERROR(SMALL(Tabela1929[Preço Unitário Atualizado],1),"-")),"")</f>
        <v>800</v>
      </c>
      <c r="U69" s="132" t="b">
        <f>IF(COUNTIF(Tabela1929[!],"!")=0,FALSE(),TRUE())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IF(Tabela1929[[#This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193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IF(Tabela1929[[#This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193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IF(Tabela1929[[#This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193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951.34</v>
      </c>
      <c r="V72" s="4"/>
    </row>
    <row r="73" spans="1:22" ht="35.1" customHeight="1" x14ac:dyDescent="0.25">
      <c r="A73" s="1"/>
      <c r="B73" s="7"/>
      <c r="C73" s="125" t="str">
        <f>IF(Tabela1929[[#This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193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IF(Tabela1929[[#This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193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IF(Tabela1929[[#This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193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IF(COUNTIF(Tabela1929[!],"!")=0,"Não","Sim")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IF(Tabela1929[[#This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194" t="str">
        <f>IF(Tabela1929[[#This Row],[Média dos Demais]]="","",Tabela1929[[#This Row],[Preço Unitário Atualizado]]/Tabela1929[[#This Row],[Média dos Demais]])</f>
        <v/>
      </c>
      <c r="J76" s="85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IF(Tabela191230[[#This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IFERROR(_xlfn.STDEV.S(Tabela191230[Preço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IF(Tabela191230[[#This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IF(Tabela191230[[#This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IF(Tabela191230[[#This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AVERAGE(Tabela191230[Preço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IF(Tabela191230[[#This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IF(Tabela191230[[#This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IF(Tabela191230[[#This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IF($U$69="Sim",COUNT(Tabela191230[Preço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IF(Tabela191230[[#This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IF(Tabela191230[[#This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IF(Tabela191230[[#This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IF(U69,COUNT(Tabela191230[Preço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IF(Tabela191230[[#This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IF(Tabela191230[[#This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IF(Tabela191230[[#This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IF(U69,IFERROR(AVERAGE(Tabela191230[Preço Unitário Atualizado]),"-"),"")</f>
        <v/>
      </c>
      <c r="Q92" s="156"/>
      <c r="R92" s="69" t="str">
        <f>IF(U69,IFERROR(MEDIAN(Tabela191230[Preço Unitário Atualizado]),"-"),"")</f>
        <v/>
      </c>
      <c r="S92" s="156"/>
      <c r="T92" s="69" t="str">
        <f>IF(U69,IFERROR(SMALL(Tabela191230[Preço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IF(Tabela191230[[#This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IF(Tabela191230[[#This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IF(Tabela191230[[#This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IF(Tabela191230[[#This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IF(Tabela191230[[#This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IF(Tabela191230[[#This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IF(Tabela191230[[#This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616" priority="40">
      <formula>$J57="!"</formula>
    </cfRule>
  </conditionalFormatting>
  <conditionalFormatting sqref="C81:G99">
    <cfRule type="expression" dxfId="3615" priority="38">
      <formula>$H81="!"</formula>
    </cfRule>
  </conditionalFormatting>
  <conditionalFormatting sqref="C32:I51 G57:G76 C80">
    <cfRule type="expression" dxfId="3614" priority="37">
      <formula>$J32="!"</formula>
    </cfRule>
  </conditionalFormatting>
  <conditionalFormatting sqref="D80:F80">
    <cfRule type="expression" dxfId="3613" priority="39">
      <formula>$H80="!"</formula>
    </cfRule>
  </conditionalFormatting>
  <conditionalFormatting sqref="G80">
    <cfRule type="expression" dxfId="3612" priority="36">
      <formula>$H80="!"</formula>
    </cfRule>
  </conditionalFormatting>
  <conditionalFormatting sqref="K30">
    <cfRule type="expression" dxfId="3611" priority="6">
      <formula>$J30="!"</formula>
    </cfRule>
  </conditionalFormatting>
  <conditionalFormatting sqref="K32:L51">
    <cfRule type="expression" dxfId="3610" priority="7">
      <formula>$J32="!"</formula>
    </cfRule>
  </conditionalFormatting>
  <conditionalFormatting sqref="M31:M51">
    <cfRule type="expression" dxfId="3609" priority="25">
      <formula>"$C$24=Aux!$E$13"</formula>
    </cfRule>
  </conditionalFormatting>
  <conditionalFormatting sqref="M32:M51">
    <cfRule type="expression" dxfId="3608" priority="35">
      <formula>$J32="!"</formula>
    </cfRule>
  </conditionalFormatting>
  <conditionalFormatting sqref="N32:N51">
    <cfRule type="expression" dxfId="3607" priority="34">
      <formula>$J32="!"</formula>
    </cfRule>
  </conditionalFormatting>
  <conditionalFormatting sqref="P42:P43 P91 R91 T91">
    <cfRule type="cellIs" dxfId="3606" priority="21" operator="equal">
      <formula>$C$22</formula>
    </cfRule>
  </conditionalFormatting>
  <conditionalFormatting sqref="P44">
    <cfRule type="expression" dxfId="3605" priority="20">
      <formula>$P$42=$C$22</formula>
    </cfRule>
  </conditionalFormatting>
  <conditionalFormatting sqref="P61">
    <cfRule type="containsBlanks" dxfId="3604" priority="29">
      <formula>LEN(TRIM(P61))=0</formula>
    </cfRule>
    <cfRule type="cellIs" dxfId="3603" priority="31" operator="greaterThan">
      <formula>0.25</formula>
    </cfRule>
    <cfRule type="cellIs" dxfId="3602" priority="30" operator="equal">
      <formula>"-"</formula>
    </cfRule>
  </conditionalFormatting>
  <conditionalFormatting sqref="P67:P68">
    <cfRule type="cellIs" dxfId="3601" priority="15" operator="equal">
      <formula>$C$22</formula>
    </cfRule>
  </conditionalFormatting>
  <conditionalFormatting sqref="P69">
    <cfRule type="expression" dxfId="3600" priority="14">
      <formula>$P$67=$C$22</formula>
    </cfRule>
  </conditionalFormatting>
  <conditionalFormatting sqref="P92">
    <cfRule type="expression" dxfId="3599" priority="45">
      <formula>$P$91=$C$22</formula>
    </cfRule>
  </conditionalFormatting>
  <conditionalFormatting sqref="Q37">
    <cfRule type="cellIs" dxfId="3598" priority="32" operator="equal">
      <formula>"-"</formula>
    </cfRule>
  </conditionalFormatting>
  <conditionalFormatting sqref="Q83">
    <cfRule type="expression" dxfId="3597" priority="42">
      <formula>$Q85=""</formula>
    </cfRule>
    <cfRule type="expression" dxfId="3596" priority="43">
      <formula>$Q85="-"</formula>
    </cfRule>
    <cfRule type="expression" dxfId="3595" priority="44">
      <formula>$Q85&gt;0.25</formula>
    </cfRule>
  </conditionalFormatting>
  <conditionalFormatting sqref="Q85">
    <cfRule type="cellIs" dxfId="3594" priority="27" operator="equal">
      <formula>"-"</formula>
    </cfRule>
    <cfRule type="cellIs" dxfId="3593" priority="28" operator="greaterThan">
      <formula>0.25</formula>
    </cfRule>
  </conditionalFormatting>
  <conditionalFormatting sqref="Q37:S37">
    <cfRule type="cellIs" dxfId="3592" priority="33" operator="greaterThan">
      <formula>0.25</formula>
    </cfRule>
    <cfRule type="containsBlanks" dxfId="3591" priority="9">
      <formula>LEN(TRIM(Q37))=0</formula>
    </cfRule>
  </conditionalFormatting>
  <conditionalFormatting sqref="Q85:S85">
    <cfRule type="containsBlanks" dxfId="3590" priority="26">
      <formula>LEN(TRIM(Q85))=0</formula>
    </cfRule>
  </conditionalFormatting>
  <conditionalFormatting sqref="R42:R43">
    <cfRule type="cellIs" dxfId="3589" priority="19" operator="equal">
      <formula>$C$22</formula>
    </cfRule>
  </conditionalFormatting>
  <conditionalFormatting sqref="R44">
    <cfRule type="expression" dxfId="3588" priority="18">
      <formula>$R$42=$C$22</formula>
    </cfRule>
  </conditionalFormatting>
  <conditionalFormatting sqref="R67:R68">
    <cfRule type="cellIs" dxfId="3587" priority="13" operator="equal">
      <formula>$C$22</formula>
    </cfRule>
  </conditionalFormatting>
  <conditionalFormatting sqref="R69">
    <cfRule type="expression" dxfId="3586" priority="12">
      <formula>$R$67=$C$22</formula>
    </cfRule>
  </conditionalFormatting>
  <conditionalFormatting sqref="R92">
    <cfRule type="expression" dxfId="3585" priority="46">
      <formula>$R$91=$C$22</formula>
    </cfRule>
  </conditionalFormatting>
  <conditionalFormatting sqref="T42:T43">
    <cfRule type="cellIs" dxfId="3584" priority="17" operator="equal">
      <formula>$C$22</formula>
    </cfRule>
  </conditionalFormatting>
  <conditionalFormatting sqref="T44">
    <cfRule type="expression" dxfId="3583" priority="16">
      <formula>$T$42=$C$22</formula>
    </cfRule>
  </conditionalFormatting>
  <conditionalFormatting sqref="T67:T68">
    <cfRule type="cellIs" dxfId="3582" priority="11" operator="equal">
      <formula>$C$22</formula>
    </cfRule>
  </conditionalFormatting>
  <conditionalFormatting sqref="T69">
    <cfRule type="expression" dxfId="3581" priority="10">
      <formula>$T$67=$C$22</formula>
    </cfRule>
  </conditionalFormatting>
  <conditionalFormatting sqref="T92">
    <cfRule type="expression" dxfId="358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7BACF9-4AC3-4B83-BA59-26BE349595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761538D-C7A3-415F-8225-D2AEB8D0B3D7}">
          <x14:formula1>
            <xm:f>Aux!$C$5:$C$9</xm:f>
          </x14:formula1>
          <xm:sqref>D32:D51</xm:sqref>
        </x14:dataValidation>
        <x14:dataValidation type="list" allowBlank="1" showInputMessage="1" showErrorMessage="1" xr:uid="{B8233FE5-C646-4723-947D-AB2214FCB0BF}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F74F-EA71-434C-B6EE-BE703BC2DA8E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189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>
        <v>600</v>
      </c>
      <c r="D19" s="247"/>
      <c r="E19" s="1"/>
      <c r="F19" s="248" t="s">
        <v>179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17.149999999999999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COUNT(Tabela131[Preço Unitário])</f>
        <v>4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0.16888993388759707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49</v>
      </c>
      <c r="E32" s="70" t="s">
        <v>231</v>
      </c>
      <c r="F32" s="76">
        <v>11877393</v>
      </c>
      <c r="G32" s="74">
        <v>14.21</v>
      </c>
      <c r="H32" s="77">
        <v>45569</v>
      </c>
      <c r="I32" s="185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45933</v>
      </c>
      <c r="J32" s="189" t="str">
        <f>IF($C$25=Aux!$E$13,"#",IF(COUNT(Tabela131[Preço Unitário])&lt;3,"#",IF(Tabela131[[#This Row],[Preço Unitário]]="","#",IF(Tabela131[[#This Row],[%]]&lt;=1.25,"C","!"))))</f>
        <v>C</v>
      </c>
      <c r="K32" s="78"/>
      <c r="L32" s="158">
        <f>IF(Tabela131[[#This Row],[Preço Unitário]]="","",Tabela131[[#This Row],[Preço Unitário]]*(1+Tabela131[[#This Row],[Índice de Atualização em %]]))</f>
        <v>14.21</v>
      </c>
      <c r="M32" s="66">
        <f>IF($C$25=Aux!$E$13,"",IF(Tabela131[[#This Row],[Preço Unitário]]="","",IFERROR((SUM(Tabela131[Preço Unitário Atualizado])-Tabela131[[#This Row],[Preço Unitário Atualizado]])/(COUNT(Tabela131[Preço Unitário Atualizado])-1),"")))</f>
        <v>21.336666666666662</v>
      </c>
      <c r="N32" s="79">
        <f>IF(Tabela131[[#This Row],[Média dos Demais]]="","",Tabela131[[#This Row],[Preço Unitário Atualizado]]/Tabela131[[#This Row],[Média dos Demais]])</f>
        <v>0.66598968911107659</v>
      </c>
      <c r="O32" s="1"/>
      <c r="P32" s="242"/>
      <c r="Q32" s="242"/>
      <c r="R32" s="242"/>
      <c r="S32" s="242"/>
      <c r="T32" s="242"/>
      <c r="U32" s="121">
        <f>IFERROR(_xlfn.STDEV.S(Tabela131[Preço Unitário Atualizado]),"-")</f>
        <v>5.3657338733858264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232</v>
      </c>
      <c r="F33" s="80">
        <v>11874707</v>
      </c>
      <c r="G33" s="75">
        <v>26.78</v>
      </c>
      <c r="H33" s="67">
        <v>45735</v>
      </c>
      <c r="I33" s="186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46099</v>
      </c>
      <c r="J33" s="190" t="str">
        <f>IF($C$25=Aux!$E$13,"#",IF(COUNT(Tabela131[Preço Unitário])&lt;3,"#",IF(Tabela131[[#This Row],[Preço Unitário]]="","#",IF(Tabela131[[#This Row],[%]]&lt;=1.25,"C","!"))))</f>
        <v>!</v>
      </c>
      <c r="K33" s="81"/>
      <c r="L33" s="159">
        <f>IF(Tabela131[[#This Row],[Preço Unitário]]="","",Tabela131[[#This Row],[Preço Unitário]]*(1+Tabela131[[#This Row],[Índice de Atualização em %]]))</f>
        <v>26.78</v>
      </c>
      <c r="M33" s="65">
        <f>IF($C$25=Aux!$E$13,"",IF(Tabela131[[#This Row],[Preço Unitário]]="","",IFERROR((SUM(Tabela131[Preço Unitário Atualizado])-Tabela131[[#This Row],[Preço Unitário Atualizado]])/(COUNT(Tabela131[Preço Unitário Atualizado])-1),"")))</f>
        <v>17.146666666666665</v>
      </c>
      <c r="N33" s="82">
        <f>IF(Tabela131[[#This Row],[Média dos Demais]]="","",Tabela131[[#This Row],[Preço Unitário Atualizado]]/Tabela131[[#This Row],[Média dos Demais]])</f>
        <v>1.5618195956454124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233</v>
      </c>
      <c r="F34" s="80">
        <v>11874716</v>
      </c>
      <c r="G34" s="75">
        <v>17.23</v>
      </c>
      <c r="H34" s="67">
        <v>45562</v>
      </c>
      <c r="I34" s="186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45926</v>
      </c>
      <c r="J34" s="190" t="str">
        <f>IF($C$25=Aux!$E$13,"#",IF(COUNT(Tabela131[Preço Unitário])&lt;3,"#",IF(Tabela131[[#This Row],[Preço Unitário]]="","#",IF(Tabela131[[#This Row],[%]]&lt;=1.25,"C","!"))))</f>
        <v>C</v>
      </c>
      <c r="K34" s="81"/>
      <c r="L34" s="159">
        <f>IF(Tabela131[[#This Row],[Preço Unitário]]="","",Tabela131[[#This Row],[Preço Unitário]]*(1+Tabela131[[#This Row],[Índice de Atualização em %]]))</f>
        <v>17.23</v>
      </c>
      <c r="M34" s="65">
        <f>IF($C$25=Aux!$E$13,"",IF(Tabela131[[#This Row],[Preço Unitário]]="","",IFERROR((SUM(Tabela131[Preço Unitário Atualizado])-Tabela131[[#This Row],[Preço Unitário Atualizado]])/(COUNT(Tabela131[Preço Unitário Atualizado])-1),"")))</f>
        <v>20.329999999999998</v>
      </c>
      <c r="N34" s="82">
        <f>IF(Tabela131[[#This Row],[Média dos Demais]]="","",Tabela131[[#This Row],[Preço Unitário Atualizado]]/Tabela131[[#This Row],[Média dos Demais]])</f>
        <v>0.84751598622725044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51</v>
      </c>
      <c r="E35" s="71" t="s">
        <v>205</v>
      </c>
      <c r="F35" s="80">
        <v>11876351</v>
      </c>
      <c r="G35" s="75">
        <v>20</v>
      </c>
      <c r="H35" s="67">
        <v>45737</v>
      </c>
      <c r="I35" s="186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45920</v>
      </c>
      <c r="J35" s="190" t="str">
        <f>IF($C$25=Aux!$E$13,"#",IF(COUNT(Tabela131[Preço Unitário])&lt;3,"#",IF(Tabela131[[#This Row],[Preço Unitário]]="","#",IF(Tabela131[[#This Row],[%]]&lt;=1.25,"C","!"))))</f>
        <v>C</v>
      </c>
      <c r="K35" s="81"/>
      <c r="L35" s="159">
        <f>IF(Tabela131[[#This Row],[Preço Unitário]]="","",Tabela131[[#This Row],[Preço Unitário]]*(1+Tabela131[[#This Row],[Índice de Atualização em %]]))</f>
        <v>20</v>
      </c>
      <c r="M35" s="65">
        <f>IF($C$25=Aux!$E$13,"",IF(Tabela131[[#This Row],[Preço Unitário]]="","",IFERROR((SUM(Tabela131[Preço Unitário Atualizado])-Tabela131[[#This Row],[Preço Unitário Atualizado]])/(COUNT(Tabela131[Preço Unitário Atualizado])-1),"")))</f>
        <v>19.406666666666666</v>
      </c>
      <c r="N35" s="82">
        <f>IF(Tabela131[[#This Row],[Média dos Demais]]="","",Tabela131[[#This Row],[Preço Unitário Atualizado]]/Tabela131[[#This Row],[Média dos Demais]])</f>
        <v>1.0305736860185504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AVERAGE(Tabela131[Preço Unitário Atualizado])</f>
        <v>19.555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6" s="190" t="str">
        <f>IF($C$25=Aux!$E$13,"#",IF(COUNT(Tabela131[Preço Unitário])&lt;3,"#",IF(Tabela131[[#This Row],[Preço Unitário]]="","#",IF(Tabela131[[#This Row],[%]]&lt;=1.25,"C","!"))))</f>
        <v>#</v>
      </c>
      <c r="K36" s="81"/>
      <c r="L36" s="159" t="str">
        <f>IF(Tabela131[[#This Row],[Preço Unitário]]="","",Tabela131[[#This Row],[Preço Unitário]]*(1+Tabela131[[#This Row],[Índice de Atualização em %]]))</f>
        <v/>
      </c>
      <c r="M3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6" s="83" t="str">
        <f>IF(Tabela131[[#This Row],[Média dos Demais]]="","",Tabela131[[#This Row],[Preço Unitário Atualizado]]/Tabela131[[#This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7" s="190" t="str">
        <f>IF($C$25=Aux!$E$13,"#",IF(COUNT(Tabela131[Preço Unitário])&lt;3,"#",IF(Tabela131[[#This Row],[Preço Unitário]]="","#",IF(Tabela131[[#This Row],[%]]&lt;=1.25,"C","!"))))</f>
        <v>#</v>
      </c>
      <c r="K37" s="81"/>
      <c r="L37" s="159" t="str">
        <f>IF(Tabela131[[#This Row],[Preço Unitário]]="","",Tabela131[[#This Row],[Preço Unitário]]*(1+Tabela131[[#This Row],[Índice de Atualização em %]]))</f>
        <v/>
      </c>
      <c r="M3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7" s="83" t="str">
        <f>IF(Tabela131[[#This Row],[Média dos Demais]]="","",Tabela131[[#This Row],[Preço Unitário Atualizado]]/Tabela131[[#This Row],[Média dos Demais]])</f>
        <v/>
      </c>
      <c r="O37" s="1"/>
      <c r="P37" s="19"/>
      <c r="Q37" s="240">
        <f>IF(Q35="","",IFERROR(IF(U32="-","-",U32/U35),"-"))</f>
        <v>0.27439191375023403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8" s="190" t="str">
        <f>IF($C$25=Aux!$E$13,"#",IF(COUNT(Tabela131[Preço Unitário])&lt;3,"#",IF(Tabela131[[#This Row],[Preço Unitário]]="","#",IF(Tabela131[[#This Row],[%]]&lt;=1.25,"C","!"))))</f>
        <v>#</v>
      </c>
      <c r="K38" s="81"/>
      <c r="L38" s="159" t="str">
        <f>IF(Tabela131[[#This Row],[Preço Unitário]]="","",Tabela131[[#This Row],[Preço Unitário]]*(1+Tabela131[[#This Row],[Índice de Atualização em %]]))</f>
        <v/>
      </c>
      <c r="M3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8" s="82" t="str">
        <f>IF(Tabela131[[#This Row],[Média dos Demais]]="","",Tabela131[[#This Row],[Preço Unitário Atualizado]]/Tabela131[[#This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9" s="190" t="str">
        <f>IF($C$25=Aux!$E$13,"#",IF(COUNT(Tabela131[Preço Unitário])&lt;3,"#",IF(Tabela131[[#This Row],[Preço Unitário]]="","#",IF(Tabela131[[#This Row],[%]]&lt;=1.25,"C","!"))))</f>
        <v>#</v>
      </c>
      <c r="K39" s="81"/>
      <c r="L39" s="159" t="str">
        <f>IF(Tabela131[[#This Row],[Preço Unitário]]="","",Tabela131[[#This Row],[Preço Unitário]]*(1+Tabela131[[#This Row],[Índice de Atualização em %]]))</f>
        <v/>
      </c>
      <c r="M3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9" s="82" t="str">
        <f>IF(Tabela131[[#This Row],[Média dos Demais]]="","",Tabela131[[#This Row],[Preço Unitário Atualizado]]/Tabela131[[#This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0" s="190" t="str">
        <f>IF($C$25=Aux!$E$13,"#",IF(COUNT(Tabela131[Preço Unitário])&lt;3,"#",IF(Tabela131[[#This Row],[Preço Unitário]]="","#",IF(Tabela131[[#This Row],[%]]&lt;=1.25,"C","!"))))</f>
        <v>#</v>
      </c>
      <c r="K40" s="81"/>
      <c r="L40" s="159" t="str">
        <f>IF(Tabela131[[#This Row],[Preço Unitário]]="","",Tabela131[[#This Row],[Preço Unitário]]*(1+Tabela131[[#This Row],[Índice de Atualização em %]]))</f>
        <v/>
      </c>
      <c r="M4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0" s="82" t="str">
        <f>IF(Tabela131[[#This Row],[Média dos Demais]]="","",Tabela131[[#This Row],[Preço Unitário Atualizado]]/Tabela131[[#This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90" t="str">
        <f>IF($C$25=Aux!$E$13,"#",IF(COUNT(Tabela131[Preço Unitário])&lt;3,"#",IF(Tabela131[[#This Row],[Preço Unitário]]="","#",IF(Tabela131[[#This Row],[%]]&lt;=1.25,"C","!"))))</f>
        <v>#</v>
      </c>
      <c r="K41" s="81"/>
      <c r="L41" s="159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IF(C25=Aux!E13,COUNT(Tabela131[Preço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90" t="str">
        <f>IF($C$25=Aux!$E$13,"#",IF(COUNT(Tabela131[Preço Unitário])&lt;3,"#",IF(Tabela131[[#This Row],[Preço Unitário]]="","#",IF(Tabela131[[#This Row],[%]]&lt;=1.25,"C","!"))))</f>
        <v>#</v>
      </c>
      <c r="K42" s="81"/>
      <c r="L42" s="159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90" t="str">
        <f>IF($C$25=Aux!$E$13,"#",IF(COUNT(Tabela131[Preço Unitário])&lt;3,"#",IF(Tabela131[[#This Row],[Preço Unitário]]="","#",IF(Tabela131[[#This Row],[%]]&lt;=1.25,"C","!"))))</f>
        <v>#</v>
      </c>
      <c r="K43" s="81"/>
      <c r="L43" s="159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90" t="str">
        <f>IF($C$25=Aux!$E$13,"#",IF(COUNT(Tabela131[Preço Unitário])&lt;3,"#",IF(Tabela131[[#This Row],[Preço Unitário]]="","#",IF(Tabela131[[#This Row],[%]]&lt;=1.25,"C","!"))))</f>
        <v>#</v>
      </c>
      <c r="K44" s="81"/>
      <c r="L44" s="159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90" t="str">
        <f>IF($C$25=Aux!$E$13,"#",IF(COUNT(Tabela131[Preço Unitário])&lt;3,"#",IF(Tabela131[[#This Row],[Preço Unitário]]="","#",IF(Tabela131[[#This Row],[%]]&lt;=1.25,"C","!"))))</f>
        <v>#</v>
      </c>
      <c r="K45" s="81"/>
      <c r="L45" s="159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90" t="str">
        <f>IF($C$25=Aux!$E$13,"#",IF(COUNT(Tabela131[Preço Unitário])&lt;3,"#",IF(Tabela131[[#This Row],[Preço Unitário]]="","#",IF(Tabela131[[#This Row],[%]]&lt;=1.25,"C","!"))))</f>
        <v>#</v>
      </c>
      <c r="K46" s="81"/>
      <c r="L46" s="159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90" t="str">
        <f>IF($C$25=Aux!$E$13,"#",IF(COUNT(Tabela131[Preço Unitário])&lt;3,"#",IF(Tabela131[[#This Row],[Preço Unitário]]="","#",IF(Tabela131[[#This Row],[%]]&lt;=1.25,"C","!"))))</f>
        <v>#</v>
      </c>
      <c r="K47" s="81"/>
      <c r="L47" s="159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90" t="str">
        <f>IF($C$25=Aux!$E$13,"#",IF(COUNT(Tabela131[Preço Unitário])&lt;3,"#",IF(Tabela131[[#This Row],[Preço Unitário]]="","#",IF(Tabela131[[#This Row],[%]]&lt;=1.25,"C","!"))))</f>
        <v>#</v>
      </c>
      <c r="K48" s="81"/>
      <c r="L48" s="159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90" t="str">
        <f>IF($C$25=Aux!$E$13,"#",IF(COUNT(Tabela131[Preço Unitário])&lt;3,"#",IF(Tabela131[[#This Row],[Preço Unitário]]="","#",IF(Tabela131[[#This Row],[%]]&lt;=1.25,"C","!"))))</f>
        <v>#</v>
      </c>
      <c r="K49" s="81"/>
      <c r="L49" s="159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90" t="str">
        <f>IF($C$25=Aux!$E$13,"#",IF(COUNT(Tabela131[Preço Unitário])&lt;3,"#",IF(Tabela131[[#This Row],[Preço Unitário]]="","#",IF(Tabela131[[#This Row],[%]]&lt;=1.25,"C","!"))))</f>
        <v>#</v>
      </c>
      <c r="K50" s="81"/>
      <c r="L50" s="159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IF(COUNTIF(Tabela131[!],"!")=0,"Não","Sim")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91" t="str">
        <f>IF($C$25=Aux!$E$13,"#",IF(COUNT(Tabela131[Preço Unitário])&lt;3,"#",IF(Tabela131[[#This Row],[Preço Unitário]]="","#",IF(Tabela131[[#This Row],[%]]&lt;=1.25,"C","!"))))</f>
        <v>#</v>
      </c>
      <c r="K51" s="163"/>
      <c r="L51" s="164" t="str">
        <f>IF(Tabela131[[#This Row],[Preço Unitário]]="","",Tabela131[[#This Row],[Preço Unitário]]*(1+Tabela131[[#This Row],[Índice de Atualização em %]]))</f>
        <v/>
      </c>
      <c r="M51" s="17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>
        <f>IF(Tabela1932[[#This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>PE 90008/2024 - MD/PE - G5 i197</v>
      </c>
      <c r="F57" s="144">
        <f t="shared" ref="F57:F76" si="2">IF($U$44="Não","",IF($J32="C",IF(ISBLANK($F32),"",$F32),""))</f>
        <v>11877393</v>
      </c>
      <c r="G57" s="169">
        <f t="shared" ref="G57:G76" si="3">IF($U$44="Não","",IF($J32="C",G32*(1+K32),""))</f>
        <v>14.21</v>
      </c>
      <c r="H57" s="166">
        <f>IF(Tabela1932[[#This Row],[Preço Unitário Atualizado]]="","",IFERROR((SUM(Tabela1932[Preço Unitário Atualizado])-Tabela1932[[#This Row],[Preço Unitário Atualizado]])/(COUNT(Tabela1932[Preço Unitário Atualizado])-1),""))</f>
        <v>18.614999999999998</v>
      </c>
      <c r="I57" s="192">
        <f>IF(Tabela1932[[#This Row],[Média dos Demais]]="","",Tabela1932[[#This Row],[Preço Unitário Atualizado]]/Tabela1932[[#This Row],[Média dos Demais]])</f>
        <v>0.7633628793983348</v>
      </c>
      <c r="J57" s="86" t="str">
        <f>IF($C$25=Aux!$E$13,"#",IF(Tabela1932[[#This Row],[Preço Unitário Atualizado]]="","#",IF(OR(Tabela1932[[#This Row],[Fonte]]=Aux!$C$5,Tabela1932[[#This Row],[Fonte]]=Aux!$C$6),"C",IF(Tabela1932[[#This Row],[%]]&gt;=0.75,"C","!"))))</f>
        <v>C</v>
      </c>
      <c r="K57" s="20"/>
      <c r="L57" s="25"/>
      <c r="M57" s="1"/>
      <c r="P57" s="242" t="str">
        <f>IF(U44,IF(U69,Aux!E24,Aux!E25),"")</f>
        <v>Não foram identificados valores inexequíveis.
Análise Crítica concluída.</v>
      </c>
      <c r="Q57" s="242"/>
      <c r="R57" s="242"/>
      <c r="S57" s="242"/>
      <c r="T57" s="242"/>
      <c r="U57" s="121">
        <f>IFERROR(_xlfn.STDEV.S(Tabela1932[Preço Unitário Atualizado]),"-")</f>
        <v>2.8958993997259976</v>
      </c>
      <c r="V57" s="124"/>
    </row>
    <row r="58" spans="1:23" ht="35.1" customHeight="1" x14ac:dyDescent="0.25">
      <c r="A58" s="1"/>
      <c r="B58" s="7"/>
      <c r="C58" s="125" t="str">
        <f>IF(Tabela1932[[#This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8" s="193" t="str">
        <f>IF(Tabela1932[[#This Row],[Média dos Demais]]="","",Tabela1932[[#This Row],[Preço Unitário Atualizado]]/Tabela1932[[#This Row],[Média dos Demais]])</f>
        <v/>
      </c>
      <c r="J58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>
        <f>IF(Tabela1932[[#This Row],[Preço Unitário Atualizado]]="","",C34)</f>
        <v>3</v>
      </c>
      <c r="D59" s="146" t="str">
        <f t="shared" si="0"/>
        <v>Contratações Públicas</v>
      </c>
      <c r="E59" s="147" t="str">
        <f t="shared" si="1"/>
        <v>PE 90025/2024 - MD/PE - G2 i14</v>
      </c>
      <c r="F59" s="145">
        <f t="shared" si="2"/>
        <v>11874716</v>
      </c>
      <c r="G59" s="170">
        <f t="shared" si="3"/>
        <v>17.23</v>
      </c>
      <c r="H59" s="167">
        <f>IF(Tabela1932[[#This Row],[Preço Unitário Atualizado]]="","",IFERROR((SUM(Tabela1932[Preço Unitário Atualizado])-Tabela1932[[#This Row],[Preço Unitário Atualizado]])/(COUNT(Tabela1932[Preço Unitário Atualizado])-1),""))</f>
        <v>17.104999999999997</v>
      </c>
      <c r="I59" s="193">
        <f>IF(Tabela1932[[#This Row],[Média dos Demais]]="","",Tabela1932[[#This Row],[Preço Unitário Atualizado]]/Tabela1932[[#This Row],[Média dos Demais]])</f>
        <v>1.0073078047354578</v>
      </c>
      <c r="J59" s="84" t="str">
        <f>IF($C$25=Aux!$E$13,"#",IF(Tabela1932[[#This Row],[Preço Unitário Atualizado]]="","#",IF(OR(Tabela1932[[#This Row],[Fonte]]=Aux!$C$5,Tabela1932[[#This Row],[Fonte]]=Aux!$C$6),"C",IF(Tabela1932[[#This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IF(Tabela1932[[#This Row],[Preço Unitário Atualizado]]="","",C35)</f>
        <v>4</v>
      </c>
      <c r="D60" s="146" t="str">
        <f t="shared" si="0"/>
        <v>Consulta a Fornecedor</v>
      </c>
      <c r="E60" s="147" t="str">
        <f t="shared" si="1"/>
        <v>F.I. de Oliveira Amorim</v>
      </c>
      <c r="F60" s="145">
        <f t="shared" si="2"/>
        <v>11876351</v>
      </c>
      <c r="G60" s="170">
        <f t="shared" si="3"/>
        <v>20</v>
      </c>
      <c r="H60" s="167">
        <f>IF(Tabela1932[[#This Row],[Preço Unitário Atualizado]]="","",IFERROR((SUM(Tabela1932[Preço Unitário Atualizado])-Tabela1932[[#This Row],[Preço Unitário Atualizado]])/(COUNT(Tabela1932[Preço Unitário Atualizado])-1),""))</f>
        <v>15.719999999999999</v>
      </c>
      <c r="I60" s="193">
        <f>IF(Tabela1932[[#This Row],[Média dos Demais]]="","",Tabela1932[[#This Row],[Preço Unitário Atualizado]]/Tabela1932[[#This Row],[Média dos Demais]])</f>
        <v>1.272264631043257</v>
      </c>
      <c r="J60" s="84" t="str">
        <f>IF($C$25=Aux!$E$13,"#",IF(Tabela1932[[#This Row],[Preço Unitário Atualizado]]="","#",IF(OR(Tabela1932[[#This Row],[Fonte]]=Aux!$C$5,Tabela1932[[#This Row],[Fonte]]=Aux!$C$6),"C",IF(Tabela1932[[#This Row],[%]]&gt;=0.75,"C","!"))))</f>
        <v>C</v>
      </c>
      <c r="L60" s="25"/>
      <c r="M60" s="1"/>
      <c r="P60" s="223" t="str">
        <f>IF(U44,IF(U69,"Coeficiente de Variação (CV) após o 1º Passo","Coeficiente de Variação (CV) Final"),"")</f>
        <v>Coeficiente de Variação (CV) Final</v>
      </c>
      <c r="Q60" s="223"/>
      <c r="R60" s="223"/>
      <c r="S60" s="223"/>
      <c r="T60" s="223"/>
      <c r="U60" s="59">
        <f>AVERAGE(Tabela1932[Preço Unitário Atualizado])</f>
        <v>17.146666666666665</v>
      </c>
      <c r="V60" s="124"/>
    </row>
    <row r="61" spans="1:23" ht="35.1" customHeight="1" x14ac:dyDescent="0.25">
      <c r="A61" s="1"/>
      <c r="B61" s="7"/>
      <c r="C61" s="125" t="str">
        <f>IF(Tabela1932[[#This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1" s="193" t="str">
        <f>IF(Tabela1932[[#This Row],[Média dos Demais]]="","",Tabela1932[[#This Row],[Preço Unitário Atualizado]]/Tabela1932[[#This Row],[Média dos Demais]])</f>
        <v/>
      </c>
      <c r="J61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1" s="25"/>
      <c r="M61" s="1"/>
      <c r="O61" s="131"/>
      <c r="P61" s="240">
        <f>IF(U44,IFERROR(IF(U57="-","-",U57/U60),"-"),"")</f>
        <v>0.16888993388759707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IF(Tabela1932[[#This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2" s="193" t="str">
        <f>IF(Tabela1932[[#This Row],[Média dos Demais]]="","",Tabela1932[[#This Row],[Preço Unitário Atualizado]]/Tabela1932[[#This Row],[Média dos Demais]])</f>
        <v/>
      </c>
      <c r="J62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IF(Tabela1932[[#This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3" s="193" t="str">
        <f>IF(Tabela1932[[#This Row],[Média dos Demais]]="","",Tabela1932[[#This Row],[Preço Unitário Atualizado]]/Tabela1932[[#This Row],[Média dos Demais]])</f>
        <v/>
      </c>
      <c r="J63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IF(U44="Não","",IF(U69="Não",COUNT(Tabela1932[Preço Unitário Atualizado])-COUNTIF(Tabela1932[!],"!"),""))</f>
        <v/>
      </c>
      <c r="S63" s="131"/>
      <c r="T63" s="132"/>
      <c r="U63" s="132">
        <f>IF(U69,0,P61)</f>
        <v>0.16888993388759707</v>
      </c>
      <c r="V63" s="124"/>
    </row>
    <row r="64" spans="1:23" ht="35.1" customHeight="1" x14ac:dyDescent="0.25">
      <c r="A64" s="1"/>
      <c r="B64" s="7"/>
      <c r="C64" s="125" t="str">
        <f>IF(Tabela1932[[#This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4" s="193" t="str">
        <f>IF(Tabela1932[[#This Row],[Média dos Demais]]="","",Tabela1932[[#This Row],[Preço Unitário Atualizado]]/Tabela1932[[#This Row],[Média dos Demais]])</f>
        <v/>
      </c>
      <c r="J64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4" s="25"/>
      <c r="M64" s="1"/>
      <c r="P64" s="1"/>
      <c r="Q64" s="220" t="str">
        <f>IF(U44,IF(U69,"","Nº de Cotações Válidas"),"")</f>
        <v>Nº de Cotações Válidas</v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IF(Tabela1932[[#This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193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5" s="25"/>
      <c r="M65" s="1"/>
      <c r="P65" s="1"/>
      <c r="Q65" s="239">
        <f>IF(Q64="","",U66)</f>
        <v>3</v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IF(Tabela1932[[#This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193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IF(U44,IF(U69,0,COUNT(Tabela1932[Preço Unitário Atualizado])),0)</f>
        <v>3</v>
      </c>
      <c r="V66" s="124"/>
    </row>
    <row r="67" spans="1:22" ht="35.1" customHeight="1" x14ac:dyDescent="0.25">
      <c r="A67" s="1"/>
      <c r="B67" s="7"/>
      <c r="C67" s="125" t="str">
        <f>IF(Tabela1932[[#This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193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7" s="25"/>
      <c r="M67" s="1"/>
      <c r="P67" s="223" t="str">
        <f>IF(U44,IF(U69,"","Média Aritmética"),"")</f>
        <v>Média Aritmética</v>
      </c>
      <c r="Q67" s="149"/>
      <c r="R67" s="223" t="str">
        <f>IF(U44,IF(U69,"","Mediana"),"")</f>
        <v>Mediana</v>
      </c>
      <c r="S67" s="149"/>
      <c r="T67" s="223" t="str">
        <f>IF(U44,IF(U69,"","Menor Valor"),"")</f>
        <v>Menor Valor</v>
      </c>
      <c r="V67" s="124"/>
    </row>
    <row r="68" spans="1:22" ht="35.1" customHeight="1" x14ac:dyDescent="0.25">
      <c r="A68" s="1"/>
      <c r="B68" s="7"/>
      <c r="C68" s="125" t="str">
        <f>IF(Tabela1932[[#This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193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IF(Tabela1932[[#This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193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9" s="25"/>
      <c r="M69" s="1"/>
      <c r="P69" s="69">
        <f>IF(U44,IF(U69,"",IFERROR(AVERAGE(Tabela1932[Preço Unitário Atualizado]),"-")),"")</f>
        <v>17.146666666666665</v>
      </c>
      <c r="Q69" s="149"/>
      <c r="R69" s="69">
        <f>IF(U44,IF(U69,"",IFERROR(MEDIAN(Tabela1932[Preço Unitário Atualizado]),"-")),"")</f>
        <v>17.23</v>
      </c>
      <c r="S69" s="149"/>
      <c r="T69" s="69">
        <f>IF(U44,IF(U69,"",IFERROR(SMALL(Tabela1932[Preço Unitário Atualizado],1),"-")),"")</f>
        <v>14.21</v>
      </c>
      <c r="U69" s="132" t="b">
        <f>IF(COUNTIF(Tabela1932[!],"!")=0,FALSE(),TRUE())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IF(Tabela1932[[#This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193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IF(Tabela1932[[#This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193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IF(Tabela1932[[#This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193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17.146666666666665</v>
      </c>
      <c r="V72" s="4"/>
    </row>
    <row r="73" spans="1:22" ht="35.1" customHeight="1" x14ac:dyDescent="0.25">
      <c r="A73" s="1"/>
      <c r="B73" s="7"/>
      <c r="C73" s="125" t="str">
        <f>IF(Tabela1932[[#This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193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IF(Tabela1932[[#This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193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IF(Tabela1932[[#This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193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IF(COUNTIF(Tabela1932[!],"!")=0,"Não","Sim")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IF(Tabela1932[[#This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194" t="str">
        <f>IF(Tabela1932[[#This Row],[Média dos Demais]]="","",Tabela1932[[#This Row],[Preço Unitário Atualizado]]/Tabela1932[[#This Row],[Média dos Demais]])</f>
        <v/>
      </c>
      <c r="J76" s="85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IF(Tabela191233[[#This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IFERROR(_xlfn.STDEV.S(Tabela191233[Preço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IF(Tabela191233[[#This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IF(Tabela191233[[#This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IF(Tabela191233[[#This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AVERAGE(Tabela191233[Preço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IF(Tabela191233[[#This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IF(Tabela191233[[#This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IF(Tabela191233[[#This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IF($U$69="Sim",COUNT(Tabela191233[Preço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IF(Tabela191233[[#This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IF(Tabela191233[[#This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IF(Tabela191233[[#This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IF(U69,COUNT(Tabela191233[Preço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IF(Tabela191233[[#This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IF(Tabela191233[[#This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IF(Tabela191233[[#This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IF(U69,IFERROR(AVERAGE(Tabela191233[Preço Unitário Atualizado]),"-"),"")</f>
        <v/>
      </c>
      <c r="Q92" s="156"/>
      <c r="R92" s="69" t="str">
        <f>IF(U69,IFERROR(MEDIAN(Tabela191233[Preço Unitário Atualizado]),"-"),"")</f>
        <v/>
      </c>
      <c r="S92" s="156"/>
      <c r="T92" s="69" t="str">
        <f>IF(U69,IFERROR(SMALL(Tabela191233[Preço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IF(Tabela191233[[#This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IF(Tabela191233[[#This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IF(Tabela191233[[#This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IF(Tabela191233[[#This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IF(Tabela191233[[#This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IF(Tabela191233[[#This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IF(Tabela191233[[#This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531" priority="40">
      <formula>$J57="!"</formula>
    </cfRule>
  </conditionalFormatting>
  <conditionalFormatting sqref="C81:G99">
    <cfRule type="expression" dxfId="3530" priority="38">
      <formula>$H81="!"</formula>
    </cfRule>
  </conditionalFormatting>
  <conditionalFormatting sqref="C32:I51 G57:G76 C80">
    <cfRule type="expression" dxfId="3529" priority="37">
      <formula>$J32="!"</formula>
    </cfRule>
  </conditionalFormatting>
  <conditionalFormatting sqref="D80:F80">
    <cfRule type="expression" dxfId="3528" priority="39">
      <formula>$H80="!"</formula>
    </cfRule>
  </conditionalFormatting>
  <conditionalFormatting sqref="G80">
    <cfRule type="expression" dxfId="3527" priority="36">
      <formula>$H80="!"</formula>
    </cfRule>
  </conditionalFormatting>
  <conditionalFormatting sqref="K30">
    <cfRule type="expression" dxfId="3526" priority="6">
      <formula>$J30="!"</formula>
    </cfRule>
  </conditionalFormatting>
  <conditionalFormatting sqref="K32:L51">
    <cfRule type="expression" dxfId="3525" priority="7">
      <formula>$J32="!"</formula>
    </cfRule>
  </conditionalFormatting>
  <conditionalFormatting sqref="M31:M51">
    <cfRule type="expression" dxfId="3524" priority="25">
      <formula>"$C$24=Aux!$E$13"</formula>
    </cfRule>
  </conditionalFormatting>
  <conditionalFormatting sqref="M32:M51">
    <cfRule type="expression" dxfId="3523" priority="35">
      <formula>$J32="!"</formula>
    </cfRule>
  </conditionalFormatting>
  <conditionalFormatting sqref="N32:N51">
    <cfRule type="expression" dxfId="3522" priority="34">
      <formula>$J32="!"</formula>
    </cfRule>
  </conditionalFormatting>
  <conditionalFormatting sqref="P42:P43 P91 R91 T91">
    <cfRule type="cellIs" dxfId="3521" priority="21" operator="equal">
      <formula>$C$22</formula>
    </cfRule>
  </conditionalFormatting>
  <conditionalFormatting sqref="P44">
    <cfRule type="expression" dxfId="3520" priority="20">
      <formula>$P$42=$C$22</formula>
    </cfRule>
  </conditionalFormatting>
  <conditionalFormatting sqref="P61">
    <cfRule type="containsBlanks" dxfId="3519" priority="29">
      <formula>LEN(TRIM(P61))=0</formula>
    </cfRule>
    <cfRule type="cellIs" dxfId="3518" priority="31" operator="greaterThan">
      <formula>0.25</formula>
    </cfRule>
    <cfRule type="cellIs" dxfId="3517" priority="30" operator="equal">
      <formula>"-"</formula>
    </cfRule>
  </conditionalFormatting>
  <conditionalFormatting sqref="P67:P68">
    <cfRule type="cellIs" dxfId="3516" priority="15" operator="equal">
      <formula>$C$22</formula>
    </cfRule>
  </conditionalFormatting>
  <conditionalFormatting sqref="P69">
    <cfRule type="expression" dxfId="3515" priority="14">
      <formula>$P$67=$C$22</formula>
    </cfRule>
  </conditionalFormatting>
  <conditionalFormatting sqref="P92">
    <cfRule type="expression" dxfId="3514" priority="45">
      <formula>$P$91=$C$22</formula>
    </cfRule>
  </conditionalFormatting>
  <conditionalFormatting sqref="Q37">
    <cfRule type="cellIs" dxfId="3513" priority="32" operator="equal">
      <formula>"-"</formula>
    </cfRule>
  </conditionalFormatting>
  <conditionalFormatting sqref="Q83">
    <cfRule type="expression" dxfId="3512" priority="42">
      <formula>$Q85=""</formula>
    </cfRule>
    <cfRule type="expression" dxfId="3511" priority="43">
      <formula>$Q85="-"</formula>
    </cfRule>
    <cfRule type="expression" dxfId="3510" priority="44">
      <formula>$Q85&gt;0.25</formula>
    </cfRule>
  </conditionalFormatting>
  <conditionalFormatting sqref="Q85">
    <cfRule type="cellIs" dxfId="3509" priority="27" operator="equal">
      <formula>"-"</formula>
    </cfRule>
    <cfRule type="cellIs" dxfId="3508" priority="28" operator="greaterThan">
      <formula>0.25</formula>
    </cfRule>
  </conditionalFormatting>
  <conditionalFormatting sqref="Q37:S37">
    <cfRule type="cellIs" dxfId="3507" priority="33" operator="greaterThan">
      <formula>0.25</formula>
    </cfRule>
    <cfRule type="containsBlanks" dxfId="3506" priority="9">
      <formula>LEN(TRIM(Q37))=0</formula>
    </cfRule>
  </conditionalFormatting>
  <conditionalFormatting sqref="Q85:S85">
    <cfRule type="containsBlanks" dxfId="3505" priority="26">
      <formula>LEN(TRIM(Q85))=0</formula>
    </cfRule>
  </conditionalFormatting>
  <conditionalFormatting sqref="R42:R43">
    <cfRule type="cellIs" dxfId="3504" priority="19" operator="equal">
      <formula>$C$22</formula>
    </cfRule>
  </conditionalFormatting>
  <conditionalFormatting sqref="R44">
    <cfRule type="expression" dxfId="3503" priority="18">
      <formula>$R$42=$C$22</formula>
    </cfRule>
  </conditionalFormatting>
  <conditionalFormatting sqref="R67:R68">
    <cfRule type="cellIs" dxfId="3502" priority="13" operator="equal">
      <formula>$C$22</formula>
    </cfRule>
  </conditionalFormatting>
  <conditionalFormatting sqref="R69">
    <cfRule type="expression" dxfId="3501" priority="12">
      <formula>$R$67=$C$22</formula>
    </cfRule>
  </conditionalFormatting>
  <conditionalFormatting sqref="R92">
    <cfRule type="expression" dxfId="3500" priority="46">
      <formula>$R$91=$C$22</formula>
    </cfRule>
  </conditionalFormatting>
  <conditionalFormatting sqref="T42:T43">
    <cfRule type="cellIs" dxfId="3499" priority="17" operator="equal">
      <formula>$C$22</formula>
    </cfRule>
  </conditionalFormatting>
  <conditionalFormatting sqref="T44">
    <cfRule type="expression" dxfId="3498" priority="16">
      <formula>$T$42=$C$22</formula>
    </cfRule>
  </conditionalFormatting>
  <conditionalFormatting sqref="T67:T68">
    <cfRule type="cellIs" dxfId="3497" priority="11" operator="equal">
      <formula>$C$22</formula>
    </cfRule>
  </conditionalFormatting>
  <conditionalFormatting sqref="T69">
    <cfRule type="expression" dxfId="3496" priority="10">
      <formula>$T$67=$C$22</formula>
    </cfRule>
  </conditionalFormatting>
  <conditionalFormatting sqref="T92">
    <cfRule type="expression" dxfId="349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04F3D7-9779-4225-9500-E47F2C5FFC8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5CDED5-1BF0-4EF1-8697-B56DF93F53C8}">
          <x14:formula1>
            <xm:f>Aux!$C$5:$C$9</xm:f>
          </x14:formula1>
          <xm:sqref>D32:D51</xm:sqref>
        </x14:dataValidation>
        <x14:dataValidation type="list" allowBlank="1" showInputMessage="1" showErrorMessage="1" xr:uid="{A3D5E4B1-A84B-4D5D-8FF9-7DF8A6CD593D}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9FAB-55D2-421F-9B1B-16ACBB235945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190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>
        <v>600</v>
      </c>
      <c r="D19" s="247"/>
      <c r="E19" s="1"/>
      <c r="F19" s="248" t="s">
        <v>179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39.68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COUNT(Tabela134[Preço Unitário])</f>
        <v>5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8.9390158142767136E-3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49</v>
      </c>
      <c r="E32" s="70" t="s">
        <v>234</v>
      </c>
      <c r="F32" s="76">
        <v>11874575</v>
      </c>
      <c r="G32" s="74">
        <v>86</v>
      </c>
      <c r="H32" s="77">
        <v>45730</v>
      </c>
      <c r="I32" s="185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46094</v>
      </c>
      <c r="J32" s="189" t="str">
        <f>IF($C$25=Aux!$E$13,"#",IF(COUNT(Tabela134[Preço Unitário])&lt;3,"#",IF(Tabela134[[#This Row],[Preço Unitário]]="","#",IF(Tabela134[[#This Row],[%]]&lt;=1.25,"C","!"))))</f>
        <v>!</v>
      </c>
      <c r="K32" s="78"/>
      <c r="L32" s="158">
        <f>IF(Tabela134[[#This Row],[Preço Unitário]]="","",Tabela134[[#This Row],[Preço Unitário]]*(1+Tabela134[[#This Row],[Índice de Atualização em %]]))</f>
        <v>86</v>
      </c>
      <c r="M32" s="66">
        <f>IF($C$25=Aux!$E$13,"",IF(Tabela134[[#This Row],[Preço Unitário]]="","",IFERROR((SUM(Tabela134[Preço Unitário Atualizado])-Tabela134[[#This Row],[Preço Unitário Atualizado]])/(COUNT(Tabela134[Preço Unitário Atualizado])-1),"")))</f>
        <v>48.762500000000003</v>
      </c>
      <c r="N32" s="79">
        <f>IF(Tabela134[[#This Row],[Média dos Demais]]="","",Tabela134[[#This Row],[Preço Unitário Atualizado]]/Tabela134[[#This Row],[Média dos Demais]])</f>
        <v>1.7636503460651114</v>
      </c>
      <c r="O32" s="1"/>
      <c r="P32" s="242"/>
      <c r="Q32" s="242"/>
      <c r="R32" s="242"/>
      <c r="S32" s="242"/>
      <c r="T32" s="242"/>
      <c r="U32" s="121">
        <f>IFERROR(_xlfn.STDEV.S(Tabela134[Preço Unitário Atualizado]),"-")</f>
        <v>22.905959923129156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213</v>
      </c>
      <c r="F33" s="80">
        <v>11874668</v>
      </c>
      <c r="G33" s="75">
        <v>76</v>
      </c>
      <c r="H33" s="67">
        <v>45602</v>
      </c>
      <c r="I33" s="186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45966</v>
      </c>
      <c r="J33" s="190" t="str">
        <f>IF($C$25=Aux!$E$13,"#",IF(COUNT(Tabela134[Preço Unitário])&lt;3,"#",IF(Tabela134[[#This Row],[Preço Unitário]]="","#",IF(Tabela134[[#This Row],[%]]&lt;=1.25,"C","!"))))</f>
        <v>!</v>
      </c>
      <c r="K33" s="81"/>
      <c r="L33" s="159">
        <f>IF(Tabela134[[#This Row],[Preço Unitário]]="","",Tabela134[[#This Row],[Preço Unitário]]*(1+Tabela134[[#This Row],[Índice de Atualização em %]]))</f>
        <v>76</v>
      </c>
      <c r="M33" s="65">
        <f>IF($C$25=Aux!$E$13,"",IF(Tabela134[[#This Row],[Preço Unitário]]="","",IFERROR((SUM(Tabela134[Preço Unitário Atualizado])-Tabela134[[#This Row],[Preço Unitário Atualizado]])/(COUNT(Tabela134[Preço Unitário Atualizado])-1),"")))</f>
        <v>51.262500000000003</v>
      </c>
      <c r="N33" s="82">
        <f>IF(Tabela134[[#This Row],[Média dos Demais]]="","",Tabela134[[#This Row],[Preço Unitário Atualizado]]/Tabela134[[#This Row],[Média dos Demais]])</f>
        <v>1.4825652279931723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214</v>
      </c>
      <c r="F34" s="80">
        <v>11874671</v>
      </c>
      <c r="G34" s="75">
        <v>39.299999999999997</v>
      </c>
      <c r="H34" s="67">
        <v>45526</v>
      </c>
      <c r="I34" s="186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45890</v>
      </c>
      <c r="J34" s="190" t="str">
        <f>IF($C$25=Aux!$E$13,"#",IF(COUNT(Tabela134[Preço Unitário])&lt;3,"#",IF(Tabela134[[#This Row],[Preço Unitário]]="","#",IF(Tabela134[[#This Row],[%]]&lt;=1.25,"C","!"))))</f>
        <v>C</v>
      </c>
      <c r="K34" s="81"/>
      <c r="L34" s="159">
        <f>IF(Tabela134[[#This Row],[Preço Unitário]]="","",Tabela134[[#This Row],[Preço Unitário]]*(1+Tabela134[[#This Row],[Índice de Atualização em %]]))</f>
        <v>39.299999999999997</v>
      </c>
      <c r="M34" s="65">
        <f>IF($C$25=Aux!$E$13,"",IF(Tabela134[[#This Row],[Preço Unitário]]="","",IFERROR((SUM(Tabela134[Preço Unitário Atualizado])-Tabela134[[#This Row],[Preço Unitário Atualizado]])/(COUNT(Tabela134[Preço Unitário Atualizado])-1),"")))</f>
        <v>60.4375</v>
      </c>
      <c r="N34" s="82">
        <f>IF(Tabela134[[#This Row],[Média dos Demais]]="","",Tabela134[[#This Row],[Preço Unitário Atualizado]]/Tabela134[[#This Row],[Média dos Demais]])</f>
        <v>0.65025853154084789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49</v>
      </c>
      <c r="E35" s="71" t="s">
        <v>235</v>
      </c>
      <c r="F35" s="80">
        <v>11874721</v>
      </c>
      <c r="G35" s="75">
        <v>39.75</v>
      </c>
      <c r="H35" s="67">
        <v>45572</v>
      </c>
      <c r="I35" s="186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45936</v>
      </c>
      <c r="J35" s="190" t="str">
        <f>IF($C$25=Aux!$E$13,"#",IF(COUNT(Tabela134[Preço Unitário])&lt;3,"#",IF(Tabela134[[#This Row],[Preço Unitário]]="","#",IF(Tabela134[[#This Row],[%]]&lt;=1.25,"C","!"))))</f>
        <v>C</v>
      </c>
      <c r="K35" s="81"/>
      <c r="L35" s="159">
        <f>IF(Tabela134[[#This Row],[Preço Unitário]]="","",Tabela134[[#This Row],[Preço Unitário]]*(1+Tabela134[[#This Row],[Índice de Atualização em %]]))</f>
        <v>39.75</v>
      </c>
      <c r="M35" s="65">
        <f>IF($C$25=Aux!$E$13,"",IF(Tabela134[[#This Row],[Preço Unitário]]="","",IFERROR((SUM(Tabela134[Preço Unitário Atualizado])-Tabela134[[#This Row],[Preço Unitário Atualizado]])/(COUNT(Tabela134[Preço Unitário Atualizado])-1),"")))</f>
        <v>60.325000000000003</v>
      </c>
      <c r="N35" s="82">
        <f>IF(Tabela134[[#This Row],[Média dos Demais]]="","",Tabela134[[#This Row],[Preço Unitário Atualizado]]/Tabela134[[#This Row],[Média dos Demais]])</f>
        <v>0.65893079154579359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AVERAGE(Tabela134[Preço Unitário Atualizado])</f>
        <v>56.21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 t="s">
        <v>51</v>
      </c>
      <c r="E36" s="71" t="s">
        <v>205</v>
      </c>
      <c r="F36" s="80">
        <v>11876351</v>
      </c>
      <c r="G36" s="75">
        <v>40</v>
      </c>
      <c r="H36" s="67">
        <v>45737</v>
      </c>
      <c r="I36" s="186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45920</v>
      </c>
      <c r="J36" s="190" t="str">
        <f>IF($C$25=Aux!$E$13,"#",IF(COUNT(Tabela134[Preço Unitário])&lt;3,"#",IF(Tabela134[[#This Row],[Preço Unitário]]="","#",IF(Tabela134[[#This Row],[%]]&lt;=1.25,"C","!"))))</f>
        <v>C</v>
      </c>
      <c r="K36" s="81"/>
      <c r="L36" s="159">
        <f>IF(Tabela134[[#This Row],[Preço Unitário]]="","",Tabela134[[#This Row],[Preço Unitário]]*(1+Tabela134[[#This Row],[Índice de Atualização em %]]))</f>
        <v>40</v>
      </c>
      <c r="M36" s="65">
        <f>IF($C$25=Aux!$E$13,"",IF(Tabela134[[#This Row],[Preço Unitário]]="","",IFERROR((SUM(Tabela134[Preço Unitário Atualizado])-Tabela134[[#This Row],[Preço Unitário Atualizado]])/(COUNT(Tabela134[Preço Unitário Atualizado])-1),"")))</f>
        <v>60.262500000000003</v>
      </c>
      <c r="N36" s="83">
        <f>IF(Tabela134[[#This Row],[Média dos Demais]]="","",Tabela134[[#This Row],[Preço Unitário Atualizado]]/Tabela134[[#This Row],[Média dos Demais]])</f>
        <v>0.66376270483302213</v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7" s="190" t="str">
        <f>IF($C$25=Aux!$E$13,"#",IF(COUNT(Tabela134[Preço Unitário])&lt;3,"#",IF(Tabela134[[#This Row],[Preço Unitário]]="","#",IF(Tabela134[[#This Row],[%]]&lt;=1.25,"C","!"))))</f>
        <v>#</v>
      </c>
      <c r="K37" s="81"/>
      <c r="L37" s="159" t="str">
        <f>IF(Tabela134[[#This Row],[Preço Unitário]]="","",Tabela134[[#This Row],[Preço Unitário]]*(1+Tabela134[[#This Row],[Índice de Atualização em %]]))</f>
        <v/>
      </c>
      <c r="M3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7" s="83" t="str">
        <f>IF(Tabela134[[#This Row],[Média dos Demais]]="","",Tabela134[[#This Row],[Preço Unitário Atualizado]]/Tabela134[[#This Row],[Média dos Demais]])</f>
        <v/>
      </c>
      <c r="O37" s="1"/>
      <c r="P37" s="19"/>
      <c r="Q37" s="240">
        <f>IF(Q35="","",IFERROR(IF(U32="-","-",U32/U35),"-"))</f>
        <v>0.40750684794750325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8" s="190" t="str">
        <f>IF($C$25=Aux!$E$13,"#",IF(COUNT(Tabela134[Preço Unitário])&lt;3,"#",IF(Tabela134[[#This Row],[Preço Unitário]]="","#",IF(Tabela134[[#This Row],[%]]&lt;=1.25,"C","!"))))</f>
        <v>#</v>
      </c>
      <c r="K38" s="81"/>
      <c r="L38" s="159" t="str">
        <f>IF(Tabela134[[#This Row],[Preço Unitário]]="","",Tabela134[[#This Row],[Preço Unitário]]*(1+Tabela134[[#This Row],[Índice de Atualização em %]]))</f>
        <v/>
      </c>
      <c r="M3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8" s="82" t="str">
        <f>IF(Tabela134[[#This Row],[Média dos Demais]]="","",Tabela134[[#This Row],[Preço Unitário Atualizado]]/Tabela134[[#This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90" t="str">
        <f>IF($C$25=Aux!$E$13,"#",IF(COUNT(Tabela134[Preço Unitário])&lt;3,"#",IF(Tabela134[[#This Row],[Preço Unitário]]="","#",IF(Tabela134[[#This Row],[%]]&lt;=1.25,"C","!"))))</f>
        <v>#</v>
      </c>
      <c r="K39" s="81"/>
      <c r="L39" s="159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90" t="str">
        <f>IF($C$25=Aux!$E$13,"#",IF(COUNT(Tabela134[Preço Unitário])&lt;3,"#",IF(Tabela134[[#This Row],[Preço Unitário]]="","#",IF(Tabela134[[#This Row],[%]]&lt;=1.25,"C","!"))))</f>
        <v>#</v>
      </c>
      <c r="K40" s="81"/>
      <c r="L40" s="159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90" t="str">
        <f>IF($C$25=Aux!$E$13,"#",IF(COUNT(Tabela134[Preço Unitário])&lt;3,"#",IF(Tabela134[[#This Row],[Preço Unitário]]="","#",IF(Tabela134[[#This Row],[%]]&lt;=1.25,"C","!"))))</f>
        <v>#</v>
      </c>
      <c r="K41" s="81"/>
      <c r="L41" s="159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IF(C25=Aux!E13,COUNT(Tabela134[Preço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90" t="str">
        <f>IF($C$25=Aux!$E$13,"#",IF(COUNT(Tabela134[Preço Unitário])&lt;3,"#",IF(Tabela134[[#This Row],[Preço Unitário]]="","#",IF(Tabela134[[#This Row],[%]]&lt;=1.25,"C","!"))))</f>
        <v>#</v>
      </c>
      <c r="K42" s="81"/>
      <c r="L42" s="159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90" t="str">
        <f>IF($C$25=Aux!$E$13,"#",IF(COUNT(Tabela134[Preço Unitário])&lt;3,"#",IF(Tabela134[[#This Row],[Preço Unitário]]="","#",IF(Tabela134[[#This Row],[%]]&lt;=1.25,"C","!"))))</f>
        <v>#</v>
      </c>
      <c r="K43" s="81"/>
      <c r="L43" s="159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90" t="str">
        <f>IF($C$25=Aux!$E$13,"#",IF(COUNT(Tabela134[Preço Unitário])&lt;3,"#",IF(Tabela134[[#This Row],[Preço Unitário]]="","#",IF(Tabela134[[#This Row],[%]]&lt;=1.25,"C","!"))))</f>
        <v>#</v>
      </c>
      <c r="K44" s="81"/>
      <c r="L44" s="159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90" t="str">
        <f>IF($C$25=Aux!$E$13,"#",IF(COUNT(Tabela134[Preço Unitário])&lt;3,"#",IF(Tabela134[[#This Row],[Preço Unitário]]="","#",IF(Tabela134[[#This Row],[%]]&lt;=1.25,"C","!"))))</f>
        <v>#</v>
      </c>
      <c r="K45" s="81"/>
      <c r="L45" s="159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90" t="str">
        <f>IF($C$25=Aux!$E$13,"#",IF(COUNT(Tabela134[Preço Unitário])&lt;3,"#",IF(Tabela134[[#This Row],[Preço Unitário]]="","#",IF(Tabela134[[#This Row],[%]]&lt;=1.25,"C","!"))))</f>
        <v>#</v>
      </c>
      <c r="K46" s="81"/>
      <c r="L46" s="159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90" t="str">
        <f>IF($C$25=Aux!$E$13,"#",IF(COUNT(Tabela134[Preço Unitário])&lt;3,"#",IF(Tabela134[[#This Row],[Preço Unitário]]="","#",IF(Tabela134[[#This Row],[%]]&lt;=1.25,"C","!"))))</f>
        <v>#</v>
      </c>
      <c r="K47" s="81"/>
      <c r="L47" s="159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90" t="str">
        <f>IF($C$25=Aux!$E$13,"#",IF(COUNT(Tabela134[Preço Unitário])&lt;3,"#",IF(Tabela134[[#This Row],[Preço Unitário]]="","#",IF(Tabela134[[#This Row],[%]]&lt;=1.25,"C","!"))))</f>
        <v>#</v>
      </c>
      <c r="K48" s="81"/>
      <c r="L48" s="159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90" t="str">
        <f>IF($C$25=Aux!$E$13,"#",IF(COUNT(Tabela134[Preço Unitário])&lt;3,"#",IF(Tabela134[[#This Row],[Preço Unitário]]="","#",IF(Tabela134[[#This Row],[%]]&lt;=1.25,"C","!"))))</f>
        <v>#</v>
      </c>
      <c r="K49" s="81"/>
      <c r="L49" s="159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90" t="str">
        <f>IF($C$25=Aux!$E$13,"#",IF(COUNT(Tabela134[Preço Unitário])&lt;3,"#",IF(Tabela134[[#This Row],[Preço Unitário]]="","#",IF(Tabela134[[#This Row],[%]]&lt;=1.25,"C","!"))))</f>
        <v>#</v>
      </c>
      <c r="K50" s="81"/>
      <c r="L50" s="159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IF(COUNTIF(Tabela134[!],"!")=0,"Não","Sim")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91" t="str">
        <f>IF($C$25=Aux!$E$13,"#",IF(COUNT(Tabela134[Preço Unitário])&lt;3,"#",IF(Tabela134[[#This Row],[Preço Unitário]]="","#",IF(Tabela134[[#This Row],[%]]&lt;=1.25,"C","!"))))</f>
        <v>#</v>
      </c>
      <c r="K51" s="163"/>
      <c r="L51" s="164" t="str">
        <f>IF(Tabela134[[#This Row],[Preço Unitário]]="","",Tabela134[[#This Row],[Preço Unitário]]*(1+Tabela134[[#This Row],[Índice de Atualização em %]]))</f>
        <v/>
      </c>
      <c r="M51" s="17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IF(Tabela1935[[#This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7" s="192" t="str">
        <f>IF(Tabela1935[[#This Row],[Média dos Demais]]="","",Tabela1935[[#This Row],[Preço Unitário Atualizado]]/Tabela1935[[#This Row],[Média dos Demais]])</f>
        <v/>
      </c>
      <c r="J57" s="86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K57" s="20"/>
      <c r="L57" s="25"/>
      <c r="M57" s="1"/>
      <c r="P57" s="242" t="str">
        <f>IF(U44,IF(U69,Aux!E24,Aux!E25),"")</f>
        <v>Não foram identificados valores inexequíveis.
Análise Crítica concluída.</v>
      </c>
      <c r="Q57" s="242"/>
      <c r="R57" s="242"/>
      <c r="S57" s="242"/>
      <c r="T57" s="242"/>
      <c r="U57" s="121">
        <f>IFERROR(_xlfn.STDEV.S(Tabela1935[Preço Unitário Atualizado]),"-")</f>
        <v>0.35472994422988091</v>
      </c>
      <c r="V57" s="124"/>
    </row>
    <row r="58" spans="1:23" ht="35.1" customHeight="1" x14ac:dyDescent="0.25">
      <c r="A58" s="1"/>
      <c r="B58" s="7"/>
      <c r="C58" s="125" t="str">
        <f>IF(Tabela1935[[#This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8" s="193" t="str">
        <f>IF(Tabela1935[[#This Row],[Média dos Demais]]="","",Tabela1935[[#This Row],[Preço Unitário Atualizado]]/Tabela1935[[#This Row],[Média dos Demais]])</f>
        <v/>
      </c>
      <c r="J58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>
        <f>IF(Tabela1935[[#This Row],[Preço Unitário Atualizado]]="","",C34)</f>
        <v>3</v>
      </c>
      <c r="D59" s="146" t="str">
        <f t="shared" si="0"/>
        <v>Contratações Públicas</v>
      </c>
      <c r="E59" s="147" t="str">
        <f t="shared" si="1"/>
        <v>PE 40/2024 - PMPiumhi/MG - i22</v>
      </c>
      <c r="F59" s="145">
        <f t="shared" si="2"/>
        <v>11874671</v>
      </c>
      <c r="G59" s="170">
        <f t="shared" si="3"/>
        <v>39.299999999999997</v>
      </c>
      <c r="H59" s="167">
        <f>IF(Tabela1935[[#This Row],[Preço Unitário Atualizado]]="","",IFERROR((SUM(Tabela1935[Preço Unitário Atualizado])-Tabela1935[[#This Row],[Preço Unitário Atualizado]])/(COUNT(Tabela1935[Preço Unitário Atualizado])-1),""))</f>
        <v>39.875</v>
      </c>
      <c r="I59" s="193">
        <f>IF(Tabela1935[[#This Row],[Média dos Demais]]="","",Tabela1935[[#This Row],[Preço Unitário Atualizado]]/Tabela1935[[#This Row],[Média dos Demais]])</f>
        <v>0.98557993730407512</v>
      </c>
      <c r="J59" s="84" t="str">
        <f>IF($C$25=Aux!$E$13,"#",IF(Tabela1935[[#This Row],[Preço Unitário Atualizado]]="","#",IF(OR(Tabela1935[[#This Row],[Fonte]]=Aux!$C$5,Tabela1935[[#This Row],[Fonte]]=Aux!$C$6),"C",IF(Tabela1935[[#This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IF(Tabela1935[[#This Row],[Preço Unitário Atualizado]]="","",C35)</f>
        <v>4</v>
      </c>
      <c r="D60" s="146" t="str">
        <f t="shared" si="0"/>
        <v>Contratações Públicas</v>
      </c>
      <c r="E60" s="147" t="str">
        <f t="shared" si="1"/>
        <v>PE 90031/2024 - PMCastanhal/PA - i17</v>
      </c>
      <c r="F60" s="145">
        <f t="shared" si="2"/>
        <v>11874721</v>
      </c>
      <c r="G60" s="170">
        <f t="shared" si="3"/>
        <v>39.75</v>
      </c>
      <c r="H60" s="167">
        <f>IF(Tabela1935[[#This Row],[Preço Unitário Atualizado]]="","",IFERROR((SUM(Tabela1935[Preço Unitário Atualizado])-Tabela1935[[#This Row],[Preço Unitário Atualizado]])/(COUNT(Tabela1935[Preço Unitário Atualizado])-1),""))</f>
        <v>39.65</v>
      </c>
      <c r="I60" s="193">
        <f>IF(Tabela1935[[#This Row],[Média dos Demais]]="","",Tabela1935[[#This Row],[Preço Unitário Atualizado]]/Tabela1935[[#This Row],[Média dos Demais]])</f>
        <v>1.0025220680958387</v>
      </c>
      <c r="J60" s="84" t="str">
        <f>IF($C$25=Aux!$E$13,"#",IF(Tabela1935[[#This Row],[Preço Unitário Atualizado]]="","#",IF(OR(Tabela1935[[#This Row],[Fonte]]=Aux!$C$5,Tabela1935[[#This Row],[Fonte]]=Aux!$C$6),"C",IF(Tabela1935[[#This Row],[%]]&gt;=0.75,"C","!"))))</f>
        <v>C</v>
      </c>
      <c r="L60" s="25"/>
      <c r="M60" s="1"/>
      <c r="P60" s="223" t="str">
        <f>IF(U44,IF(U69,"Coeficiente de Variação (CV) após o 1º Passo","Coeficiente de Variação (CV) Final"),"")</f>
        <v>Coeficiente de Variação (CV) Final</v>
      </c>
      <c r="Q60" s="223"/>
      <c r="R60" s="223"/>
      <c r="S60" s="223"/>
      <c r="T60" s="223"/>
      <c r="U60" s="59">
        <f>AVERAGE(Tabela1935[Preço Unitário Atualizado])</f>
        <v>39.68333333333333</v>
      </c>
      <c r="V60" s="124"/>
    </row>
    <row r="61" spans="1:23" ht="35.1" customHeight="1" x14ac:dyDescent="0.25">
      <c r="A61" s="1"/>
      <c r="B61" s="7"/>
      <c r="C61" s="125">
        <f>IF(Tabela1935[[#This Row],[Preço Unitário Atualizado]]="","",C36)</f>
        <v>5</v>
      </c>
      <c r="D61" s="146" t="str">
        <f t="shared" si="0"/>
        <v>Consulta a Fornecedor</v>
      </c>
      <c r="E61" s="147" t="str">
        <f t="shared" si="1"/>
        <v>F.I. de Oliveira Amorim</v>
      </c>
      <c r="F61" s="145">
        <f t="shared" si="2"/>
        <v>11876351</v>
      </c>
      <c r="G61" s="170">
        <f t="shared" si="3"/>
        <v>40</v>
      </c>
      <c r="H61" s="167">
        <f>IF(Tabela1935[[#This Row],[Preço Unitário Atualizado]]="","",IFERROR((SUM(Tabela1935[Preço Unitário Atualizado])-Tabela1935[[#This Row],[Preço Unitário Atualizado]])/(COUNT(Tabela1935[Preço Unitário Atualizado])-1),""))</f>
        <v>39.524999999999999</v>
      </c>
      <c r="I61" s="193">
        <f>IF(Tabela1935[[#This Row],[Média dos Demais]]="","",Tabela1935[[#This Row],[Preço Unitário Atualizado]]/Tabela1935[[#This Row],[Média dos Demais]])</f>
        <v>1.0120177103099304</v>
      </c>
      <c r="J61" s="84" t="str">
        <f>IF($C$25=Aux!$E$13,"#",IF(Tabela1935[[#This Row],[Preço Unitário Atualizado]]="","#",IF(OR(Tabela1935[[#This Row],[Fonte]]=Aux!$C$5,Tabela1935[[#This Row],[Fonte]]=Aux!$C$6),"C",IF(Tabela1935[[#This Row],[%]]&gt;=0.75,"C","!"))))</f>
        <v>C</v>
      </c>
      <c r="L61" s="25"/>
      <c r="M61" s="1"/>
      <c r="O61" s="131"/>
      <c r="P61" s="240">
        <f>IF(U44,IFERROR(IF(U57="-","-",U57/U60),"-"),"")</f>
        <v>8.9390158142767136E-3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IF(Tabela1935[[#This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2" s="193" t="str">
        <f>IF(Tabela1935[[#This Row],[Média dos Demais]]="","",Tabela1935[[#This Row],[Preço Unitário Atualizado]]/Tabela1935[[#This Row],[Média dos Demais]])</f>
        <v/>
      </c>
      <c r="J62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IF(Tabela1935[[#This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3" s="193" t="str">
        <f>IF(Tabela1935[[#This Row],[Média dos Demais]]="","",Tabela1935[[#This Row],[Preço Unitário Atualizado]]/Tabela1935[[#This Row],[Média dos Demais]])</f>
        <v/>
      </c>
      <c r="J63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IF(U44="Não","",IF(U69="Não",COUNT(Tabela1935[Preço Unitário Atualizado])-COUNTIF(Tabela1935[!],"!"),""))</f>
        <v/>
      </c>
      <c r="S63" s="131"/>
      <c r="T63" s="132"/>
      <c r="U63" s="132">
        <f>IF(U69,0,P61)</f>
        <v>8.9390158142767136E-3</v>
      </c>
      <c r="V63" s="124"/>
    </row>
    <row r="64" spans="1:23" ht="35.1" customHeight="1" x14ac:dyDescent="0.25">
      <c r="A64" s="1"/>
      <c r="B64" s="7"/>
      <c r="C64" s="125" t="str">
        <f>IF(Tabela1935[[#This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193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4" s="25"/>
      <c r="M64" s="1"/>
      <c r="P64" s="1"/>
      <c r="Q64" s="220" t="str">
        <f>IF(U44,IF(U69,"","Nº de Cotações Válidas"),"")</f>
        <v>Nº de Cotações Válidas</v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IF(Tabela1935[[#This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193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5" s="25"/>
      <c r="M65" s="1"/>
      <c r="P65" s="1"/>
      <c r="Q65" s="239">
        <f>IF(Q64="","",U66)</f>
        <v>3</v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IF(Tabela1935[[#This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193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IF(U44,IF(U69,0,COUNT(Tabela1935[Preço Unitário Atualizado])),0)</f>
        <v>3</v>
      </c>
      <c r="V66" s="124"/>
    </row>
    <row r="67" spans="1:22" ht="35.1" customHeight="1" x14ac:dyDescent="0.25">
      <c r="A67" s="1"/>
      <c r="B67" s="7"/>
      <c r="C67" s="125" t="str">
        <f>IF(Tabela1935[[#This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193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7" s="25"/>
      <c r="M67" s="1"/>
      <c r="P67" s="223" t="str">
        <f>IF(U44,IF(U69,"","Média Aritmética"),"")</f>
        <v>Média Aritmética</v>
      </c>
      <c r="Q67" s="149"/>
      <c r="R67" s="223" t="str">
        <f>IF(U44,IF(U69,"","Mediana"),"")</f>
        <v>Mediana</v>
      </c>
      <c r="S67" s="149"/>
      <c r="T67" s="223" t="str">
        <f>IF(U44,IF(U69,"","Menor Valor"),"")</f>
        <v>Menor Valor</v>
      </c>
      <c r="V67" s="124"/>
    </row>
    <row r="68" spans="1:22" ht="35.1" customHeight="1" x14ac:dyDescent="0.25">
      <c r="A68" s="1"/>
      <c r="B68" s="7"/>
      <c r="C68" s="125" t="str">
        <f>IF(Tabela1935[[#This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193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IF(Tabela1935[[#This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193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9" s="25"/>
      <c r="M69" s="1"/>
      <c r="P69" s="69">
        <f>IF(U44,IF(U69,"",IFERROR(AVERAGE(Tabela1935[Preço Unitário Atualizado]),"-")),"")</f>
        <v>39.68333333333333</v>
      </c>
      <c r="Q69" s="149"/>
      <c r="R69" s="69">
        <f>IF(U44,IF(U69,"",IFERROR(MEDIAN(Tabela1935[Preço Unitário Atualizado]),"-")),"")</f>
        <v>39.75</v>
      </c>
      <c r="S69" s="149"/>
      <c r="T69" s="69">
        <f>IF(U44,IF(U69,"",IFERROR(SMALL(Tabela1935[Preço Unitário Atualizado],1),"-")),"")</f>
        <v>39.299999999999997</v>
      </c>
      <c r="U69" s="132" t="b">
        <f>IF(COUNTIF(Tabela1935[!],"!")=0,FALSE(),TRUE())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IF(Tabela1935[[#This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193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IF(Tabela1935[[#This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193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IF(Tabela1935[[#This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193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39.68333333333333</v>
      </c>
      <c r="V72" s="4"/>
    </row>
    <row r="73" spans="1:22" ht="35.1" customHeight="1" x14ac:dyDescent="0.25">
      <c r="A73" s="1"/>
      <c r="B73" s="7"/>
      <c r="C73" s="125" t="str">
        <f>IF(Tabela1935[[#This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193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IF(Tabela1935[[#This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193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IF(Tabela1935[[#This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193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IF(COUNTIF(Tabela1935[!],"!")=0,"Não","Sim")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IF(Tabela1935[[#This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194" t="str">
        <f>IF(Tabela1935[[#This Row],[Média dos Demais]]="","",Tabela1935[[#This Row],[Preço Unitário Atualizado]]/Tabela1935[[#This Row],[Média dos Demais]])</f>
        <v/>
      </c>
      <c r="J76" s="85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IF(Tabela191236[[#This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IFERROR(_xlfn.STDEV.S(Tabela191236[Preço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IF(Tabela191236[[#This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IF(Tabela191236[[#This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IF(Tabela191236[[#This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AVERAGE(Tabela191236[Preço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IF(Tabela191236[[#This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IF(Tabela191236[[#This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IF(Tabela191236[[#This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IF($U$69="Sim",COUNT(Tabela191236[Preço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IF(Tabela191236[[#This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IF(Tabela191236[[#This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IF(Tabela191236[[#This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IF(U69,COUNT(Tabela191236[Preço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IF(Tabela191236[[#This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IF(Tabela191236[[#This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IF(Tabela191236[[#This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IF(U69,IFERROR(AVERAGE(Tabela191236[Preço Unitário Atualizado]),"-"),"")</f>
        <v/>
      </c>
      <c r="Q92" s="156"/>
      <c r="R92" s="69" t="str">
        <f>IF(U69,IFERROR(MEDIAN(Tabela191236[Preço Unitário Atualizado]),"-"),"")</f>
        <v/>
      </c>
      <c r="S92" s="156"/>
      <c r="T92" s="69" t="str">
        <f>IF(U69,IFERROR(SMALL(Tabela191236[Preço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IF(Tabela191236[[#This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IF(Tabela191236[[#This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IF(Tabela191236[[#This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IF(Tabela191236[[#This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IF(Tabela191236[[#This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IF(Tabela191236[[#This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IF(Tabela191236[[#This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446" priority="40">
      <formula>$J57="!"</formula>
    </cfRule>
  </conditionalFormatting>
  <conditionalFormatting sqref="C81:G99">
    <cfRule type="expression" dxfId="3445" priority="38">
      <formula>$H81="!"</formula>
    </cfRule>
  </conditionalFormatting>
  <conditionalFormatting sqref="C32:I51 G57:G76 C80">
    <cfRule type="expression" dxfId="3444" priority="37">
      <formula>$J32="!"</formula>
    </cfRule>
  </conditionalFormatting>
  <conditionalFormatting sqref="D80:F80">
    <cfRule type="expression" dxfId="3443" priority="39">
      <formula>$H80="!"</formula>
    </cfRule>
  </conditionalFormatting>
  <conditionalFormatting sqref="G80">
    <cfRule type="expression" dxfId="3442" priority="36">
      <formula>$H80="!"</formula>
    </cfRule>
  </conditionalFormatting>
  <conditionalFormatting sqref="K30">
    <cfRule type="expression" dxfId="3441" priority="6">
      <formula>$J30="!"</formula>
    </cfRule>
  </conditionalFormatting>
  <conditionalFormatting sqref="K32:L51">
    <cfRule type="expression" dxfId="3440" priority="7">
      <formula>$J32="!"</formula>
    </cfRule>
  </conditionalFormatting>
  <conditionalFormatting sqref="M31:M51">
    <cfRule type="expression" dxfId="3439" priority="25">
      <formula>"$C$24=Aux!$E$13"</formula>
    </cfRule>
  </conditionalFormatting>
  <conditionalFormatting sqref="M32:M51">
    <cfRule type="expression" dxfId="3438" priority="35">
      <formula>$J32="!"</formula>
    </cfRule>
  </conditionalFormatting>
  <conditionalFormatting sqref="N32:N51">
    <cfRule type="expression" dxfId="3437" priority="34">
      <formula>$J32="!"</formula>
    </cfRule>
  </conditionalFormatting>
  <conditionalFormatting sqref="P42:P43 P91 R91 T91">
    <cfRule type="cellIs" dxfId="3436" priority="21" operator="equal">
      <formula>$C$22</formula>
    </cfRule>
  </conditionalFormatting>
  <conditionalFormatting sqref="P44">
    <cfRule type="expression" dxfId="3435" priority="20">
      <formula>$P$42=$C$22</formula>
    </cfRule>
  </conditionalFormatting>
  <conditionalFormatting sqref="P61">
    <cfRule type="containsBlanks" dxfId="3434" priority="29">
      <formula>LEN(TRIM(P61))=0</formula>
    </cfRule>
    <cfRule type="cellIs" dxfId="3433" priority="31" operator="greaterThan">
      <formula>0.25</formula>
    </cfRule>
    <cfRule type="cellIs" dxfId="3432" priority="30" operator="equal">
      <formula>"-"</formula>
    </cfRule>
  </conditionalFormatting>
  <conditionalFormatting sqref="P67:P68">
    <cfRule type="cellIs" dxfId="3431" priority="15" operator="equal">
      <formula>$C$22</formula>
    </cfRule>
  </conditionalFormatting>
  <conditionalFormatting sqref="P69">
    <cfRule type="expression" dxfId="3430" priority="14">
      <formula>$P$67=$C$22</formula>
    </cfRule>
  </conditionalFormatting>
  <conditionalFormatting sqref="P92">
    <cfRule type="expression" dxfId="3429" priority="45">
      <formula>$P$91=$C$22</formula>
    </cfRule>
  </conditionalFormatting>
  <conditionalFormatting sqref="Q37">
    <cfRule type="cellIs" dxfId="3428" priority="32" operator="equal">
      <formula>"-"</formula>
    </cfRule>
  </conditionalFormatting>
  <conditionalFormatting sqref="Q83">
    <cfRule type="expression" dxfId="3427" priority="42">
      <formula>$Q85=""</formula>
    </cfRule>
    <cfRule type="expression" dxfId="3426" priority="43">
      <formula>$Q85="-"</formula>
    </cfRule>
    <cfRule type="expression" dxfId="3425" priority="44">
      <formula>$Q85&gt;0.25</formula>
    </cfRule>
  </conditionalFormatting>
  <conditionalFormatting sqref="Q85">
    <cfRule type="cellIs" dxfId="3424" priority="27" operator="equal">
      <formula>"-"</formula>
    </cfRule>
    <cfRule type="cellIs" dxfId="3423" priority="28" operator="greaterThan">
      <formula>0.25</formula>
    </cfRule>
  </conditionalFormatting>
  <conditionalFormatting sqref="Q37:S37">
    <cfRule type="cellIs" dxfId="3422" priority="33" operator="greaterThan">
      <formula>0.25</formula>
    </cfRule>
    <cfRule type="containsBlanks" dxfId="3421" priority="9">
      <formula>LEN(TRIM(Q37))=0</formula>
    </cfRule>
  </conditionalFormatting>
  <conditionalFormatting sqref="Q85:S85">
    <cfRule type="containsBlanks" dxfId="3420" priority="26">
      <formula>LEN(TRIM(Q85))=0</formula>
    </cfRule>
  </conditionalFormatting>
  <conditionalFormatting sqref="R42:R43">
    <cfRule type="cellIs" dxfId="3419" priority="19" operator="equal">
      <formula>$C$22</formula>
    </cfRule>
  </conditionalFormatting>
  <conditionalFormatting sqref="R44">
    <cfRule type="expression" dxfId="3418" priority="18">
      <formula>$R$42=$C$22</formula>
    </cfRule>
  </conditionalFormatting>
  <conditionalFormatting sqref="R67:R68">
    <cfRule type="cellIs" dxfId="3417" priority="13" operator="equal">
      <formula>$C$22</formula>
    </cfRule>
  </conditionalFormatting>
  <conditionalFormatting sqref="R69">
    <cfRule type="expression" dxfId="3416" priority="12">
      <formula>$R$67=$C$22</formula>
    </cfRule>
  </conditionalFormatting>
  <conditionalFormatting sqref="R92">
    <cfRule type="expression" dxfId="3415" priority="46">
      <formula>$R$91=$C$22</formula>
    </cfRule>
  </conditionalFormatting>
  <conditionalFormatting sqref="T42:T43">
    <cfRule type="cellIs" dxfId="3414" priority="17" operator="equal">
      <formula>$C$22</formula>
    </cfRule>
  </conditionalFormatting>
  <conditionalFormatting sqref="T44">
    <cfRule type="expression" dxfId="3413" priority="16">
      <formula>$T$42=$C$22</formula>
    </cfRule>
  </conditionalFormatting>
  <conditionalFormatting sqref="T67:T68">
    <cfRule type="cellIs" dxfId="3412" priority="11" operator="equal">
      <formula>$C$22</formula>
    </cfRule>
  </conditionalFormatting>
  <conditionalFormatting sqref="T69">
    <cfRule type="expression" dxfId="3411" priority="10">
      <formula>$T$67=$C$22</formula>
    </cfRule>
  </conditionalFormatting>
  <conditionalFormatting sqref="T92">
    <cfRule type="expression" dxfId="341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9D9840-6BC6-4515-80DB-DDF6440FC17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8CBA-7489-4CD1-A698-FFE3C6BA6647}">
          <x14:formula1>
            <xm:f>Aux!$C$5:$C$9</xm:f>
          </x14:formula1>
          <xm:sqref>D32:D51</xm:sqref>
        </x14:dataValidation>
        <x14:dataValidation type="list" allowBlank="1" showInputMessage="1" showErrorMessage="1" xr:uid="{ED60A60F-9827-47C9-BD05-B35B29DC03E4}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A51B-DBFF-4276-B8ED-73AFAE5D5274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139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191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>
        <v>600</v>
      </c>
      <c r="D19" s="247"/>
      <c r="E19" s="1"/>
      <c r="F19" s="248" t="s">
        <v>179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26.42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COUNT(Tabela137[Preço Unitário])</f>
        <v>4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0.15366210046373929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48</v>
      </c>
      <c r="E32" s="70" t="s">
        <v>216</v>
      </c>
      <c r="F32" s="76">
        <v>11854596</v>
      </c>
      <c r="G32" s="74">
        <v>29.76</v>
      </c>
      <c r="H32" s="77">
        <v>45699</v>
      </c>
      <c r="I32" s="185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46063</v>
      </c>
      <c r="J32" s="189" t="str">
        <f>IF($C$25=Aux!$E$13,"#",IF(COUNT(Tabela137[Preço Unitário])&lt;3,"#",IF(Tabela137[[#This Row],[Preço Unitário]]="","#",IF(Tabela137[[#This Row],[%]]&lt;=1.25,"C","!"))))</f>
        <v>C</v>
      </c>
      <c r="K32" s="78"/>
      <c r="L32" s="158">
        <f>IF(Tabela137[[#This Row],[Preço Unitário]]="","",Tabela137[[#This Row],[Preço Unitário]]*(1+Tabela137[[#This Row],[Índice de Atualização em %]]))</f>
        <v>29.76</v>
      </c>
      <c r="M32" s="66">
        <f>IF($C$25=Aux!$E$13,"",IF(Tabela137[[#This Row],[Preço Unitário]]="","",IFERROR((SUM(Tabela137[Preço Unitário Atualizado])-Tabela137[[#This Row],[Preço Unitário Atualizado]])/(COUNT(Tabela137[Preço Unitário Atualizado])-1),"")))</f>
        <v>35.249999999999993</v>
      </c>
      <c r="N32" s="79">
        <f>IF(Tabela137[[#This Row],[Média dos Demais]]="","",Tabela137[[#This Row],[Preço Unitário Atualizado]]/Tabela137[[#This Row],[Média dos Demais]])</f>
        <v>0.84425531914893637</v>
      </c>
      <c r="O32" s="1"/>
      <c r="P32" s="242"/>
      <c r="Q32" s="242"/>
      <c r="R32" s="242"/>
      <c r="S32" s="242"/>
      <c r="T32" s="242"/>
      <c r="U32" s="121">
        <f>IFERROR(_xlfn.STDEV.S(Tabela137[Preço Unitário Atualizado]),"-")</f>
        <v>15.285322753107529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236</v>
      </c>
      <c r="F33" s="80">
        <v>11874575</v>
      </c>
      <c r="G33" s="75">
        <v>56.26</v>
      </c>
      <c r="H33" s="67">
        <v>45730</v>
      </c>
      <c r="I33" s="186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46094</v>
      </c>
      <c r="J33" s="190" t="str">
        <f>IF($C$25=Aux!$E$13,"#",IF(COUNT(Tabela137[Preço Unitário])&lt;3,"#",IF(Tabela137[[#This Row],[Preço Unitário]]="","#",IF(Tabela137[[#This Row],[%]]&lt;=1.25,"C","!"))))</f>
        <v>!</v>
      </c>
      <c r="K33" s="81"/>
      <c r="L33" s="159">
        <f>IF(Tabela137[[#This Row],[Preço Unitário]]="","",Tabela137[[#This Row],[Preço Unitário]]*(1+Tabela137[[#This Row],[Índice de Atualização em %]]))</f>
        <v>56.26</v>
      </c>
      <c r="M33" s="65">
        <f>IF($C$25=Aux!$E$13,"",IF(Tabela137[[#This Row],[Preço Unitário]]="","",IFERROR((SUM(Tabela137[Preço Unitário Atualizado])-Tabela137[[#This Row],[Preço Unitário Atualizado]])/(COUNT(Tabela137[Preço Unitário Atualizado])-1),"")))</f>
        <v>26.416666666666668</v>
      </c>
      <c r="N33" s="82">
        <f>IF(Tabela137[[#This Row],[Média dos Demais]]="","",Tabela137[[#This Row],[Preço Unitário Atualizado]]/Tabela137[[#This Row],[Média dos Demais]])</f>
        <v>2.1297160883280757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237</v>
      </c>
      <c r="F34" s="80">
        <v>11874725</v>
      </c>
      <c r="G34" s="75">
        <v>27.59</v>
      </c>
      <c r="H34" s="67">
        <v>45491</v>
      </c>
      <c r="I34" s="186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45855</v>
      </c>
      <c r="J34" s="190" t="str">
        <f>IF($C$25=Aux!$E$13,"#",IF(COUNT(Tabela137[Preço Unitário])&lt;3,"#",IF(Tabela137[[#This Row],[Preço Unitário]]="","#",IF(Tabela137[[#This Row],[%]]&lt;=1.25,"C","!"))))</f>
        <v>C</v>
      </c>
      <c r="K34" s="81"/>
      <c r="L34" s="159">
        <f>IF(Tabela137[[#This Row],[Preço Unitário]]="","",Tabela137[[#This Row],[Preço Unitário]]*(1+Tabela137[[#This Row],[Índice de Atualização em %]]))</f>
        <v>27.59</v>
      </c>
      <c r="M34" s="65">
        <f>IF($C$25=Aux!$E$13,"",IF(Tabela137[[#This Row],[Preço Unitário]]="","",IFERROR((SUM(Tabela137[Preço Unitário Atualizado])-Tabela137[[#This Row],[Preço Unitário Atualizado]])/(COUNT(Tabela137[Preço Unitário Atualizado])-1),"")))</f>
        <v>35.973333333333329</v>
      </c>
      <c r="N34" s="82">
        <f>IF(Tabela137[[#This Row],[Média dos Demais]]="","",Tabela137[[#This Row],[Preço Unitário Atualizado]]/Tabela137[[#This Row],[Média dos Demais]])</f>
        <v>0.76695700518902898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51</v>
      </c>
      <c r="E35" s="71" t="s">
        <v>205</v>
      </c>
      <c r="F35" s="80">
        <v>11876351</v>
      </c>
      <c r="G35" s="75">
        <v>21.9</v>
      </c>
      <c r="H35" s="67">
        <v>45737</v>
      </c>
      <c r="I35" s="186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45920</v>
      </c>
      <c r="J35" s="190" t="str">
        <f>IF($C$25=Aux!$E$13,"#",IF(COUNT(Tabela137[Preço Unitário])&lt;3,"#",IF(Tabela137[[#This Row],[Preço Unitário]]="","#",IF(Tabela137[[#This Row],[%]]&lt;=1.25,"C","!"))))</f>
        <v>C</v>
      </c>
      <c r="K35" s="81"/>
      <c r="L35" s="159">
        <f>IF(Tabela137[[#This Row],[Preço Unitário]]="","",Tabela137[[#This Row],[Preço Unitário]]*(1+Tabela137[[#This Row],[Índice de Atualização em %]]))</f>
        <v>21.9</v>
      </c>
      <c r="M35" s="65">
        <f>IF($C$25=Aux!$E$13,"",IF(Tabela137[[#This Row],[Preço Unitário]]="","",IFERROR((SUM(Tabela137[Preço Unitário Atualizado])-Tabela137[[#This Row],[Preço Unitário Atualizado]])/(COUNT(Tabela137[Preço Unitário Atualizado])-1),"")))</f>
        <v>37.869999999999997</v>
      </c>
      <c r="N35" s="82">
        <f>IF(Tabela137[[#This Row],[Média dos Demais]]="","",Tabela137[[#This Row],[Preço Unitário Atualizado]]/Tabela137[[#This Row],[Média dos Demais]])</f>
        <v>0.57829416424610514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AVERAGE(Tabela137[Preço Unitário Atualizado])</f>
        <v>33.877499999999998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6" s="190" t="str">
        <f>IF($C$25=Aux!$E$13,"#",IF(COUNT(Tabela137[Preço Unitário])&lt;3,"#",IF(Tabela137[[#This Row],[Preço Unitário]]="","#",IF(Tabela137[[#This Row],[%]]&lt;=1.25,"C","!"))))</f>
        <v>#</v>
      </c>
      <c r="K36" s="81"/>
      <c r="L36" s="159" t="str">
        <f>IF(Tabela137[[#This Row],[Preço Unitário]]="","",Tabela137[[#This Row],[Preço Unitário]]*(1+Tabela137[[#This Row],[Índice de Atualização em %]]))</f>
        <v/>
      </c>
      <c r="M3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6" s="83" t="str">
        <f>IF(Tabela137[[#This Row],[Média dos Demais]]="","",Tabela137[[#This Row],[Preço Unitário Atualizado]]/Tabela137[[#This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7" s="190" t="str">
        <f>IF($C$25=Aux!$E$13,"#",IF(COUNT(Tabela137[Preço Unitário])&lt;3,"#",IF(Tabela137[[#This Row],[Preço Unitário]]="","#",IF(Tabela137[[#This Row],[%]]&lt;=1.25,"C","!"))))</f>
        <v>#</v>
      </c>
      <c r="K37" s="81"/>
      <c r="L37" s="159" t="str">
        <f>IF(Tabela137[[#This Row],[Preço Unitário]]="","",Tabela137[[#This Row],[Preço Unitário]]*(1+Tabela137[[#This Row],[Índice de Atualização em %]]))</f>
        <v/>
      </c>
      <c r="M3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7" s="83" t="str">
        <f>IF(Tabela137[[#This Row],[Média dos Demais]]="","",Tabela137[[#This Row],[Preço Unitário Atualizado]]/Tabela137[[#This Row],[Média dos Demais]])</f>
        <v/>
      </c>
      <c r="O37" s="1"/>
      <c r="P37" s="19"/>
      <c r="Q37" s="240">
        <f>IF(Q35="","",IFERROR(IF(U32="-","-",U32/U35),"-"))</f>
        <v>0.45119394149826669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90" t="str">
        <f>IF($C$25=Aux!$E$13,"#",IF(COUNT(Tabela137[Preço Unitário])&lt;3,"#",IF(Tabela137[[#This Row],[Preço Unitário]]="","#",IF(Tabela137[[#This Row],[%]]&lt;=1.25,"C","!"))))</f>
        <v>#</v>
      </c>
      <c r="K38" s="81"/>
      <c r="L38" s="159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90" t="str">
        <f>IF($C$25=Aux!$E$13,"#",IF(COUNT(Tabela137[Preço Unitário])&lt;3,"#",IF(Tabela137[[#This Row],[Preço Unitário]]="","#",IF(Tabela137[[#This Row],[%]]&lt;=1.25,"C","!"))))</f>
        <v>#</v>
      </c>
      <c r="K39" s="81"/>
      <c r="L39" s="159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90" t="str">
        <f>IF($C$25=Aux!$E$13,"#",IF(COUNT(Tabela137[Preço Unitário])&lt;3,"#",IF(Tabela137[[#This Row],[Preço Unitário]]="","#",IF(Tabela137[[#This Row],[%]]&lt;=1.25,"C","!"))))</f>
        <v>#</v>
      </c>
      <c r="K40" s="81"/>
      <c r="L40" s="159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90" t="str">
        <f>IF($C$25=Aux!$E$13,"#",IF(COUNT(Tabela137[Preço Unitário])&lt;3,"#",IF(Tabela137[[#This Row],[Preço Unitário]]="","#",IF(Tabela137[[#This Row],[%]]&lt;=1.25,"C","!"))))</f>
        <v>#</v>
      </c>
      <c r="K41" s="81"/>
      <c r="L41" s="159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IF(C25=Aux!E13,COUNT(Tabela137[Preço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90" t="str">
        <f>IF($C$25=Aux!$E$13,"#",IF(COUNT(Tabela137[Preço Unitário])&lt;3,"#",IF(Tabela137[[#This Row],[Preço Unitário]]="","#",IF(Tabela137[[#This Row],[%]]&lt;=1.25,"C","!"))))</f>
        <v>#</v>
      </c>
      <c r="K42" s="81"/>
      <c r="L42" s="159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90" t="str">
        <f>IF($C$25=Aux!$E$13,"#",IF(COUNT(Tabela137[Preço Unitário])&lt;3,"#",IF(Tabela137[[#This Row],[Preço Unitário]]="","#",IF(Tabela137[[#This Row],[%]]&lt;=1.25,"C","!"))))</f>
        <v>#</v>
      </c>
      <c r="K43" s="81"/>
      <c r="L43" s="159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90" t="str">
        <f>IF($C$25=Aux!$E$13,"#",IF(COUNT(Tabela137[Preço Unitário])&lt;3,"#",IF(Tabela137[[#This Row],[Preço Unitário]]="","#",IF(Tabela137[[#This Row],[%]]&lt;=1.25,"C","!"))))</f>
        <v>#</v>
      </c>
      <c r="K44" s="81"/>
      <c r="L44" s="159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90" t="str">
        <f>IF($C$25=Aux!$E$13,"#",IF(COUNT(Tabela137[Preço Unitário])&lt;3,"#",IF(Tabela137[[#This Row],[Preço Unitário]]="","#",IF(Tabela137[[#This Row],[%]]&lt;=1.25,"C","!"))))</f>
        <v>#</v>
      </c>
      <c r="K45" s="81"/>
      <c r="L45" s="159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90" t="str">
        <f>IF($C$25=Aux!$E$13,"#",IF(COUNT(Tabela137[Preço Unitário])&lt;3,"#",IF(Tabela137[[#This Row],[Preço Unitário]]="","#",IF(Tabela137[[#This Row],[%]]&lt;=1.25,"C","!"))))</f>
        <v>#</v>
      </c>
      <c r="K46" s="81"/>
      <c r="L46" s="159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90" t="str">
        <f>IF($C$25=Aux!$E$13,"#",IF(COUNT(Tabela137[Preço Unitário])&lt;3,"#",IF(Tabela137[[#This Row],[Preço Unitário]]="","#",IF(Tabela137[[#This Row],[%]]&lt;=1.25,"C","!"))))</f>
        <v>#</v>
      </c>
      <c r="K47" s="81"/>
      <c r="L47" s="159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90" t="str">
        <f>IF($C$25=Aux!$E$13,"#",IF(COUNT(Tabela137[Preço Unitário])&lt;3,"#",IF(Tabela137[[#This Row],[Preço Unitário]]="","#",IF(Tabela137[[#This Row],[%]]&lt;=1.25,"C","!"))))</f>
        <v>#</v>
      </c>
      <c r="K48" s="81"/>
      <c r="L48" s="159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90" t="str">
        <f>IF($C$25=Aux!$E$13,"#",IF(COUNT(Tabela137[Preço Unitário])&lt;3,"#",IF(Tabela137[[#This Row],[Preço Unitário]]="","#",IF(Tabela137[[#This Row],[%]]&lt;=1.25,"C","!"))))</f>
        <v>#</v>
      </c>
      <c r="K49" s="81"/>
      <c r="L49" s="159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90" t="str">
        <f>IF($C$25=Aux!$E$13,"#",IF(COUNT(Tabela137[Preço Unitário])&lt;3,"#",IF(Tabela137[[#This Row],[Preço Unitário]]="","#",IF(Tabela137[[#This Row],[%]]&lt;=1.25,"C","!"))))</f>
        <v>#</v>
      </c>
      <c r="K50" s="81"/>
      <c r="L50" s="159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IF(COUNTIF(Tabela137[!],"!")=0,"Não","Sim")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91" t="str">
        <f>IF($C$25=Aux!$E$13,"#",IF(COUNT(Tabela137[Preço Unitário])&lt;3,"#",IF(Tabela137[[#This Row],[Preço Unitário]]="","#",IF(Tabela137[[#This Row],[%]]&lt;=1.25,"C","!"))))</f>
        <v>#</v>
      </c>
      <c r="K51" s="163"/>
      <c r="L51" s="164" t="str">
        <f>IF(Tabela137[[#This Row],[Preço Unitário]]="","",Tabela137[[#This Row],[Preço Unitário]]*(1+Tabela137[[#This Row],[Índice de Atualização em %]]))</f>
        <v/>
      </c>
      <c r="M51" s="17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>
        <f>IF(Tabela1938[[#This Row],[Preço Unitário Atualizado]]="","",C32)</f>
        <v>1</v>
      </c>
      <c r="D57" s="142" t="str">
        <f t="shared" ref="D57:D76" si="0">IF($U$44="Não","",IF($J32="C",IF(ISBLANK($D32),"",$D32),""))</f>
        <v>Sistemas de Governo</v>
      </c>
      <c r="E57" s="143" t="str">
        <f t="shared" ref="E57:E76" si="1">IF($U$44="Não","",IF($J32="C",IF(ISBLANK($E32),"",$E32),""))</f>
        <v>Painel de Preços - Diversos</v>
      </c>
      <c r="F57" s="144">
        <f t="shared" ref="F57:F76" si="2">IF($U$44="Não","",IF($J32="C",IF(ISBLANK($F32),"",$F32),""))</f>
        <v>11854596</v>
      </c>
      <c r="G57" s="169">
        <f t="shared" ref="G57:G76" si="3">IF($U$44="Não","",IF($J32="C",G32*(1+K32),""))</f>
        <v>29.76</v>
      </c>
      <c r="H57" s="166">
        <f>IF(Tabela1938[[#This Row],[Preço Unitário Atualizado]]="","",IFERROR((SUM(Tabela1938[Preço Unitário Atualizado])-Tabela1938[[#This Row],[Preço Unitário Atualizado]])/(COUNT(Tabela1938[Preço Unitário Atualizado])-1),""))</f>
        <v>24.744999999999997</v>
      </c>
      <c r="I57" s="192">
        <f>IF(Tabela1938[[#This Row],[Média dos Demais]]="","",Tabela1938[[#This Row],[Preço Unitário Atualizado]]/Tabela1938[[#This Row],[Média dos Demais]])</f>
        <v>1.2026672054960601</v>
      </c>
      <c r="J57" s="86" t="str">
        <f>IF($C$25=Aux!$E$13,"#",IF(Tabela1938[[#This Row],[Preço Unitário Atualizado]]="","#",IF(OR(Tabela1938[[#This Row],[Fonte]]=Aux!$C$5,Tabela1938[[#This Row],[Fonte]]=Aux!$C$6),"C",IF(Tabela1938[[#This Row],[%]]&gt;=0.75,"C","!"))))</f>
        <v>C</v>
      </c>
      <c r="K57" s="20"/>
      <c r="L57" s="25"/>
      <c r="M57" s="1"/>
      <c r="P57" s="242" t="str">
        <f>IF(U44,IF(U69,Aux!E24,Aux!E25),"")</f>
        <v>Não foram identificados valores inexequíveis.
Análise Crítica concluída.</v>
      </c>
      <c r="Q57" s="242"/>
      <c r="R57" s="242"/>
      <c r="S57" s="242"/>
      <c r="T57" s="242"/>
      <c r="U57" s="121">
        <f>IFERROR(_xlfn.STDEV.S(Tabela1938[Preço Unitário Atualizado]),"-")</f>
        <v>4.0592404872504462</v>
      </c>
      <c r="V57" s="124"/>
    </row>
    <row r="58" spans="1:23" ht="35.1" customHeight="1" x14ac:dyDescent="0.25">
      <c r="A58" s="1"/>
      <c r="B58" s="7"/>
      <c r="C58" s="125" t="str">
        <f>IF(Tabela1938[[#This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8" s="193" t="str">
        <f>IF(Tabela1938[[#This Row],[Média dos Demais]]="","",Tabela1938[[#This Row],[Preço Unitário Atualizado]]/Tabela1938[[#This Row],[Média dos Demais]])</f>
        <v/>
      </c>
      <c r="J58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>
        <f>IF(Tabela1938[[#This Row],[Preço Unitário Atualizado]]="","",C34)</f>
        <v>3</v>
      </c>
      <c r="D59" s="146" t="str">
        <f t="shared" si="0"/>
        <v>Contratações Públicas</v>
      </c>
      <c r="E59" s="147" t="str">
        <f t="shared" si="1"/>
        <v>Relatório 403 - PE 90005/2024 - MD/RJ - i424</v>
      </c>
      <c r="F59" s="145">
        <f t="shared" si="2"/>
        <v>11874725</v>
      </c>
      <c r="G59" s="170">
        <f t="shared" si="3"/>
        <v>27.59</v>
      </c>
      <c r="H59" s="167">
        <f>IF(Tabela1938[[#This Row],[Preço Unitário Atualizado]]="","",IFERROR((SUM(Tabela1938[Preço Unitário Atualizado])-Tabela1938[[#This Row],[Preço Unitário Atualizado]])/(COUNT(Tabela1938[Preço Unitário Atualizado])-1),""))</f>
        <v>25.83</v>
      </c>
      <c r="I59" s="193">
        <f>IF(Tabela1938[[#This Row],[Média dos Demais]]="","",Tabela1938[[#This Row],[Preço Unitário Atualizado]]/Tabela1938[[#This Row],[Média dos Demais]])</f>
        <v>1.0681378242353852</v>
      </c>
      <c r="J59" s="84" t="str">
        <f>IF($C$25=Aux!$E$13,"#",IF(Tabela1938[[#This Row],[Preço Unitário Atualizado]]="","#",IF(OR(Tabela1938[[#This Row],[Fonte]]=Aux!$C$5,Tabela1938[[#This Row],[Fonte]]=Aux!$C$6),"C",IF(Tabela1938[[#This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IF(Tabela1938[[#This Row],[Preço Unitário Atualizado]]="","",C35)</f>
        <v>4</v>
      </c>
      <c r="D60" s="146" t="str">
        <f t="shared" si="0"/>
        <v>Consulta a Fornecedor</v>
      </c>
      <c r="E60" s="147" t="str">
        <f t="shared" si="1"/>
        <v>F.I. de Oliveira Amorim</v>
      </c>
      <c r="F60" s="145">
        <f t="shared" si="2"/>
        <v>11876351</v>
      </c>
      <c r="G60" s="170">
        <f t="shared" si="3"/>
        <v>21.9</v>
      </c>
      <c r="H60" s="167">
        <f>IF(Tabela1938[[#This Row],[Preço Unitário Atualizado]]="","",IFERROR((SUM(Tabela1938[Preço Unitário Atualizado])-Tabela1938[[#This Row],[Preço Unitário Atualizado]])/(COUNT(Tabela1938[Preço Unitário Atualizado])-1),""))</f>
        <v>28.675000000000001</v>
      </c>
      <c r="I60" s="193">
        <f>IF(Tabela1938[[#This Row],[Média dos Demais]]="","",Tabela1938[[#This Row],[Preço Unitário Atualizado]]/Tabela1938[[#This Row],[Média dos Demais]])</f>
        <v>0.76373147340889269</v>
      </c>
      <c r="J60" s="84" t="str">
        <f>IF($C$25=Aux!$E$13,"#",IF(Tabela1938[[#This Row],[Preço Unitário Atualizado]]="","#",IF(OR(Tabela1938[[#This Row],[Fonte]]=Aux!$C$5,Tabela1938[[#This Row],[Fonte]]=Aux!$C$6),"C",IF(Tabela1938[[#This Row],[%]]&gt;=0.75,"C","!"))))</f>
        <v>C</v>
      </c>
      <c r="L60" s="25"/>
      <c r="M60" s="1"/>
      <c r="P60" s="223" t="str">
        <f>IF(U44,IF(U69,"Coeficiente de Variação (CV) após o 1º Passo","Coeficiente de Variação (CV) Final"),"")</f>
        <v>Coeficiente de Variação (CV) Final</v>
      </c>
      <c r="Q60" s="223"/>
      <c r="R60" s="223"/>
      <c r="S60" s="223"/>
      <c r="T60" s="223"/>
      <c r="U60" s="59">
        <f>AVERAGE(Tabela1938[Preço Unitário Atualizado])</f>
        <v>26.416666666666668</v>
      </c>
      <c r="V60" s="124"/>
    </row>
    <row r="61" spans="1:23" ht="35.1" customHeight="1" x14ac:dyDescent="0.25">
      <c r="A61" s="1"/>
      <c r="B61" s="7"/>
      <c r="C61" s="125" t="str">
        <f>IF(Tabela1938[[#This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1" s="193" t="str">
        <f>IF(Tabela1938[[#This Row],[Média dos Demais]]="","",Tabela1938[[#This Row],[Preço Unitário Atualizado]]/Tabela1938[[#This Row],[Média dos Demais]])</f>
        <v/>
      </c>
      <c r="J61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1" s="25"/>
      <c r="M61" s="1"/>
      <c r="O61" s="131"/>
      <c r="P61" s="240">
        <f>IF(U44,IFERROR(IF(U57="-","-",U57/U60),"-"),"")</f>
        <v>0.15366210046373929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IF(Tabela1938[[#This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2" s="193" t="str">
        <f>IF(Tabela1938[[#This Row],[Média dos Demais]]="","",Tabela1938[[#This Row],[Preço Unitário Atualizado]]/Tabela1938[[#This Row],[Média dos Demais]])</f>
        <v/>
      </c>
      <c r="J62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IF(Tabela1938[[#This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193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IF(U44="Não","",IF(U69="Não",COUNT(Tabela1938[Preço Unitário Atualizado])-COUNTIF(Tabela1938[!],"!"),""))</f>
        <v/>
      </c>
      <c r="S63" s="131"/>
      <c r="T63" s="132"/>
      <c r="U63" s="132">
        <f>IF(U69,0,P61)</f>
        <v>0.15366210046373929</v>
      </c>
      <c r="V63" s="124"/>
    </row>
    <row r="64" spans="1:23" ht="35.1" customHeight="1" x14ac:dyDescent="0.25">
      <c r="A64" s="1"/>
      <c r="B64" s="7"/>
      <c r="C64" s="125" t="str">
        <f>IF(Tabela1938[[#This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193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4" s="25"/>
      <c r="M64" s="1"/>
      <c r="P64" s="1"/>
      <c r="Q64" s="220" t="str">
        <f>IF(U44,IF(U69,"","Nº de Cotações Válidas"),"")</f>
        <v>Nº de Cotações Válidas</v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IF(Tabela1938[[#This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193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5" s="25"/>
      <c r="M65" s="1"/>
      <c r="P65" s="1"/>
      <c r="Q65" s="239">
        <f>IF(Q64="","",U66)</f>
        <v>3</v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IF(Tabela1938[[#This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193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IF(U44,IF(U69,0,COUNT(Tabela1938[Preço Unitário Atualizado])),0)</f>
        <v>3</v>
      </c>
      <c r="V66" s="124"/>
    </row>
    <row r="67" spans="1:22" ht="35.1" customHeight="1" x14ac:dyDescent="0.25">
      <c r="A67" s="1"/>
      <c r="B67" s="7"/>
      <c r="C67" s="125" t="str">
        <f>IF(Tabela1938[[#This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193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7" s="25"/>
      <c r="M67" s="1"/>
      <c r="P67" s="223" t="str">
        <f>IF(U44,IF(U69,"","Média Aritmética"),"")</f>
        <v>Média Aritmética</v>
      </c>
      <c r="Q67" s="149"/>
      <c r="R67" s="223" t="str">
        <f>IF(U44,IF(U69,"","Mediana"),"")</f>
        <v>Mediana</v>
      </c>
      <c r="S67" s="149"/>
      <c r="T67" s="223" t="str">
        <f>IF(U44,IF(U69,"","Menor Valor"),"")</f>
        <v>Menor Valor</v>
      </c>
      <c r="V67" s="124"/>
    </row>
    <row r="68" spans="1:22" ht="35.1" customHeight="1" x14ac:dyDescent="0.25">
      <c r="A68" s="1"/>
      <c r="B68" s="7"/>
      <c r="C68" s="125" t="str">
        <f>IF(Tabela1938[[#This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193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IF(Tabela1938[[#This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193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9" s="25"/>
      <c r="M69" s="1"/>
      <c r="P69" s="69">
        <f>IF(U44,IF(U69,"",IFERROR(AVERAGE(Tabela1938[Preço Unitário Atualizado]),"-")),"")</f>
        <v>26.416666666666668</v>
      </c>
      <c r="Q69" s="149"/>
      <c r="R69" s="69">
        <f>IF(U44,IF(U69,"",IFERROR(MEDIAN(Tabela1938[Preço Unitário Atualizado]),"-")),"")</f>
        <v>27.59</v>
      </c>
      <c r="S69" s="149"/>
      <c r="T69" s="69">
        <f>IF(U44,IF(U69,"",IFERROR(SMALL(Tabela1938[Preço Unitário Atualizado],1),"-")),"")</f>
        <v>21.9</v>
      </c>
      <c r="U69" s="132" t="b">
        <f>IF(COUNTIF(Tabela1938[!],"!")=0,FALSE(),TRUE())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IF(Tabela1938[[#This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193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IF(Tabela1938[[#This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193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IF(Tabela1938[[#This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193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26.416666666666668</v>
      </c>
      <c r="V72" s="4"/>
    </row>
    <row r="73" spans="1:22" ht="35.1" customHeight="1" x14ac:dyDescent="0.25">
      <c r="A73" s="1"/>
      <c r="B73" s="7"/>
      <c r="C73" s="125" t="str">
        <f>IF(Tabela1938[[#This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193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IF(Tabela1938[[#This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193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IF(Tabela1938[[#This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193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IF(COUNTIF(Tabela1938[!],"!")=0,"Não","Sim")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IF(Tabela1938[[#This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194" t="str">
        <f>IF(Tabela1938[[#This Row],[Média dos Demais]]="","",Tabela1938[[#This Row],[Preço Unitário Atualizado]]/Tabela1938[[#This Row],[Média dos Demais]])</f>
        <v/>
      </c>
      <c r="J76" s="85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IF(Tabela191239[[#This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IFERROR(_xlfn.STDEV.S(Tabela191239[Preço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IF(Tabela191239[[#This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IF(Tabela191239[[#This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IF(Tabela191239[[#This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AVERAGE(Tabela191239[Preço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IF(Tabela191239[[#This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IF(Tabela191239[[#This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IF(Tabela191239[[#This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IF($U$69="Sim",COUNT(Tabela191239[Preço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IF(Tabela191239[[#This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IF(Tabela191239[[#This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IF(Tabela191239[[#This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IF(U69,COUNT(Tabela191239[Preço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IF(Tabela191239[[#This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IF(Tabela191239[[#This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IF(Tabela191239[[#This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IF(U69,IFERROR(AVERAGE(Tabela191239[Preço Unitário Atualizado]),"-"),"")</f>
        <v/>
      </c>
      <c r="Q92" s="156"/>
      <c r="R92" s="69" t="str">
        <f>IF(U69,IFERROR(MEDIAN(Tabela191239[Preço Unitário Atualizado]),"-"),"")</f>
        <v/>
      </c>
      <c r="S92" s="156"/>
      <c r="T92" s="69" t="str">
        <f>IF(U69,IFERROR(SMALL(Tabela191239[Preço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IF(Tabela191239[[#This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IF(Tabela191239[[#This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IF(Tabela191239[[#This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IF(Tabela191239[[#This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IF(Tabela191239[[#This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IF(Tabela191239[[#This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IF(Tabela191239[[#This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361" priority="40">
      <formula>$J57="!"</formula>
    </cfRule>
  </conditionalFormatting>
  <conditionalFormatting sqref="C81:G99">
    <cfRule type="expression" dxfId="3360" priority="38">
      <formula>$H81="!"</formula>
    </cfRule>
  </conditionalFormatting>
  <conditionalFormatting sqref="C32:I51 G57:G76 C80">
    <cfRule type="expression" dxfId="3359" priority="37">
      <formula>$J32="!"</formula>
    </cfRule>
  </conditionalFormatting>
  <conditionalFormatting sqref="D80:F80">
    <cfRule type="expression" dxfId="3358" priority="39">
      <formula>$H80="!"</formula>
    </cfRule>
  </conditionalFormatting>
  <conditionalFormatting sqref="G80">
    <cfRule type="expression" dxfId="3357" priority="36">
      <formula>$H80="!"</formula>
    </cfRule>
  </conditionalFormatting>
  <conditionalFormatting sqref="K30">
    <cfRule type="expression" dxfId="3356" priority="6">
      <formula>$J30="!"</formula>
    </cfRule>
  </conditionalFormatting>
  <conditionalFormatting sqref="K32:L51">
    <cfRule type="expression" dxfId="3355" priority="7">
      <formula>$J32="!"</formula>
    </cfRule>
  </conditionalFormatting>
  <conditionalFormatting sqref="M31:M51">
    <cfRule type="expression" dxfId="3354" priority="25">
      <formula>"$C$24=Aux!$E$13"</formula>
    </cfRule>
  </conditionalFormatting>
  <conditionalFormatting sqref="M32:M51">
    <cfRule type="expression" dxfId="3353" priority="35">
      <formula>$J32="!"</formula>
    </cfRule>
  </conditionalFormatting>
  <conditionalFormatting sqref="N32:N51">
    <cfRule type="expression" dxfId="3352" priority="34">
      <formula>$J32="!"</formula>
    </cfRule>
  </conditionalFormatting>
  <conditionalFormatting sqref="P42:P43 P91 R91 T91">
    <cfRule type="cellIs" dxfId="3351" priority="21" operator="equal">
      <formula>$C$22</formula>
    </cfRule>
  </conditionalFormatting>
  <conditionalFormatting sqref="P44">
    <cfRule type="expression" dxfId="3350" priority="20">
      <formula>$P$42=$C$22</formula>
    </cfRule>
  </conditionalFormatting>
  <conditionalFormatting sqref="P61">
    <cfRule type="containsBlanks" dxfId="3349" priority="29">
      <formula>LEN(TRIM(P61))=0</formula>
    </cfRule>
    <cfRule type="cellIs" dxfId="3348" priority="31" operator="greaterThan">
      <formula>0.25</formula>
    </cfRule>
    <cfRule type="cellIs" dxfId="3347" priority="30" operator="equal">
      <formula>"-"</formula>
    </cfRule>
  </conditionalFormatting>
  <conditionalFormatting sqref="P67:P68">
    <cfRule type="cellIs" dxfId="3346" priority="15" operator="equal">
      <formula>$C$22</formula>
    </cfRule>
  </conditionalFormatting>
  <conditionalFormatting sqref="P69">
    <cfRule type="expression" dxfId="3345" priority="14">
      <formula>$P$67=$C$22</formula>
    </cfRule>
  </conditionalFormatting>
  <conditionalFormatting sqref="P92">
    <cfRule type="expression" dxfId="3344" priority="45">
      <formula>$P$91=$C$22</formula>
    </cfRule>
  </conditionalFormatting>
  <conditionalFormatting sqref="Q37">
    <cfRule type="cellIs" dxfId="3343" priority="32" operator="equal">
      <formula>"-"</formula>
    </cfRule>
  </conditionalFormatting>
  <conditionalFormatting sqref="Q83">
    <cfRule type="expression" dxfId="3342" priority="42">
      <formula>$Q85=""</formula>
    </cfRule>
    <cfRule type="expression" dxfId="3341" priority="43">
      <formula>$Q85="-"</formula>
    </cfRule>
    <cfRule type="expression" dxfId="3340" priority="44">
      <formula>$Q85&gt;0.25</formula>
    </cfRule>
  </conditionalFormatting>
  <conditionalFormatting sqref="Q85">
    <cfRule type="cellIs" dxfId="3339" priority="27" operator="equal">
      <formula>"-"</formula>
    </cfRule>
    <cfRule type="cellIs" dxfId="3338" priority="28" operator="greaterThan">
      <formula>0.25</formula>
    </cfRule>
  </conditionalFormatting>
  <conditionalFormatting sqref="Q37:S37">
    <cfRule type="cellIs" dxfId="3337" priority="33" operator="greaterThan">
      <formula>0.25</formula>
    </cfRule>
    <cfRule type="containsBlanks" dxfId="3336" priority="9">
      <formula>LEN(TRIM(Q37))=0</formula>
    </cfRule>
  </conditionalFormatting>
  <conditionalFormatting sqref="Q85:S85">
    <cfRule type="containsBlanks" dxfId="3335" priority="26">
      <formula>LEN(TRIM(Q85))=0</formula>
    </cfRule>
  </conditionalFormatting>
  <conditionalFormatting sqref="R42:R43">
    <cfRule type="cellIs" dxfId="3334" priority="19" operator="equal">
      <formula>$C$22</formula>
    </cfRule>
  </conditionalFormatting>
  <conditionalFormatting sqref="R44">
    <cfRule type="expression" dxfId="3333" priority="18">
      <formula>$R$42=$C$22</formula>
    </cfRule>
  </conditionalFormatting>
  <conditionalFormatting sqref="R67:R68">
    <cfRule type="cellIs" dxfId="3332" priority="13" operator="equal">
      <formula>$C$22</formula>
    </cfRule>
  </conditionalFormatting>
  <conditionalFormatting sqref="R69">
    <cfRule type="expression" dxfId="3331" priority="12">
      <formula>$R$67=$C$22</formula>
    </cfRule>
  </conditionalFormatting>
  <conditionalFormatting sqref="R92">
    <cfRule type="expression" dxfId="3330" priority="46">
      <formula>$R$91=$C$22</formula>
    </cfRule>
  </conditionalFormatting>
  <conditionalFormatting sqref="T42:T43">
    <cfRule type="cellIs" dxfId="3329" priority="17" operator="equal">
      <formula>$C$22</formula>
    </cfRule>
  </conditionalFormatting>
  <conditionalFormatting sqref="T44">
    <cfRule type="expression" dxfId="3328" priority="16">
      <formula>$T$42=$C$22</formula>
    </cfRule>
  </conditionalFormatting>
  <conditionalFormatting sqref="T67:T68">
    <cfRule type="cellIs" dxfId="3327" priority="11" operator="equal">
      <formula>$C$22</formula>
    </cfRule>
  </conditionalFormatting>
  <conditionalFormatting sqref="T69">
    <cfRule type="expression" dxfId="3326" priority="10">
      <formula>$T$67=$C$22</formula>
    </cfRule>
  </conditionalFormatting>
  <conditionalFormatting sqref="T92">
    <cfRule type="expression" dxfId="332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D56DEF3-48E3-4B2F-B50F-1C0DF787DA7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4E6F72-9856-4032-8646-C7FB7DD83D2B}">
          <x14:formula1>
            <xm:f>Aux!$C$5:$C$9</xm:f>
          </x14:formula1>
          <xm:sqref>D32:D51</xm:sqref>
        </x14:dataValidation>
        <x14:dataValidation type="list" allowBlank="1" showInputMessage="1" showErrorMessage="1" xr:uid="{7E29636E-D38D-460F-942A-AC32659F3B3C}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FBF9-E40B-4AFD-B764-C85636A2ABEE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192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>
        <v>600</v>
      </c>
      <c r="D19" s="247"/>
      <c r="E19" s="1"/>
      <c r="F19" s="248" t="s">
        <v>179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45.87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COUNT(Tabela140[Preço Unitário])</f>
        <v>6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0.16580396030375694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49</v>
      </c>
      <c r="E32" s="70" t="s">
        <v>238</v>
      </c>
      <c r="F32" s="76">
        <v>11874575</v>
      </c>
      <c r="G32" s="74">
        <v>78</v>
      </c>
      <c r="H32" s="77">
        <v>45730</v>
      </c>
      <c r="I32" s="185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46094</v>
      </c>
      <c r="J32" s="189" t="str">
        <f>IF($C$25=Aux!$E$13,"#",IF(COUNT(Tabela140[Preço Unitário])&lt;3,"#",IF(Tabela140[[#This Row],[Preço Unitário]]="","#",IF(Tabela140[[#This Row],[%]]&lt;=1.25,"C","!"))))</f>
        <v>!</v>
      </c>
      <c r="K32" s="78"/>
      <c r="L32" s="158">
        <f>IF(Tabela140[[#This Row],[Preço Unitário]]="","",Tabela140[[#This Row],[Preço Unitário]]*(1+Tabela140[[#This Row],[Índice de Atualização em %]]))</f>
        <v>78</v>
      </c>
      <c r="M32" s="66">
        <f>IF($C$25=Aux!$E$13,"",IF(Tabela140[[#This Row],[Preço Unitário]]="","",IFERROR((SUM(Tabela140[Preço Unitário Atualizado])-Tabela140[[#This Row],[Preço Unitário Atualizado]])/(COUNT(Tabela140[Preço Unitário Atualizado])-1),"")))</f>
        <v>51.194000000000003</v>
      </c>
      <c r="N32" s="79">
        <f>IF(Tabela140[[#This Row],[Média dos Demais]]="","",Tabela140[[#This Row],[Preço Unitário Atualizado]]/Tabela140[[#This Row],[Média dos Demais]])</f>
        <v>1.5236160487557135</v>
      </c>
      <c r="O32" s="1"/>
      <c r="P32" s="242"/>
      <c r="Q32" s="242"/>
      <c r="R32" s="242"/>
      <c r="S32" s="242"/>
      <c r="T32" s="242"/>
      <c r="U32" s="121">
        <f>IFERROR(_xlfn.STDEV.S(Tabela140[Preço Unitário Atualizado]),"-")</f>
        <v>16.369129991134699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274</v>
      </c>
      <c r="F33" s="80">
        <v>11877481</v>
      </c>
      <c r="G33" s="75">
        <v>45.17</v>
      </c>
      <c r="H33" s="67">
        <v>45569</v>
      </c>
      <c r="I33" s="186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45933</v>
      </c>
      <c r="J33" s="190" t="str">
        <f>IF($C$25=Aux!$E$13,"#",IF(COUNT(Tabela140[Preço Unitário])&lt;3,"#",IF(Tabela140[[#This Row],[Preço Unitário]]="","#",IF(Tabela140[[#This Row],[%]]&lt;=1.25,"C","!"))))</f>
        <v>C</v>
      </c>
      <c r="K33" s="81"/>
      <c r="L33" s="159">
        <f>IF(Tabela140[[#This Row],[Preço Unitário]]="","",Tabela140[[#This Row],[Preço Unitário]]*(1+Tabela140[[#This Row],[Índice de Atualização em %]]))</f>
        <v>45.17</v>
      </c>
      <c r="M33" s="65">
        <f>IF($C$25=Aux!$E$13,"",IF(Tabela140[[#This Row],[Preço Unitário]]="","",IFERROR((SUM(Tabela140[Preço Unitário Atualizado])-Tabela140[[#This Row],[Preço Unitário Atualizado]])/(COUNT(Tabela140[Preço Unitário Atualizado])-1),"")))</f>
        <v>57.760000000000005</v>
      </c>
      <c r="N33" s="82">
        <f>IF(Tabela140[[#This Row],[Média dos Demais]]="","",Tabela140[[#This Row],[Preço Unitário Atualizado]]/Tabela140[[#This Row],[Média dos Demais]])</f>
        <v>0.78202908587257614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239</v>
      </c>
      <c r="F34" s="80">
        <v>11874590</v>
      </c>
      <c r="G34" s="75">
        <v>56.8</v>
      </c>
      <c r="H34" s="67">
        <v>45505</v>
      </c>
      <c r="I34" s="186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45869</v>
      </c>
      <c r="J34" s="190" t="str">
        <f>IF($C$25=Aux!$E$13,"#",IF(COUNT(Tabela140[Preço Unitário])&lt;3,"#",IF(Tabela140[[#This Row],[Preço Unitário]]="","#",IF(Tabela140[[#This Row],[%]]&lt;=1.25,"C","!"))))</f>
        <v>C</v>
      </c>
      <c r="K34" s="81"/>
      <c r="L34" s="159">
        <f>IF(Tabela140[[#This Row],[Preço Unitário]]="","",Tabela140[[#This Row],[Preço Unitário]]*(1+Tabela140[[#This Row],[Índice de Atualização em %]]))</f>
        <v>56.8</v>
      </c>
      <c r="M34" s="65">
        <f>IF($C$25=Aux!$E$13,"",IF(Tabela140[[#This Row],[Preço Unitário]]="","",IFERROR((SUM(Tabela140[Preço Unitário Atualizado])-Tabela140[[#This Row],[Preço Unitário Atualizado]])/(COUNT(Tabela140[Preço Unitário Atualizado])-1),"")))</f>
        <v>55.434000000000005</v>
      </c>
      <c r="N34" s="82">
        <f>IF(Tabela140[[#This Row],[Média dos Demais]]="","",Tabela140[[#This Row],[Preço Unitário Atualizado]]/Tabela140[[#This Row],[Média dos Demais]])</f>
        <v>1.0246419165133311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49</v>
      </c>
      <c r="E35" s="71" t="s">
        <v>240</v>
      </c>
      <c r="F35" s="80">
        <v>11874671</v>
      </c>
      <c r="G35" s="75">
        <v>41.5</v>
      </c>
      <c r="H35" s="67">
        <v>45526</v>
      </c>
      <c r="I35" s="186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45890</v>
      </c>
      <c r="J35" s="190" t="str">
        <f>IF($C$25=Aux!$E$13,"#",IF(COUNT(Tabela140[Preço Unitário])&lt;3,"#",IF(Tabela140[[#This Row],[Preço Unitário]]="","#",IF(Tabela140[[#This Row],[%]]&lt;=1.25,"C","!"))))</f>
        <v>C</v>
      </c>
      <c r="K35" s="81"/>
      <c r="L35" s="159">
        <f>IF(Tabela140[[#This Row],[Preço Unitário]]="","",Tabela140[[#This Row],[Preço Unitário]]*(1+Tabela140[[#This Row],[Índice de Atualização em %]]))</f>
        <v>41.5</v>
      </c>
      <c r="M35" s="65">
        <f>IF($C$25=Aux!$E$13,"",IF(Tabela140[[#This Row],[Preço Unitário]]="","",IFERROR((SUM(Tabela140[Preço Unitário Atualizado])-Tabela140[[#This Row],[Preço Unitário Atualizado]])/(COUNT(Tabela140[Preço Unitário Atualizado])-1),"")))</f>
        <v>58.494000000000007</v>
      </c>
      <c r="N35" s="82">
        <f>IF(Tabela140[[#This Row],[Média dos Demais]]="","",Tabela140[[#This Row],[Preço Unitário Atualizado]]/Tabela140[[#This Row],[Média dos Demais]])</f>
        <v>0.70947447601463387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AVERAGE(Tabela140[Preço Unitário Atualizado])</f>
        <v>55.661666666666669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 t="s">
        <v>49</v>
      </c>
      <c r="E36" s="71" t="s">
        <v>241</v>
      </c>
      <c r="F36" s="80">
        <v>11874682</v>
      </c>
      <c r="G36" s="75">
        <v>72.5</v>
      </c>
      <c r="H36" s="67">
        <v>45474</v>
      </c>
      <c r="I36" s="186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45838</v>
      </c>
      <c r="J36" s="190" t="str">
        <f>IF($C$25=Aux!$E$13,"#",IF(COUNT(Tabela140[Preço Unitário])&lt;3,"#",IF(Tabela140[[#This Row],[Preço Unitário]]="","#",IF(Tabela140[[#This Row],[%]]&lt;=1.25,"C","!"))))</f>
        <v>!</v>
      </c>
      <c r="K36" s="81"/>
      <c r="L36" s="159">
        <f>IF(Tabela140[[#This Row],[Preço Unitário]]="","",Tabela140[[#This Row],[Preço Unitário]]*(1+Tabela140[[#This Row],[Índice de Atualização em %]]))</f>
        <v>72.5</v>
      </c>
      <c r="M36" s="65">
        <f>IF($C$25=Aux!$E$13,"",IF(Tabela140[[#This Row],[Preço Unitário]]="","",IFERROR((SUM(Tabela140[Preço Unitário Atualizado])-Tabela140[[#This Row],[Preço Unitário Atualizado]])/(COUNT(Tabela140[Preço Unitário Atualizado])-1),"")))</f>
        <v>52.294000000000004</v>
      </c>
      <c r="N36" s="83">
        <f>IF(Tabela140[[#This Row],[Média dos Demais]]="","",Tabela140[[#This Row],[Preço Unitário Atualizado]]/Tabela140[[#This Row],[Média dos Demais]])</f>
        <v>1.3863923203426778</v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 t="s">
        <v>51</v>
      </c>
      <c r="E37" s="71" t="s">
        <v>205</v>
      </c>
      <c r="F37" s="80">
        <v>11876351</v>
      </c>
      <c r="G37" s="75">
        <v>40</v>
      </c>
      <c r="H37" s="67">
        <v>45737</v>
      </c>
      <c r="I37" s="186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>45920</v>
      </c>
      <c r="J37" s="190" t="str">
        <f>IF($C$25=Aux!$E$13,"#",IF(COUNT(Tabela140[Preço Unitário])&lt;3,"#",IF(Tabela140[[#This Row],[Preço Unitário]]="","#",IF(Tabela140[[#This Row],[%]]&lt;=1.25,"C","!"))))</f>
        <v>C</v>
      </c>
      <c r="K37" s="81"/>
      <c r="L37" s="159">
        <f>IF(Tabela140[[#This Row],[Preço Unitário]]="","",Tabela140[[#This Row],[Preço Unitário]]*(1+Tabela140[[#This Row],[Índice de Atualização em %]]))</f>
        <v>40</v>
      </c>
      <c r="M37" s="65">
        <f>IF($C$25=Aux!$E$13,"",IF(Tabela140[[#This Row],[Preço Unitário]]="","",IFERROR((SUM(Tabela140[Preço Unitário Atualizado])-Tabela140[[#This Row],[Preço Unitário Atualizado]])/(COUNT(Tabela140[Preço Unitário Atualizado])-1),"")))</f>
        <v>58.794000000000004</v>
      </c>
      <c r="N37" s="83">
        <f>IF(Tabela140[[#This Row],[Média dos Demais]]="","",Tabela140[[#This Row],[Preço Unitário Atualizado]]/Tabela140[[#This Row],[Média dos Demais]])</f>
        <v>0.68034153144878728</v>
      </c>
      <c r="O37" s="1"/>
      <c r="P37" s="19"/>
      <c r="Q37" s="240">
        <f>IF(Q35="","",IFERROR(IF(U32="-","-",U32/U35),"-"))</f>
        <v>0.29408264199421563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8" s="190" t="str">
        <f>IF($C$25=Aux!$E$13,"#",IF(COUNT(Tabela140[Preço Unitário])&lt;3,"#",IF(Tabela140[[#This Row],[Preço Unitário]]="","#",IF(Tabela140[[#This Row],[%]]&lt;=1.25,"C","!"))))</f>
        <v>#</v>
      </c>
      <c r="K38" s="81"/>
      <c r="L38" s="159" t="str">
        <f>IF(Tabela140[[#This Row],[Preço Unitário]]="","",Tabela140[[#This Row],[Preço Unitário]]*(1+Tabela140[[#This Row],[Índice de Atualização em %]]))</f>
        <v/>
      </c>
      <c r="M3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8" s="82" t="str">
        <f>IF(Tabela140[[#This Row],[Média dos Demais]]="","",Tabela140[[#This Row],[Preço Unitário Atualizado]]/Tabela140[[#This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9" s="190" t="str">
        <f>IF($C$25=Aux!$E$13,"#",IF(COUNT(Tabela140[Preço Unitário])&lt;3,"#",IF(Tabela140[[#This Row],[Preço Unitário]]="","#",IF(Tabela140[[#This Row],[%]]&lt;=1.25,"C","!"))))</f>
        <v>#</v>
      </c>
      <c r="K39" s="81"/>
      <c r="L39" s="159" t="str">
        <f>IF(Tabela140[[#This Row],[Preço Unitário]]="","",Tabela140[[#This Row],[Preço Unitário]]*(1+Tabela140[[#This Row],[Índice de Atualização em %]]))</f>
        <v/>
      </c>
      <c r="M3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9" s="82" t="str">
        <f>IF(Tabela140[[#This Row],[Média dos Demais]]="","",Tabela140[[#This Row],[Preço Unitário Atualizado]]/Tabela140[[#This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90" t="str">
        <f>IF($C$25=Aux!$E$13,"#",IF(COUNT(Tabela140[Preço Unitário])&lt;3,"#",IF(Tabela140[[#This Row],[Preço Unitário]]="","#",IF(Tabela140[[#This Row],[%]]&lt;=1.25,"C","!"))))</f>
        <v>#</v>
      </c>
      <c r="K40" s="81"/>
      <c r="L40" s="159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90" t="str">
        <f>IF($C$25=Aux!$E$13,"#",IF(COUNT(Tabela140[Preço Unitário])&lt;3,"#",IF(Tabela140[[#This Row],[Preço Unitário]]="","#",IF(Tabela140[[#This Row],[%]]&lt;=1.25,"C","!"))))</f>
        <v>#</v>
      </c>
      <c r="K41" s="81"/>
      <c r="L41" s="159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IF(C25=Aux!E13,COUNT(Tabela140[Preço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90" t="str">
        <f>IF($C$25=Aux!$E$13,"#",IF(COUNT(Tabela140[Preço Unitário])&lt;3,"#",IF(Tabela140[[#This Row],[Preço Unitário]]="","#",IF(Tabela140[[#This Row],[%]]&lt;=1.25,"C","!"))))</f>
        <v>#</v>
      </c>
      <c r="K42" s="81"/>
      <c r="L42" s="159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90" t="str">
        <f>IF($C$25=Aux!$E$13,"#",IF(COUNT(Tabela140[Preço Unitário])&lt;3,"#",IF(Tabela140[[#This Row],[Preço Unitário]]="","#",IF(Tabela140[[#This Row],[%]]&lt;=1.25,"C","!"))))</f>
        <v>#</v>
      </c>
      <c r="K43" s="81"/>
      <c r="L43" s="159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90" t="str">
        <f>IF($C$25=Aux!$E$13,"#",IF(COUNT(Tabela140[Preço Unitário])&lt;3,"#",IF(Tabela140[[#This Row],[Preço Unitário]]="","#",IF(Tabela140[[#This Row],[%]]&lt;=1.25,"C","!"))))</f>
        <v>#</v>
      </c>
      <c r="K44" s="81"/>
      <c r="L44" s="159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90" t="str">
        <f>IF($C$25=Aux!$E$13,"#",IF(COUNT(Tabela140[Preço Unitário])&lt;3,"#",IF(Tabela140[[#This Row],[Preço Unitário]]="","#",IF(Tabela140[[#This Row],[%]]&lt;=1.25,"C","!"))))</f>
        <v>#</v>
      </c>
      <c r="K45" s="81"/>
      <c r="L45" s="159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90" t="str">
        <f>IF($C$25=Aux!$E$13,"#",IF(COUNT(Tabela140[Preço Unitário])&lt;3,"#",IF(Tabela140[[#This Row],[Preço Unitário]]="","#",IF(Tabela140[[#This Row],[%]]&lt;=1.25,"C","!"))))</f>
        <v>#</v>
      </c>
      <c r="K46" s="81"/>
      <c r="L46" s="159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90" t="str">
        <f>IF($C$25=Aux!$E$13,"#",IF(COUNT(Tabela140[Preço Unitário])&lt;3,"#",IF(Tabela140[[#This Row],[Preço Unitário]]="","#",IF(Tabela140[[#This Row],[%]]&lt;=1.25,"C","!"))))</f>
        <v>#</v>
      </c>
      <c r="K47" s="81"/>
      <c r="L47" s="159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90" t="str">
        <f>IF($C$25=Aux!$E$13,"#",IF(COUNT(Tabela140[Preço Unitário])&lt;3,"#",IF(Tabela140[[#This Row],[Preço Unitário]]="","#",IF(Tabela140[[#This Row],[%]]&lt;=1.25,"C","!"))))</f>
        <v>#</v>
      </c>
      <c r="K48" s="81"/>
      <c r="L48" s="159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90" t="str">
        <f>IF($C$25=Aux!$E$13,"#",IF(COUNT(Tabela140[Preço Unitário])&lt;3,"#",IF(Tabela140[[#This Row],[Preço Unitário]]="","#",IF(Tabela140[[#This Row],[%]]&lt;=1.25,"C","!"))))</f>
        <v>#</v>
      </c>
      <c r="K49" s="81"/>
      <c r="L49" s="159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90" t="str">
        <f>IF($C$25=Aux!$E$13,"#",IF(COUNT(Tabela140[Preço Unitário])&lt;3,"#",IF(Tabela140[[#This Row],[Preço Unitário]]="","#",IF(Tabela140[[#This Row],[%]]&lt;=1.25,"C","!"))))</f>
        <v>#</v>
      </c>
      <c r="K50" s="81"/>
      <c r="L50" s="159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IF(COUNTIF(Tabela140[!],"!")=0,"Não","Sim")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91" t="str">
        <f>IF($C$25=Aux!$E$13,"#",IF(COUNT(Tabela140[Preço Unitário])&lt;3,"#",IF(Tabela140[[#This Row],[Preço Unitário]]="","#",IF(Tabela140[[#This Row],[%]]&lt;=1.25,"C","!"))))</f>
        <v>#</v>
      </c>
      <c r="K51" s="163"/>
      <c r="L51" s="164" t="str">
        <f>IF(Tabela140[[#This Row],[Preço Unitário]]="","",Tabela140[[#This Row],[Preço Unitário]]*(1+Tabela140[[#This Row],[Índice de Atualização em %]]))</f>
        <v/>
      </c>
      <c r="M51" s="17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IF(Tabela1941[[#This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7" s="192" t="str">
        <f>IF(Tabela1941[[#This Row],[Média dos Demais]]="","",Tabela1941[[#This Row],[Preço Unitário Atualizado]]/Tabela1941[[#This Row],[Média dos Demais]])</f>
        <v/>
      </c>
      <c r="J57" s="86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K57" s="20"/>
      <c r="L57" s="25"/>
      <c r="M57" s="1"/>
      <c r="P57" s="242" t="str">
        <f>IF(U44,IF(U69,Aux!E24,Aux!E25),"")</f>
        <v>Não foram identificados valores inexequíveis.
Análise Crítica concluída.</v>
      </c>
      <c r="Q57" s="242"/>
      <c r="R57" s="242"/>
      <c r="S57" s="242"/>
      <c r="T57" s="242"/>
      <c r="U57" s="121">
        <f>IFERROR(_xlfn.STDEV.S(Tabela1941[Preço Unitário Atualizado]),"-")</f>
        <v>7.6050131492325717</v>
      </c>
      <c r="V57" s="124"/>
    </row>
    <row r="58" spans="1:23" ht="35.1" customHeight="1" x14ac:dyDescent="0.25">
      <c r="A58" s="1"/>
      <c r="B58" s="7"/>
      <c r="C58" s="125">
        <f>IF(Tabela1941[[#This Row],[Preço Unitário Atualizado]]="","",C33)</f>
        <v>2</v>
      </c>
      <c r="D58" s="146" t="str">
        <f t="shared" si="0"/>
        <v>Contratações Públicas</v>
      </c>
      <c r="E58" s="147" t="str">
        <f t="shared" si="1"/>
        <v>PE 90008/2024 - MD/PE - G1 i8</v>
      </c>
      <c r="F58" s="145">
        <f t="shared" si="2"/>
        <v>11877481</v>
      </c>
      <c r="G58" s="170">
        <f t="shared" si="3"/>
        <v>45.17</v>
      </c>
      <c r="H58" s="167">
        <f>IF(Tabela1941[[#This Row],[Preço Unitário Atualizado]]="","",IFERROR((SUM(Tabela1941[Preço Unitário Atualizado])-Tabela1941[[#This Row],[Preço Unitário Atualizado]])/(COUNT(Tabela1941[Preço Unitário Atualizado])-1),""))</f>
        <v>46.1</v>
      </c>
      <c r="I58" s="193">
        <f>IF(Tabela1941[[#This Row],[Média dos Demais]]="","",Tabela1941[[#This Row],[Preço Unitário Atualizado]]/Tabela1941[[#This Row],[Média dos Demais]])</f>
        <v>0.97982646420824293</v>
      </c>
      <c r="J58" s="84" t="str">
        <f>IF($C$25=Aux!$E$13,"#",IF(Tabela1941[[#This Row],[Preço Unitário Atualizado]]="","#",IF(OR(Tabela1941[[#This Row],[Fonte]]=Aux!$C$5,Tabela1941[[#This Row],[Fonte]]=Aux!$C$6),"C",IF(Tabela1941[[#This Row],[%]]&gt;=0.75,"C","!"))))</f>
        <v>C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>
        <f>IF(Tabela1941[[#This Row],[Preço Unitário Atualizado]]="","",C34)</f>
        <v>3</v>
      </c>
      <c r="D59" s="146" t="str">
        <f t="shared" si="0"/>
        <v>Contratações Públicas</v>
      </c>
      <c r="E59" s="147" t="str">
        <f t="shared" si="1"/>
        <v>PE 34/2024 - PMJaboticabal/SP - ARP 216/2024 - i32</v>
      </c>
      <c r="F59" s="145">
        <f t="shared" si="2"/>
        <v>11874590</v>
      </c>
      <c r="G59" s="170">
        <f t="shared" si="3"/>
        <v>56.8</v>
      </c>
      <c r="H59" s="167">
        <f>IF(Tabela1941[[#This Row],[Preço Unitário Atualizado]]="","",IFERROR((SUM(Tabela1941[Preço Unitário Atualizado])-Tabela1941[[#This Row],[Preço Unitário Atualizado]])/(COUNT(Tabela1941[Preço Unitário Atualizado])-1),""))</f>
        <v>42.223333333333336</v>
      </c>
      <c r="I59" s="193">
        <f>IF(Tabela1941[[#This Row],[Média dos Demais]]="","",Tabela1941[[#This Row],[Preço Unitário Atualizado]]/Tabela1941[[#This Row],[Média dos Demais]])</f>
        <v>1.345227757164285</v>
      </c>
      <c r="J59" s="84" t="str">
        <f>IF($C$25=Aux!$E$13,"#",IF(Tabela1941[[#This Row],[Preço Unitário Atualizado]]="","#",IF(OR(Tabela1941[[#This Row],[Fonte]]=Aux!$C$5,Tabela1941[[#This Row],[Fonte]]=Aux!$C$6),"C",IF(Tabela1941[[#This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IF(Tabela1941[[#This Row],[Preço Unitário Atualizado]]="","",C35)</f>
        <v>4</v>
      </c>
      <c r="D60" s="146" t="str">
        <f t="shared" si="0"/>
        <v>Contratações Públicas</v>
      </c>
      <c r="E60" s="147" t="str">
        <f t="shared" si="1"/>
        <v>PE 40/2024 - PMPiumhi/MG - i86</v>
      </c>
      <c r="F60" s="145">
        <f t="shared" si="2"/>
        <v>11874671</v>
      </c>
      <c r="G60" s="170">
        <f t="shared" si="3"/>
        <v>41.5</v>
      </c>
      <c r="H60" s="167">
        <f>IF(Tabela1941[[#This Row],[Preço Unitário Atualizado]]="","",IFERROR((SUM(Tabela1941[Preço Unitário Atualizado])-Tabela1941[[#This Row],[Preço Unitário Atualizado]])/(COUNT(Tabela1941[Preço Unitário Atualizado])-1),""))</f>
        <v>47.323333333333331</v>
      </c>
      <c r="I60" s="193">
        <f>IF(Tabela1941[[#This Row],[Média dos Demais]]="","",Tabela1941[[#This Row],[Preço Unitário Atualizado]]/Tabela1941[[#This Row],[Média dos Demais]])</f>
        <v>0.87694583362682266</v>
      </c>
      <c r="J60" s="84" t="str">
        <f>IF($C$25=Aux!$E$13,"#",IF(Tabela1941[[#This Row],[Preço Unitário Atualizado]]="","#",IF(OR(Tabela1941[[#This Row],[Fonte]]=Aux!$C$5,Tabela1941[[#This Row],[Fonte]]=Aux!$C$6),"C",IF(Tabela1941[[#This Row],[%]]&gt;=0.75,"C","!"))))</f>
        <v>C</v>
      </c>
      <c r="L60" s="25"/>
      <c r="M60" s="1"/>
      <c r="P60" s="223" t="str">
        <f>IF(U44,IF(U69,"Coeficiente de Variação (CV) após o 1º Passo","Coeficiente de Variação (CV) Final"),"")</f>
        <v>Coeficiente de Variação (CV) Final</v>
      </c>
      <c r="Q60" s="223"/>
      <c r="R60" s="223"/>
      <c r="S60" s="223"/>
      <c r="T60" s="223"/>
      <c r="U60" s="59">
        <f>AVERAGE(Tabela1941[Preço Unitário Atualizado])</f>
        <v>45.8675</v>
      </c>
      <c r="V60" s="124"/>
    </row>
    <row r="61" spans="1:23" ht="35.1" customHeight="1" x14ac:dyDescent="0.25">
      <c r="A61" s="1"/>
      <c r="B61" s="7"/>
      <c r="C61" s="125" t="str">
        <f>IF(Tabela1941[[#This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1" s="193" t="str">
        <f>IF(Tabela1941[[#This Row],[Média dos Demais]]="","",Tabela1941[[#This Row],[Preço Unitário Atualizado]]/Tabela1941[[#This Row],[Média dos Demais]])</f>
        <v/>
      </c>
      <c r="J61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1" s="25"/>
      <c r="M61" s="1"/>
      <c r="O61" s="131"/>
      <c r="P61" s="240">
        <f>IF(U44,IFERROR(IF(U57="-","-",U57/U60),"-"),"")</f>
        <v>0.16580396030375694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>
        <f>IF(Tabela1941[[#This Row],[Preço Unitário Atualizado]]="","",C37)</f>
        <v>6</v>
      </c>
      <c r="D62" s="146" t="str">
        <f t="shared" si="0"/>
        <v>Consulta a Fornecedor</v>
      </c>
      <c r="E62" s="147" t="str">
        <f t="shared" si="1"/>
        <v>F.I. de Oliveira Amorim</v>
      </c>
      <c r="F62" s="145">
        <f t="shared" si="2"/>
        <v>11876351</v>
      </c>
      <c r="G62" s="170">
        <f t="shared" si="3"/>
        <v>40</v>
      </c>
      <c r="H62" s="167">
        <f>IF(Tabela1941[[#This Row],[Preço Unitário Atualizado]]="","",IFERROR((SUM(Tabela1941[Preço Unitário Atualizado])-Tabela1941[[#This Row],[Preço Unitário Atualizado]])/(COUNT(Tabela1941[Preço Unitário Atualizado])-1),""))</f>
        <v>47.823333333333331</v>
      </c>
      <c r="I62" s="193">
        <f>IF(Tabela1941[[#This Row],[Média dos Demais]]="","",Tabela1941[[#This Row],[Preço Unitário Atualizado]]/Tabela1941[[#This Row],[Média dos Demais]])</f>
        <v>0.83641179340628713</v>
      </c>
      <c r="J62" s="84" t="str">
        <f>IF($C$25=Aux!$E$13,"#",IF(Tabela1941[[#This Row],[Preço Unitário Atualizado]]="","#",IF(OR(Tabela1941[[#This Row],[Fonte]]=Aux!$C$5,Tabela1941[[#This Row],[Fonte]]=Aux!$C$6),"C",IF(Tabela1941[[#This Row],[%]]&gt;=0.75,"C","!"))))</f>
        <v>C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IF(Tabela1941[[#This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3" s="193" t="str">
        <f>IF(Tabela1941[[#This Row],[Média dos Demais]]="","",Tabela1941[[#This Row],[Preço Unitário Atualizado]]/Tabela1941[[#This Row],[Média dos Demais]])</f>
        <v/>
      </c>
      <c r="J63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IF(U44="Não","",IF(U69="Não",COUNT(Tabela1941[Preço Unitário Atualizado])-COUNTIF(Tabela1941[!],"!"),""))</f>
        <v/>
      </c>
      <c r="S63" s="131"/>
      <c r="T63" s="132"/>
      <c r="U63" s="132">
        <f>IF(U69,0,P61)</f>
        <v>0.16580396030375694</v>
      </c>
      <c r="V63" s="124"/>
    </row>
    <row r="64" spans="1:23" ht="35.1" customHeight="1" x14ac:dyDescent="0.25">
      <c r="A64" s="1"/>
      <c r="B64" s="7"/>
      <c r="C64" s="125" t="str">
        <f>IF(Tabela1941[[#This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4" s="193" t="str">
        <f>IF(Tabela1941[[#This Row],[Média dos Demais]]="","",Tabela1941[[#This Row],[Preço Unitário Atualizado]]/Tabela1941[[#This Row],[Média dos Demais]])</f>
        <v/>
      </c>
      <c r="J64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4" s="25"/>
      <c r="M64" s="1"/>
      <c r="P64" s="1"/>
      <c r="Q64" s="220" t="str">
        <f>IF(U44,IF(U69,"","Nº de Cotações Válidas"),"")</f>
        <v>Nº de Cotações Válidas</v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IF(Tabela1941[[#This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193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5" s="25"/>
      <c r="M65" s="1"/>
      <c r="P65" s="1"/>
      <c r="Q65" s="239">
        <f>IF(Q64="","",U66)</f>
        <v>4</v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IF(Tabela1941[[#This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193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IF(U44,IF(U69,0,COUNT(Tabela1941[Preço Unitário Atualizado])),0)</f>
        <v>4</v>
      </c>
      <c r="V66" s="124"/>
    </row>
    <row r="67" spans="1:22" ht="35.1" customHeight="1" x14ac:dyDescent="0.25">
      <c r="A67" s="1"/>
      <c r="B67" s="7"/>
      <c r="C67" s="125" t="str">
        <f>IF(Tabela1941[[#This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193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7" s="25"/>
      <c r="M67" s="1"/>
      <c r="P67" s="223" t="str">
        <f>IF(U44,IF(U69,"","Média Aritmética"),"")</f>
        <v>Média Aritmética</v>
      </c>
      <c r="Q67" s="149"/>
      <c r="R67" s="223" t="str">
        <f>IF(U44,IF(U69,"","Mediana"),"")</f>
        <v>Mediana</v>
      </c>
      <c r="S67" s="149"/>
      <c r="T67" s="223" t="str">
        <f>IF(U44,IF(U69,"","Menor Valor"),"")</f>
        <v>Menor Valor</v>
      </c>
      <c r="V67" s="124"/>
    </row>
    <row r="68" spans="1:22" ht="35.1" customHeight="1" x14ac:dyDescent="0.25">
      <c r="A68" s="1"/>
      <c r="B68" s="7"/>
      <c r="C68" s="125" t="str">
        <f>IF(Tabela1941[[#This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193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IF(Tabela1941[[#This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193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9" s="25"/>
      <c r="M69" s="1"/>
      <c r="P69" s="69">
        <f>IF(U44,IF(U69,"",IFERROR(AVERAGE(Tabela1941[Preço Unitário Atualizado]),"-")),"")</f>
        <v>45.8675</v>
      </c>
      <c r="Q69" s="149"/>
      <c r="R69" s="69">
        <f>IF(U44,IF(U69,"",IFERROR(MEDIAN(Tabela1941[Preço Unitário Atualizado]),"-")),"")</f>
        <v>43.335000000000001</v>
      </c>
      <c r="S69" s="149"/>
      <c r="T69" s="69">
        <f>IF(U44,IF(U69,"",IFERROR(SMALL(Tabela1941[Preço Unitário Atualizado],1),"-")),"")</f>
        <v>40</v>
      </c>
      <c r="U69" s="132" t="b">
        <f>IF(COUNTIF(Tabela1941[!],"!")=0,FALSE(),TRUE())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IF(Tabela1941[[#This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193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IF(Tabela1941[[#This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193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IF(Tabela1941[[#This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193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45.8675</v>
      </c>
      <c r="V72" s="4"/>
    </row>
    <row r="73" spans="1:22" ht="35.1" customHeight="1" x14ac:dyDescent="0.25">
      <c r="A73" s="1"/>
      <c r="B73" s="7"/>
      <c r="C73" s="125" t="str">
        <f>IF(Tabela1941[[#This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193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IF(Tabela1941[[#This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193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IF(Tabela1941[[#This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193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IF(COUNTIF(Tabela1941[!],"!")=0,"Não","Sim")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IF(Tabela1941[[#This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194" t="str">
        <f>IF(Tabela1941[[#This Row],[Média dos Demais]]="","",Tabela1941[[#This Row],[Preço Unitário Atualizado]]/Tabela1941[[#This Row],[Média dos Demais]])</f>
        <v/>
      </c>
      <c r="J76" s="85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IF(Tabela191242[[#This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IFERROR(_xlfn.STDEV.S(Tabela191242[Preço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IF(Tabela191242[[#This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IF(Tabela191242[[#This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IF(Tabela191242[[#This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AVERAGE(Tabela191242[Preço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IF(Tabela191242[[#This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IF(Tabela191242[[#This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IF(Tabela191242[[#This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IF($U$69="Sim",COUNT(Tabela191242[Preço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IF(Tabela191242[[#This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IF(Tabela191242[[#This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IF(Tabela191242[[#This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IF(U69,COUNT(Tabela191242[Preço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IF(Tabela191242[[#This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IF(Tabela191242[[#This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IF(Tabela191242[[#This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IF(U69,IFERROR(AVERAGE(Tabela191242[Preço Unitário Atualizado]),"-"),"")</f>
        <v/>
      </c>
      <c r="Q92" s="156"/>
      <c r="R92" s="69" t="str">
        <f>IF(U69,IFERROR(MEDIAN(Tabela191242[Preço Unitário Atualizado]),"-"),"")</f>
        <v/>
      </c>
      <c r="S92" s="156"/>
      <c r="T92" s="69" t="str">
        <f>IF(U69,IFERROR(SMALL(Tabela191242[Preço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IF(Tabela191242[[#This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IF(Tabela191242[[#This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IF(Tabela191242[[#This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IF(Tabela191242[[#This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IF(Tabela191242[[#This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IF(Tabela191242[[#This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IF(Tabela191242[[#This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276" priority="40">
      <formula>$J57="!"</formula>
    </cfRule>
  </conditionalFormatting>
  <conditionalFormatting sqref="C81:G99">
    <cfRule type="expression" dxfId="3275" priority="38">
      <formula>$H81="!"</formula>
    </cfRule>
  </conditionalFormatting>
  <conditionalFormatting sqref="C32:I51 G57:G76 C80">
    <cfRule type="expression" dxfId="3274" priority="37">
      <formula>$J32="!"</formula>
    </cfRule>
  </conditionalFormatting>
  <conditionalFormatting sqref="D80:F80">
    <cfRule type="expression" dxfId="3273" priority="39">
      <formula>$H80="!"</formula>
    </cfRule>
  </conditionalFormatting>
  <conditionalFormatting sqref="G80">
    <cfRule type="expression" dxfId="3272" priority="36">
      <formula>$H80="!"</formula>
    </cfRule>
  </conditionalFormatting>
  <conditionalFormatting sqref="K30">
    <cfRule type="expression" dxfId="3271" priority="6">
      <formula>$J30="!"</formula>
    </cfRule>
  </conditionalFormatting>
  <conditionalFormatting sqref="K32:L51">
    <cfRule type="expression" dxfId="3270" priority="7">
      <formula>$J32="!"</formula>
    </cfRule>
  </conditionalFormatting>
  <conditionalFormatting sqref="M31:M51">
    <cfRule type="expression" dxfId="3269" priority="25">
      <formula>"$C$24=Aux!$E$13"</formula>
    </cfRule>
  </conditionalFormatting>
  <conditionalFormatting sqref="M32:M51">
    <cfRule type="expression" dxfId="3268" priority="35">
      <formula>$J32="!"</formula>
    </cfRule>
  </conditionalFormatting>
  <conditionalFormatting sqref="N32:N51">
    <cfRule type="expression" dxfId="3267" priority="34">
      <formula>$J32="!"</formula>
    </cfRule>
  </conditionalFormatting>
  <conditionalFormatting sqref="P42:P43 P91 R91 T91">
    <cfRule type="cellIs" dxfId="3266" priority="21" operator="equal">
      <formula>$C$22</formula>
    </cfRule>
  </conditionalFormatting>
  <conditionalFormatting sqref="P44">
    <cfRule type="expression" dxfId="3265" priority="20">
      <formula>$P$42=$C$22</formula>
    </cfRule>
  </conditionalFormatting>
  <conditionalFormatting sqref="P61">
    <cfRule type="containsBlanks" dxfId="3264" priority="29">
      <formula>LEN(TRIM(P61))=0</formula>
    </cfRule>
    <cfRule type="cellIs" dxfId="3263" priority="31" operator="greaterThan">
      <formula>0.25</formula>
    </cfRule>
    <cfRule type="cellIs" dxfId="3262" priority="30" operator="equal">
      <formula>"-"</formula>
    </cfRule>
  </conditionalFormatting>
  <conditionalFormatting sqref="P67:P68">
    <cfRule type="cellIs" dxfId="3261" priority="15" operator="equal">
      <formula>$C$22</formula>
    </cfRule>
  </conditionalFormatting>
  <conditionalFormatting sqref="P69">
    <cfRule type="expression" dxfId="3260" priority="14">
      <formula>$P$67=$C$22</formula>
    </cfRule>
  </conditionalFormatting>
  <conditionalFormatting sqref="P92">
    <cfRule type="expression" dxfId="3259" priority="45">
      <formula>$P$91=$C$22</formula>
    </cfRule>
  </conditionalFormatting>
  <conditionalFormatting sqref="Q37">
    <cfRule type="cellIs" dxfId="3258" priority="32" operator="equal">
      <formula>"-"</formula>
    </cfRule>
  </conditionalFormatting>
  <conditionalFormatting sqref="Q83">
    <cfRule type="expression" dxfId="3257" priority="42">
      <formula>$Q85=""</formula>
    </cfRule>
    <cfRule type="expression" dxfId="3256" priority="43">
      <formula>$Q85="-"</formula>
    </cfRule>
    <cfRule type="expression" dxfId="3255" priority="44">
      <formula>$Q85&gt;0.25</formula>
    </cfRule>
  </conditionalFormatting>
  <conditionalFormatting sqref="Q85">
    <cfRule type="cellIs" dxfId="3254" priority="27" operator="equal">
      <formula>"-"</formula>
    </cfRule>
    <cfRule type="cellIs" dxfId="3253" priority="28" operator="greaterThan">
      <formula>0.25</formula>
    </cfRule>
  </conditionalFormatting>
  <conditionalFormatting sqref="Q37:S37">
    <cfRule type="cellIs" dxfId="3252" priority="33" operator="greaterThan">
      <formula>0.25</formula>
    </cfRule>
    <cfRule type="containsBlanks" dxfId="3251" priority="9">
      <formula>LEN(TRIM(Q37))=0</formula>
    </cfRule>
  </conditionalFormatting>
  <conditionalFormatting sqref="Q85:S85">
    <cfRule type="containsBlanks" dxfId="3250" priority="26">
      <formula>LEN(TRIM(Q85))=0</formula>
    </cfRule>
  </conditionalFormatting>
  <conditionalFormatting sqref="R42:R43">
    <cfRule type="cellIs" dxfId="3249" priority="19" operator="equal">
      <formula>$C$22</formula>
    </cfRule>
  </conditionalFormatting>
  <conditionalFormatting sqref="R44">
    <cfRule type="expression" dxfId="3248" priority="18">
      <formula>$R$42=$C$22</formula>
    </cfRule>
  </conditionalFormatting>
  <conditionalFormatting sqref="R67:R68">
    <cfRule type="cellIs" dxfId="3247" priority="13" operator="equal">
      <formula>$C$22</formula>
    </cfRule>
  </conditionalFormatting>
  <conditionalFormatting sqref="R69">
    <cfRule type="expression" dxfId="3246" priority="12">
      <formula>$R$67=$C$22</formula>
    </cfRule>
  </conditionalFormatting>
  <conditionalFormatting sqref="R92">
    <cfRule type="expression" dxfId="3245" priority="46">
      <formula>$R$91=$C$22</formula>
    </cfRule>
  </conditionalFormatting>
  <conditionalFormatting sqref="T42:T43">
    <cfRule type="cellIs" dxfId="3244" priority="17" operator="equal">
      <formula>$C$22</formula>
    </cfRule>
  </conditionalFormatting>
  <conditionalFormatting sqref="T44">
    <cfRule type="expression" dxfId="3243" priority="16">
      <formula>$T$42=$C$22</formula>
    </cfRule>
  </conditionalFormatting>
  <conditionalFormatting sqref="T67:T68">
    <cfRule type="cellIs" dxfId="3242" priority="11" operator="equal">
      <formula>$C$22</formula>
    </cfRule>
  </conditionalFormatting>
  <conditionalFormatting sqref="T69">
    <cfRule type="expression" dxfId="3241" priority="10">
      <formula>$T$67=$C$22</formula>
    </cfRule>
  </conditionalFormatting>
  <conditionalFormatting sqref="T92">
    <cfRule type="expression" dxfId="324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8C96051-70BA-4B3D-8137-CB57CB312BE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E3B6B4-47E8-4B9D-9D5A-4F3FCF83A65F}">
          <x14:formula1>
            <xm:f>Aux!$C$5:$C$9</xm:f>
          </x14:formula1>
          <xm:sqref>D32:D51</xm:sqref>
        </x14:dataValidation>
        <x14:dataValidation type="list" allowBlank="1" showInputMessage="1" showErrorMessage="1" xr:uid="{C98BB64E-D328-428A-86FE-FF6B5EF84E9A}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F87-2317-4542-AB04-F1694BC1B3EE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193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>
        <v>300</v>
      </c>
      <c r="D19" s="247"/>
      <c r="E19" s="1"/>
      <c r="F19" s="248" t="s">
        <v>179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522.08000000000004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COUNT(Tabela143[Preço Unitário])</f>
        <v>5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0.1174718293456784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48</v>
      </c>
      <c r="E32" s="70" t="s">
        <v>216</v>
      </c>
      <c r="F32" s="76">
        <v>11854596</v>
      </c>
      <c r="G32" s="74">
        <v>519.33000000000004</v>
      </c>
      <c r="H32" s="77">
        <v>45698</v>
      </c>
      <c r="I32" s="185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46062</v>
      </c>
      <c r="J32" s="189" t="str">
        <f>IF($C$25=Aux!$E$13,"#",IF(COUNT(Tabela143[Preço Unitário])&lt;3,"#",IF(Tabela143[[#This Row],[Preço Unitário]]="","#",IF(Tabela143[[#This Row],[%]]&lt;=1.25,"C","!"))))</f>
        <v>C</v>
      </c>
      <c r="K32" s="78"/>
      <c r="L32" s="158">
        <f>IF(Tabela143[[#This Row],[Preço Unitário]]="","",Tabela143[[#This Row],[Preço Unitário]]*(1+Tabela143[[#This Row],[Índice de Atualização em %]]))</f>
        <v>519.33000000000004</v>
      </c>
      <c r="M32" s="66">
        <f>IF($C$25=Aux!$E$13,"",IF(Tabela143[[#This Row],[Preço Unitário]]="","",IFERROR((SUM(Tabela143[Preço Unitário Atualizado])-Tabela143[[#This Row],[Preço Unitário Atualizado]])/(COUNT(Tabela143[Preço Unitário Atualizado])-1),"")))</f>
        <v>587.43000000000006</v>
      </c>
      <c r="N32" s="79">
        <f>IF(Tabela143[[#This Row],[Média dos Demais]]="","",Tabela143[[#This Row],[Preço Unitário Atualizado]]/Tabela143[[#This Row],[Média dos Demais]])</f>
        <v>0.88407129360093961</v>
      </c>
      <c r="O32" s="1"/>
      <c r="P32" s="242"/>
      <c r="Q32" s="242"/>
      <c r="R32" s="242"/>
      <c r="S32" s="242"/>
      <c r="T32" s="242"/>
      <c r="U32" s="121">
        <f>IFERROR(_xlfn.STDEV.S(Tabela143[Preço Unitário Atualizado]),"-")</f>
        <v>127.27802913307532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242</v>
      </c>
      <c r="F33" s="80">
        <v>11874726</v>
      </c>
      <c r="G33" s="75">
        <v>519</v>
      </c>
      <c r="H33" s="67">
        <v>45428</v>
      </c>
      <c r="I33" s="186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45792</v>
      </c>
      <c r="J33" s="190" t="str">
        <f>IF($C$25=Aux!$E$13,"#",IF(COUNT(Tabela143[Preço Unitário])&lt;3,"#",IF(Tabela143[[#This Row],[Preço Unitário]]="","#",IF(Tabela143[[#This Row],[%]]&lt;=1.25,"C","!"))))</f>
        <v>C</v>
      </c>
      <c r="K33" s="81"/>
      <c r="L33" s="159">
        <f>IF(Tabela143[[#This Row],[Preço Unitário]]="","",Tabela143[[#This Row],[Preço Unitário]]*(1+Tabela143[[#This Row],[Índice de Atualização em %]]))</f>
        <v>519</v>
      </c>
      <c r="M33" s="65">
        <f>IF($C$25=Aux!$E$13,"",IF(Tabela143[[#This Row],[Preço Unitário]]="","",IFERROR((SUM(Tabela143[Preço Unitário Atualizado])-Tabela143[[#This Row],[Preço Unitário Atualizado]])/(COUNT(Tabela143[Preço Unitário Atualizado])-1),"")))</f>
        <v>587.51250000000005</v>
      </c>
      <c r="N33" s="82">
        <f>IF(Tabela143[[#This Row],[Média dos Demais]]="","",Tabela143[[#This Row],[Preço Unitário Atualizado]]/Tabela143[[#This Row],[Média dos Demais]])</f>
        <v>0.88338545988383221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243</v>
      </c>
      <c r="F34" s="80">
        <v>11874728</v>
      </c>
      <c r="G34" s="75">
        <v>600</v>
      </c>
      <c r="H34" s="67">
        <v>45747</v>
      </c>
      <c r="I34" s="186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46111</v>
      </c>
      <c r="J34" s="190" t="str">
        <f>IF($C$25=Aux!$E$13,"#",IF(COUNT(Tabela143[Preço Unitário])&lt;3,"#",IF(Tabela143[[#This Row],[Preço Unitário]]="","#",IF(Tabela143[[#This Row],[%]]&lt;=1.25,"C","!"))))</f>
        <v>C</v>
      </c>
      <c r="K34" s="81"/>
      <c r="L34" s="159">
        <f>IF(Tabela143[[#This Row],[Preço Unitário]]="","",Tabela143[[#This Row],[Preço Unitário]]*(1+Tabela143[[#This Row],[Índice de Atualização em %]]))</f>
        <v>600</v>
      </c>
      <c r="M34" s="65">
        <f>IF($C$25=Aux!$E$13,"",IF(Tabela143[[#This Row],[Preço Unitário]]="","",IFERROR((SUM(Tabela143[Preço Unitário Atualizado])-Tabela143[[#This Row],[Preço Unitário Atualizado]])/(COUNT(Tabela143[Preço Unitário Atualizado])-1),"")))</f>
        <v>567.26250000000005</v>
      </c>
      <c r="N34" s="82">
        <f>IF(Tabela143[[#This Row],[Média dos Demais]]="","",Tabela143[[#This Row],[Preço Unitário Atualizado]]/Tabela143[[#This Row],[Média dos Demais]])</f>
        <v>1.0577113770079989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51</v>
      </c>
      <c r="E35" s="71" t="s">
        <v>205</v>
      </c>
      <c r="F35" s="80">
        <v>11876351</v>
      </c>
      <c r="G35" s="75">
        <v>450</v>
      </c>
      <c r="H35" s="67">
        <v>45737</v>
      </c>
      <c r="I35" s="186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45920</v>
      </c>
      <c r="J35" s="190" t="str">
        <f>IF($C$25=Aux!$E$13,"#",IF(COUNT(Tabela143[Preço Unitário])&lt;3,"#",IF(Tabela143[[#This Row],[Preço Unitário]]="","#",IF(Tabela143[[#This Row],[%]]&lt;=1.25,"C","!"))))</f>
        <v>C</v>
      </c>
      <c r="K35" s="81"/>
      <c r="L35" s="159">
        <f>IF(Tabela143[[#This Row],[Preço Unitário]]="","",Tabela143[[#This Row],[Preço Unitário]]*(1+Tabela143[[#This Row],[Índice de Atualização em %]]))</f>
        <v>450</v>
      </c>
      <c r="M35" s="65">
        <f>IF($C$25=Aux!$E$13,"",IF(Tabela143[[#This Row],[Preço Unitário]]="","",IFERROR((SUM(Tabela143[Preço Unitário Atualizado])-Tabela143[[#This Row],[Preço Unitário Atualizado]])/(COUNT(Tabela143[Preço Unitário Atualizado])-1),"")))</f>
        <v>604.76250000000005</v>
      </c>
      <c r="N35" s="82">
        <f>IF(Tabela143[[#This Row],[Média dos Demais]]="","",Tabela143[[#This Row],[Preço Unitário Atualizado]]/Tabela143[[#This Row],[Média dos Demais]])</f>
        <v>0.74409375581323245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AVERAGE(Tabela143[Preço Unitário Atualizado])</f>
        <v>573.81000000000006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 t="s">
        <v>51</v>
      </c>
      <c r="E36" s="71" t="s">
        <v>206</v>
      </c>
      <c r="F36" s="80">
        <v>11876344</v>
      </c>
      <c r="G36" s="75">
        <v>780.72</v>
      </c>
      <c r="H36" s="67">
        <v>45716</v>
      </c>
      <c r="I36" s="186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>45896</v>
      </c>
      <c r="J36" s="190" t="str">
        <f>IF($C$25=Aux!$E$13,"#",IF(COUNT(Tabela143[Preço Unitário])&lt;3,"#",IF(Tabela143[[#This Row],[Preço Unitário]]="","#",IF(Tabela143[[#This Row],[%]]&lt;=1.25,"C","!"))))</f>
        <v>!</v>
      </c>
      <c r="K36" s="81"/>
      <c r="L36" s="159">
        <f>IF(Tabela143[[#This Row],[Preço Unitário]]="","",Tabela143[[#This Row],[Preço Unitário]]*(1+Tabela143[[#This Row],[Índice de Atualização em %]]))</f>
        <v>780.72</v>
      </c>
      <c r="M36" s="65">
        <f>IF($C$25=Aux!$E$13,"",IF(Tabela143[[#This Row],[Preço Unitário]]="","",IFERROR((SUM(Tabela143[Preço Unitário Atualizado])-Tabela143[[#This Row],[Preço Unitário Atualizado]])/(COUNT(Tabela143[Preço Unitário Atualizado])-1),"")))</f>
        <v>522.08249999999998</v>
      </c>
      <c r="N36" s="83">
        <f>IF(Tabela143[[#This Row],[Média dos Demais]]="","",Tabela143[[#This Row],[Preço Unitário Atualizado]]/Tabela143[[#This Row],[Média dos Demais]])</f>
        <v>1.4953958426110816</v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7" s="190" t="str">
        <f>IF($C$25=Aux!$E$13,"#",IF(COUNT(Tabela143[Preço Unitário])&lt;3,"#",IF(Tabela143[[#This Row],[Preço Unitário]]="","#",IF(Tabela143[[#This Row],[%]]&lt;=1.25,"C","!"))))</f>
        <v>#</v>
      </c>
      <c r="K37" s="81"/>
      <c r="L37" s="159" t="str">
        <f>IF(Tabela143[[#This Row],[Preço Unitário]]="","",Tabela143[[#This Row],[Preço Unitário]]*(1+Tabela143[[#This Row],[Índice de Atualização em %]]))</f>
        <v/>
      </c>
      <c r="M3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7" s="83" t="str">
        <f>IF(Tabela143[[#This Row],[Média dos Demais]]="","",Tabela143[[#This Row],[Preço Unitário Atualizado]]/Tabela143[[#This Row],[Média dos Demais]])</f>
        <v/>
      </c>
      <c r="O37" s="1"/>
      <c r="P37" s="19"/>
      <c r="Q37" s="240">
        <f>IF(Q35="","",IFERROR(IF(U32="-","-",U32/U35),"-"))</f>
        <v>0.22181214885253883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8" s="190" t="str">
        <f>IF($C$25=Aux!$E$13,"#",IF(COUNT(Tabela143[Preço Unitário])&lt;3,"#",IF(Tabela143[[#This Row],[Preço Unitário]]="","#",IF(Tabela143[[#This Row],[%]]&lt;=1.25,"C","!"))))</f>
        <v>#</v>
      </c>
      <c r="K38" s="81"/>
      <c r="L38" s="159" t="str">
        <f>IF(Tabela143[[#This Row],[Preço Unitário]]="","",Tabela143[[#This Row],[Preço Unitário]]*(1+Tabela143[[#This Row],[Índice de Atualização em %]]))</f>
        <v/>
      </c>
      <c r="M3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8" s="82" t="str">
        <f>IF(Tabela143[[#This Row],[Média dos Demais]]="","",Tabela143[[#This Row],[Preço Unitário Atualizado]]/Tabela143[[#This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9" s="190" t="str">
        <f>IF($C$25=Aux!$E$13,"#",IF(COUNT(Tabela143[Preço Unitário])&lt;3,"#",IF(Tabela143[[#This Row],[Preço Unitário]]="","#",IF(Tabela143[[#This Row],[%]]&lt;=1.25,"C","!"))))</f>
        <v>#</v>
      </c>
      <c r="K39" s="81"/>
      <c r="L39" s="159" t="str">
        <f>IF(Tabela143[[#This Row],[Preço Unitário]]="","",Tabela143[[#This Row],[Preço Unitário]]*(1+Tabela143[[#This Row],[Índice de Atualização em %]]))</f>
        <v/>
      </c>
      <c r="M3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9" s="82" t="str">
        <f>IF(Tabela143[[#This Row],[Média dos Demais]]="","",Tabela143[[#This Row],[Preço Unitário Atualizado]]/Tabela143[[#This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0" s="190" t="str">
        <f>IF($C$25=Aux!$E$13,"#",IF(COUNT(Tabela143[Preço Unitário])&lt;3,"#",IF(Tabela143[[#This Row],[Preço Unitário]]="","#",IF(Tabela143[[#This Row],[%]]&lt;=1.25,"C","!"))))</f>
        <v>#</v>
      </c>
      <c r="K40" s="81"/>
      <c r="L40" s="159" t="str">
        <f>IF(Tabela143[[#This Row],[Preço Unitário]]="","",Tabela143[[#This Row],[Preço Unitário]]*(1+Tabela143[[#This Row],[Índice de Atualização em %]]))</f>
        <v/>
      </c>
      <c r="M4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0" s="82" t="str">
        <f>IF(Tabela143[[#This Row],[Média dos Demais]]="","",Tabela143[[#This Row],[Preço Unitário Atualizado]]/Tabela143[[#This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1" s="190" t="str">
        <f>IF($C$25=Aux!$E$13,"#",IF(COUNT(Tabela143[Preço Unitário])&lt;3,"#",IF(Tabela143[[#This Row],[Preço Unitário]]="","#",IF(Tabela143[[#This Row],[%]]&lt;=1.25,"C","!"))))</f>
        <v>#</v>
      </c>
      <c r="K41" s="81"/>
      <c r="L41" s="159" t="str">
        <f>IF(Tabela143[[#This Row],[Preço Unitário]]="","",Tabela143[[#This Row],[Preço Unitário]]*(1+Tabela143[[#This Row],[Índice de Atualização em %]]))</f>
        <v/>
      </c>
      <c r="M41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1" s="83" t="str">
        <f>IF(Tabela143[[#This Row],[Média dos Demais]]="","",Tabela143[[#This Row],[Preço Unitário Atualizado]]/Tabela143[[#This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IF(C25=Aux!E13,COUNT(Tabela143[Preço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2" s="190" t="str">
        <f>IF($C$25=Aux!$E$13,"#",IF(COUNT(Tabela143[Preço Unitário])&lt;3,"#",IF(Tabela143[[#This Row],[Preço Unitário]]="","#",IF(Tabela143[[#This Row],[%]]&lt;=1.25,"C","!"))))</f>
        <v>#</v>
      </c>
      <c r="K42" s="81"/>
      <c r="L42" s="159" t="str">
        <f>IF(Tabela143[[#This Row],[Preço Unitário]]="","",Tabela143[[#This Row],[Preço Unitário]]*(1+Tabela143[[#This Row],[Índice de Atualização em %]]))</f>
        <v/>
      </c>
      <c r="M42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2" s="83" t="str">
        <f>IF(Tabela143[[#This Row],[Média dos Demais]]="","",Tabela143[[#This Row],[Preço Unitário Atualizado]]/Tabela143[[#This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3" s="190" t="str">
        <f>IF($C$25=Aux!$E$13,"#",IF(COUNT(Tabela143[Preço Unitário])&lt;3,"#",IF(Tabela143[[#This Row],[Preço Unitário]]="","#",IF(Tabela143[[#This Row],[%]]&lt;=1.25,"C","!"))))</f>
        <v>#</v>
      </c>
      <c r="K43" s="81"/>
      <c r="L43" s="159" t="str">
        <f>IF(Tabela143[[#This Row],[Preço Unitário]]="","",Tabela143[[#This Row],[Preço Unitário]]*(1+Tabela143[[#This Row],[Índice de Atualização em %]]))</f>
        <v/>
      </c>
      <c r="M4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3" s="83" t="str">
        <f>IF(Tabela143[[#This Row],[Média dos Demais]]="","",Tabela143[[#This Row],[Preço Unitário Atualizado]]/Tabela143[[#This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4" s="190" t="str">
        <f>IF($C$25=Aux!$E$13,"#",IF(COUNT(Tabela143[Preço Unitário])&lt;3,"#",IF(Tabela143[[#This Row],[Preço Unitário]]="","#",IF(Tabela143[[#This Row],[%]]&lt;=1.25,"C","!"))))</f>
        <v>#</v>
      </c>
      <c r="K44" s="81"/>
      <c r="L44" s="159" t="str">
        <f>IF(Tabela143[[#This Row],[Preço Unitário]]="","",Tabela143[[#This Row],[Preço Unitário]]*(1+Tabela143[[#This Row],[Índice de Atualização em %]]))</f>
        <v/>
      </c>
      <c r="M4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4" s="83" t="str">
        <f>IF(Tabela143[[#This Row],[Média dos Demais]]="","",Tabela143[[#This Row],[Preço Unitário Atualizado]]/Tabela143[[#This Row],[Média dos Demais]])</f>
        <v/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90" t="str">
        <f>IF($C$25=Aux!$E$13,"#",IF(COUNT(Tabela143[Preço Unitário])&lt;3,"#",IF(Tabela143[[#This Row],[Preço Unitário]]="","#",IF(Tabela143[[#This Row],[%]]&lt;=1.25,"C","!"))))</f>
        <v>#</v>
      </c>
      <c r="K45" s="81"/>
      <c r="L45" s="159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90" t="str">
        <f>IF($C$25=Aux!$E$13,"#",IF(COUNT(Tabela143[Preço Unitário])&lt;3,"#",IF(Tabela143[[#This Row],[Preço Unitário]]="","#",IF(Tabela143[[#This Row],[%]]&lt;=1.25,"C","!"))))</f>
        <v>#</v>
      </c>
      <c r="K46" s="81"/>
      <c r="L46" s="159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90" t="str">
        <f>IF($C$25=Aux!$E$13,"#",IF(COUNT(Tabela143[Preço Unitário])&lt;3,"#",IF(Tabela143[[#This Row],[Preço Unitário]]="","#",IF(Tabela143[[#This Row],[%]]&lt;=1.25,"C","!"))))</f>
        <v>#</v>
      </c>
      <c r="K47" s="81"/>
      <c r="L47" s="159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90" t="str">
        <f>IF($C$25=Aux!$E$13,"#",IF(COUNT(Tabela143[Preço Unitário])&lt;3,"#",IF(Tabela143[[#This Row],[Preço Unitário]]="","#",IF(Tabela143[[#This Row],[%]]&lt;=1.25,"C","!"))))</f>
        <v>#</v>
      </c>
      <c r="K48" s="81"/>
      <c r="L48" s="159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90" t="str">
        <f>IF($C$25=Aux!$E$13,"#",IF(COUNT(Tabela143[Preço Unitário])&lt;3,"#",IF(Tabela143[[#This Row],[Preço Unitário]]="","#",IF(Tabela143[[#This Row],[%]]&lt;=1.25,"C","!"))))</f>
        <v>#</v>
      </c>
      <c r="K49" s="81"/>
      <c r="L49" s="159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90" t="str">
        <f>IF($C$25=Aux!$E$13,"#",IF(COUNT(Tabela143[Preço Unitário])&lt;3,"#",IF(Tabela143[[#This Row],[Preço Unitário]]="","#",IF(Tabela143[[#This Row],[%]]&lt;=1.25,"C","!"))))</f>
        <v>#</v>
      </c>
      <c r="K50" s="81"/>
      <c r="L50" s="159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IF(COUNTIF(Tabela143[!],"!")=0,"Não","Sim")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91" t="str">
        <f>IF($C$25=Aux!$E$13,"#",IF(COUNT(Tabela143[Preço Unitário])&lt;3,"#",IF(Tabela143[[#This Row],[Preço Unitário]]="","#",IF(Tabela143[[#This Row],[%]]&lt;=1.25,"C","!"))))</f>
        <v>#</v>
      </c>
      <c r="K51" s="163"/>
      <c r="L51" s="164" t="str">
        <f>IF(Tabela143[[#This Row],[Preço Unitário]]="","",Tabela143[[#This Row],[Preço Unitário]]*(1+Tabela143[[#This Row],[Índice de Atualização em %]]))</f>
        <v/>
      </c>
      <c r="M51" s="17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>
        <f>IF(Tabela1944[[#This Row],[Preço Unitário Atualizado]]="","",C32)</f>
        <v>1</v>
      </c>
      <c r="D57" s="142" t="str">
        <f t="shared" ref="D57:D76" si="0">IF($U$44="Não","",IF($J32="C",IF(ISBLANK($D32),"",$D32),""))</f>
        <v>Sistemas de Governo</v>
      </c>
      <c r="E57" s="143" t="str">
        <f t="shared" ref="E57:E76" si="1">IF($U$44="Não","",IF($J32="C",IF(ISBLANK($E32),"",$E32),""))</f>
        <v>Painel de Preços - Diversos</v>
      </c>
      <c r="F57" s="144">
        <f t="shared" ref="F57:F76" si="2">IF($U$44="Não","",IF($J32="C",IF(ISBLANK($F32),"",$F32),""))</f>
        <v>11854596</v>
      </c>
      <c r="G57" s="169">
        <f t="shared" ref="G57:G76" si="3">IF($U$44="Não","",IF($J32="C",G32*(1+K32),""))</f>
        <v>519.33000000000004</v>
      </c>
      <c r="H57" s="166">
        <f>IF(Tabela1944[[#This Row],[Preço Unitário Atualizado]]="","",IFERROR((SUM(Tabela1944[Preço Unitário Atualizado])-Tabela1944[[#This Row],[Preço Unitário Atualizado]])/(COUNT(Tabela1944[Preço Unitário Atualizado])-1),""))</f>
        <v>523</v>
      </c>
      <c r="I57" s="192">
        <f>IF(Tabela1944[[#This Row],[Média dos Demais]]="","",Tabela1944[[#This Row],[Preço Unitário Atualizado]]/Tabela1944[[#This Row],[Média dos Demais]])</f>
        <v>0.9929827915869982</v>
      </c>
      <c r="J57" s="86" t="str">
        <f>IF($C$25=Aux!$E$13,"#",IF(Tabela1944[[#This Row],[Preço Unitário Atualizado]]="","#",IF(OR(Tabela1944[[#This Row],[Fonte]]=Aux!$C$5,Tabela1944[[#This Row],[Fonte]]=Aux!$C$6),"C",IF(Tabela1944[[#This Row],[%]]&gt;=0.75,"C","!"))))</f>
        <v>C</v>
      </c>
      <c r="K57" s="20"/>
      <c r="L57" s="25"/>
      <c r="M57" s="1"/>
      <c r="P57" s="242" t="str">
        <f>IF(U44,IF(U69,Aux!E24,Aux!E25),"")</f>
        <v>Não foram identificados valores inexequíveis.
Análise Crítica concluída.</v>
      </c>
      <c r="Q57" s="242"/>
      <c r="R57" s="242"/>
      <c r="S57" s="242"/>
      <c r="T57" s="242"/>
      <c r="U57" s="121">
        <f>IFERROR(_xlfn.STDEV.S(Tabela1944[Preço Unitário Atualizado]),"-")</f>
        <v>61.329986344365139</v>
      </c>
      <c r="V57" s="124"/>
    </row>
    <row r="58" spans="1:23" ht="35.1" customHeight="1" x14ac:dyDescent="0.25">
      <c r="A58" s="1"/>
      <c r="B58" s="7"/>
      <c r="C58" s="125">
        <f>IF(Tabela1944[[#This Row],[Preço Unitário Atualizado]]="","",C33)</f>
        <v>2</v>
      </c>
      <c r="D58" s="146" t="str">
        <f t="shared" si="0"/>
        <v>Contratações Públicas</v>
      </c>
      <c r="E58" s="147" t="str">
        <f t="shared" si="1"/>
        <v>Relatório 405 - PE 90006/2024 - ME/RJ - i27</v>
      </c>
      <c r="F58" s="145">
        <f t="shared" si="2"/>
        <v>11874726</v>
      </c>
      <c r="G58" s="170">
        <f t="shared" si="3"/>
        <v>519</v>
      </c>
      <c r="H58" s="167">
        <f>IF(Tabela1944[[#This Row],[Preço Unitário Atualizado]]="","",IFERROR((SUM(Tabela1944[Preço Unitário Atualizado])-Tabela1944[[#This Row],[Preço Unitário Atualizado]])/(COUNT(Tabela1944[Preço Unitário Atualizado])-1),""))</f>
        <v>523.11</v>
      </c>
      <c r="I58" s="193">
        <f>IF(Tabela1944[[#This Row],[Média dos Demais]]="","",Tabela1944[[#This Row],[Preço Unitário Atualizado]]/Tabela1944[[#This Row],[Média dos Demais]])</f>
        <v>0.99214314388943048</v>
      </c>
      <c r="J58" s="84" t="str">
        <f>IF($C$25=Aux!$E$13,"#",IF(Tabela1944[[#This Row],[Preço Unitário Atualizado]]="","#",IF(OR(Tabela1944[[#This Row],[Fonte]]=Aux!$C$5,Tabela1944[[#This Row],[Fonte]]=Aux!$C$6),"C",IF(Tabela1944[[#This Row],[%]]&gt;=0.75,"C","!"))))</f>
        <v>C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>
        <f>IF(Tabela1944[[#This Row],[Preço Unitário Atualizado]]="","",C34)</f>
        <v>3</v>
      </c>
      <c r="D59" s="146" t="str">
        <f t="shared" si="0"/>
        <v>Contratações Públicas</v>
      </c>
      <c r="E59" s="147" t="str">
        <f t="shared" si="1"/>
        <v>PE 09/2025 - PMAripuanã/MT - i73510</v>
      </c>
      <c r="F59" s="145">
        <f t="shared" si="2"/>
        <v>11874728</v>
      </c>
      <c r="G59" s="170">
        <f t="shared" si="3"/>
        <v>600</v>
      </c>
      <c r="H59" s="167">
        <f>IF(Tabela1944[[#This Row],[Preço Unitário Atualizado]]="","",IFERROR((SUM(Tabela1944[Preço Unitário Atualizado])-Tabela1944[[#This Row],[Preço Unitário Atualizado]])/(COUNT(Tabela1944[Preço Unitário Atualizado])-1),""))</f>
        <v>496.10999999999996</v>
      </c>
      <c r="I59" s="193">
        <f>IF(Tabela1944[[#This Row],[Média dos Demais]]="","",Tabela1944[[#This Row],[Preço Unitário Atualizado]]/Tabela1944[[#This Row],[Média dos Demais]])</f>
        <v>1.2094092036040396</v>
      </c>
      <c r="J59" s="84" t="str">
        <f>IF($C$25=Aux!$E$13,"#",IF(Tabela1944[[#This Row],[Preço Unitário Atualizado]]="","#",IF(OR(Tabela1944[[#This Row],[Fonte]]=Aux!$C$5,Tabela1944[[#This Row],[Fonte]]=Aux!$C$6),"C",IF(Tabela1944[[#This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IF(Tabela1944[[#This Row],[Preço Unitário Atualizado]]="","",C35)</f>
        <v>4</v>
      </c>
      <c r="D60" s="146" t="str">
        <f t="shared" si="0"/>
        <v>Consulta a Fornecedor</v>
      </c>
      <c r="E60" s="147" t="str">
        <f t="shared" si="1"/>
        <v>F.I. de Oliveira Amorim</v>
      </c>
      <c r="F60" s="145">
        <f t="shared" si="2"/>
        <v>11876351</v>
      </c>
      <c r="G60" s="170">
        <f t="shared" si="3"/>
        <v>450</v>
      </c>
      <c r="H60" s="167">
        <f>IF(Tabela1944[[#This Row],[Preço Unitário Atualizado]]="","",IFERROR((SUM(Tabela1944[Preço Unitário Atualizado])-Tabela1944[[#This Row],[Preço Unitário Atualizado]])/(COUNT(Tabela1944[Preço Unitário Atualizado])-1),""))</f>
        <v>546.11</v>
      </c>
      <c r="I60" s="193">
        <f>IF(Tabela1944[[#This Row],[Média dos Demais]]="","",Tabela1944[[#This Row],[Preço Unitário Atualizado]]/Tabela1944[[#This Row],[Média dos Demais]])</f>
        <v>0.82400981487246161</v>
      </c>
      <c r="J60" s="84" t="str">
        <f>IF($C$25=Aux!$E$13,"#",IF(Tabela1944[[#This Row],[Preço Unitário Atualizado]]="","#",IF(OR(Tabela1944[[#This Row],[Fonte]]=Aux!$C$5,Tabela1944[[#This Row],[Fonte]]=Aux!$C$6),"C",IF(Tabela1944[[#This Row],[%]]&gt;=0.75,"C","!"))))</f>
        <v>C</v>
      </c>
      <c r="L60" s="25"/>
      <c r="M60" s="1"/>
      <c r="P60" s="223" t="str">
        <f>IF(U44,IF(U69,"Coeficiente de Variação (CV) após o 1º Passo","Coeficiente de Variação (CV) Final"),"")</f>
        <v>Coeficiente de Variação (CV) Final</v>
      </c>
      <c r="Q60" s="223"/>
      <c r="R60" s="223"/>
      <c r="S60" s="223"/>
      <c r="T60" s="223"/>
      <c r="U60" s="59">
        <f>AVERAGE(Tabela1944[Preço Unitário Atualizado])</f>
        <v>522.08249999999998</v>
      </c>
      <c r="V60" s="124"/>
    </row>
    <row r="61" spans="1:23" ht="35.1" customHeight="1" x14ac:dyDescent="0.25">
      <c r="A61" s="1"/>
      <c r="B61" s="7"/>
      <c r="C61" s="125" t="str">
        <f>IF(Tabela1944[[#This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1" s="193" t="str">
        <f>IF(Tabela1944[[#This Row],[Média dos Demais]]="","",Tabela1944[[#This Row],[Preço Unitário Atualizado]]/Tabela1944[[#This Row],[Média dos Demais]])</f>
        <v/>
      </c>
      <c r="J61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1" s="25"/>
      <c r="M61" s="1"/>
      <c r="O61" s="131"/>
      <c r="P61" s="240">
        <f>IF(U44,IFERROR(IF(U57="-","-",U57/U60),"-"),"")</f>
        <v>0.1174718293456784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IF(Tabela1944[[#This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2" s="193" t="str">
        <f>IF(Tabela1944[[#This Row],[Média dos Demais]]="","",Tabela1944[[#This Row],[Preço Unitário Atualizado]]/Tabela1944[[#This Row],[Média dos Demais]])</f>
        <v/>
      </c>
      <c r="J62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IF(Tabela1944[[#This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3" s="193" t="str">
        <f>IF(Tabela1944[[#This Row],[Média dos Demais]]="","",Tabela1944[[#This Row],[Preço Unitário Atualizado]]/Tabela1944[[#This Row],[Média dos Demais]])</f>
        <v/>
      </c>
      <c r="J63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IF(U44="Não","",IF(U69="Não",COUNT(Tabela1944[Preço Unitário Atualizado])-COUNTIF(Tabela1944[!],"!"),""))</f>
        <v/>
      </c>
      <c r="S63" s="131"/>
      <c r="T63" s="132"/>
      <c r="U63" s="132">
        <f>IF(U69,0,P61)</f>
        <v>0.1174718293456784</v>
      </c>
      <c r="V63" s="124"/>
    </row>
    <row r="64" spans="1:23" ht="35.1" customHeight="1" x14ac:dyDescent="0.25">
      <c r="A64" s="1"/>
      <c r="B64" s="7"/>
      <c r="C64" s="125" t="str">
        <f>IF(Tabela1944[[#This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4" s="193" t="str">
        <f>IF(Tabela1944[[#This Row],[Média dos Demais]]="","",Tabela1944[[#This Row],[Preço Unitário Atualizado]]/Tabela1944[[#This Row],[Média dos Demais]])</f>
        <v/>
      </c>
      <c r="J64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4" s="25"/>
      <c r="M64" s="1"/>
      <c r="P64" s="1"/>
      <c r="Q64" s="220" t="str">
        <f>IF(U44,IF(U69,"","Nº de Cotações Válidas"),"")</f>
        <v>Nº de Cotações Válidas</v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IF(Tabela1944[[#This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5" s="193" t="str">
        <f>IF(Tabela1944[[#This Row],[Média dos Demais]]="","",Tabela1944[[#This Row],[Preço Unitário Atualizado]]/Tabela1944[[#This Row],[Média dos Demais]])</f>
        <v/>
      </c>
      <c r="J65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5" s="25"/>
      <c r="M65" s="1"/>
      <c r="P65" s="1"/>
      <c r="Q65" s="239">
        <f>IF(Q64="","",U66)</f>
        <v>4</v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IF(Tabela1944[[#This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6" s="193" t="str">
        <f>IF(Tabela1944[[#This Row],[Média dos Demais]]="","",Tabela1944[[#This Row],[Preço Unitário Atualizado]]/Tabela1944[[#This Row],[Média dos Demais]])</f>
        <v/>
      </c>
      <c r="J66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IF(U44,IF(U69,0,COUNT(Tabela1944[Preço Unitário Atualizado])),0)</f>
        <v>4</v>
      </c>
      <c r="V66" s="124"/>
    </row>
    <row r="67" spans="1:22" ht="35.1" customHeight="1" x14ac:dyDescent="0.25">
      <c r="A67" s="1"/>
      <c r="B67" s="7"/>
      <c r="C67" s="125" t="str">
        <f>IF(Tabela1944[[#This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7" s="193" t="str">
        <f>IF(Tabela1944[[#This Row],[Média dos Demais]]="","",Tabela1944[[#This Row],[Preço Unitário Atualizado]]/Tabela1944[[#This Row],[Média dos Demais]])</f>
        <v/>
      </c>
      <c r="J67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7" s="25"/>
      <c r="M67" s="1"/>
      <c r="P67" s="223" t="str">
        <f>IF(U44,IF(U69,"","Média Aritmética"),"")</f>
        <v>Média Aritmética</v>
      </c>
      <c r="Q67" s="149"/>
      <c r="R67" s="223" t="str">
        <f>IF(U44,IF(U69,"","Mediana"),"")</f>
        <v>Mediana</v>
      </c>
      <c r="S67" s="149"/>
      <c r="T67" s="223" t="str">
        <f>IF(U44,IF(U69,"","Menor Valor"),"")</f>
        <v>Menor Valor</v>
      </c>
      <c r="V67" s="124"/>
    </row>
    <row r="68" spans="1:22" ht="35.1" customHeight="1" x14ac:dyDescent="0.25">
      <c r="A68" s="1"/>
      <c r="B68" s="7"/>
      <c r="C68" s="125" t="str">
        <f>IF(Tabela1944[[#This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8" s="193" t="str">
        <f>IF(Tabela1944[[#This Row],[Média dos Demais]]="","",Tabela1944[[#This Row],[Preço Unitário Atualizado]]/Tabela1944[[#This Row],[Média dos Demais]])</f>
        <v/>
      </c>
      <c r="J68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IF(Tabela1944[[#This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193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9" s="25"/>
      <c r="M69" s="1"/>
      <c r="P69" s="69">
        <f>IF(U44,IF(U69,"",IFERROR(AVERAGE(Tabela1944[Preço Unitário Atualizado]),"-")),"")</f>
        <v>522.08249999999998</v>
      </c>
      <c r="Q69" s="149"/>
      <c r="R69" s="69">
        <f>IF(U44,IF(U69,"",IFERROR(MEDIAN(Tabela1944[Preço Unitário Atualizado]),"-")),"")</f>
        <v>519.16499999999996</v>
      </c>
      <c r="S69" s="149"/>
      <c r="T69" s="69">
        <f>IF(U44,IF(U69,"",IFERROR(SMALL(Tabela1944[Preço Unitário Atualizado],1),"-")),"")</f>
        <v>450</v>
      </c>
      <c r="U69" s="132" t="b">
        <f>IF(COUNTIF(Tabela1944[!],"!")=0,FALSE(),TRUE())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IF(Tabela1944[[#This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193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IF(Tabela1944[[#This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193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IF(Tabela1944[[#This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193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522.08249999999998</v>
      </c>
      <c r="V72" s="4"/>
    </row>
    <row r="73" spans="1:22" ht="35.1" customHeight="1" x14ac:dyDescent="0.25">
      <c r="A73" s="1"/>
      <c r="B73" s="7"/>
      <c r="C73" s="125" t="str">
        <f>IF(Tabela1944[[#This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193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IF(Tabela1944[[#This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193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IF(Tabela1944[[#This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193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IF(COUNTIF(Tabela1944[!],"!")=0,"Não","Sim")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IF(Tabela1944[[#This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194" t="str">
        <f>IF(Tabela1944[[#This Row],[Média dos Demais]]="","",Tabela1944[[#This Row],[Preço Unitário Atualizado]]/Tabela1944[[#This Row],[Média dos Demais]])</f>
        <v/>
      </c>
      <c r="J76" s="85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IF(Tabela191245[[#This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IFERROR(_xlfn.STDEV.S(Tabela191245[Preço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IF(Tabela191245[[#This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IF(Tabela191245[[#This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IF(Tabela191245[[#This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AVERAGE(Tabela191245[Preço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IF(Tabela191245[[#This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IF(Tabela191245[[#This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IF(Tabela191245[[#This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IF($U$69="Sim",COUNT(Tabela191245[Preço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IF(Tabela191245[[#This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IF(Tabela191245[[#This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IF(Tabela191245[[#This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IF(U69,COUNT(Tabela191245[Preço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IF(Tabela191245[[#This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IF(Tabela191245[[#This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IF(Tabela191245[[#This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IF(U69,IFERROR(AVERAGE(Tabela191245[Preço Unitário Atualizado]),"-"),"")</f>
        <v/>
      </c>
      <c r="Q92" s="156"/>
      <c r="R92" s="69" t="str">
        <f>IF(U69,IFERROR(MEDIAN(Tabela191245[Preço Unitário Atualizado]),"-"),"")</f>
        <v/>
      </c>
      <c r="S92" s="156"/>
      <c r="T92" s="69" t="str">
        <f>IF(U69,IFERROR(SMALL(Tabela191245[Preço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IF(Tabela191245[[#This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IF(Tabela191245[[#This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IF(Tabela191245[[#This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IF(Tabela191245[[#This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IF(Tabela191245[[#This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IF(Tabela191245[[#This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IF(Tabela191245[[#This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191" priority="40">
      <formula>$J57="!"</formula>
    </cfRule>
  </conditionalFormatting>
  <conditionalFormatting sqref="C81:G99">
    <cfRule type="expression" dxfId="3190" priority="38">
      <formula>$H81="!"</formula>
    </cfRule>
  </conditionalFormatting>
  <conditionalFormatting sqref="C32:I51 G57:G76 C80">
    <cfRule type="expression" dxfId="3189" priority="37">
      <formula>$J32="!"</formula>
    </cfRule>
  </conditionalFormatting>
  <conditionalFormatting sqref="D80:F80">
    <cfRule type="expression" dxfId="3188" priority="39">
      <formula>$H80="!"</formula>
    </cfRule>
  </conditionalFormatting>
  <conditionalFormatting sqref="G80">
    <cfRule type="expression" dxfId="3187" priority="36">
      <formula>$H80="!"</formula>
    </cfRule>
  </conditionalFormatting>
  <conditionalFormatting sqref="K30">
    <cfRule type="expression" dxfId="3186" priority="6">
      <formula>$J30="!"</formula>
    </cfRule>
  </conditionalFormatting>
  <conditionalFormatting sqref="K32:L51">
    <cfRule type="expression" dxfId="3185" priority="7">
      <formula>$J32="!"</formula>
    </cfRule>
  </conditionalFormatting>
  <conditionalFormatting sqref="M31:M51">
    <cfRule type="expression" dxfId="3184" priority="25">
      <formula>"$C$24=Aux!$E$13"</formula>
    </cfRule>
  </conditionalFormatting>
  <conditionalFormatting sqref="M32:M51">
    <cfRule type="expression" dxfId="3183" priority="35">
      <formula>$J32="!"</formula>
    </cfRule>
  </conditionalFormatting>
  <conditionalFormatting sqref="N32:N51">
    <cfRule type="expression" dxfId="3182" priority="34">
      <formula>$J32="!"</formula>
    </cfRule>
  </conditionalFormatting>
  <conditionalFormatting sqref="P42:P43 P91 R91 T91">
    <cfRule type="cellIs" dxfId="3181" priority="21" operator="equal">
      <formula>$C$22</formula>
    </cfRule>
  </conditionalFormatting>
  <conditionalFormatting sqref="P44">
    <cfRule type="expression" dxfId="3180" priority="20">
      <formula>$P$42=$C$22</formula>
    </cfRule>
  </conditionalFormatting>
  <conditionalFormatting sqref="P61">
    <cfRule type="containsBlanks" dxfId="3179" priority="29">
      <formula>LEN(TRIM(P61))=0</formula>
    </cfRule>
    <cfRule type="cellIs" dxfId="3178" priority="31" operator="greaterThan">
      <formula>0.25</formula>
    </cfRule>
    <cfRule type="cellIs" dxfId="3177" priority="30" operator="equal">
      <formula>"-"</formula>
    </cfRule>
  </conditionalFormatting>
  <conditionalFormatting sqref="P67:P68">
    <cfRule type="cellIs" dxfId="3176" priority="15" operator="equal">
      <formula>$C$22</formula>
    </cfRule>
  </conditionalFormatting>
  <conditionalFormatting sqref="P69">
    <cfRule type="expression" dxfId="3175" priority="14">
      <formula>$P$67=$C$22</formula>
    </cfRule>
  </conditionalFormatting>
  <conditionalFormatting sqref="P92">
    <cfRule type="expression" dxfId="3174" priority="45">
      <formula>$P$91=$C$22</formula>
    </cfRule>
  </conditionalFormatting>
  <conditionalFormatting sqref="Q37">
    <cfRule type="cellIs" dxfId="3173" priority="32" operator="equal">
      <formula>"-"</formula>
    </cfRule>
  </conditionalFormatting>
  <conditionalFormatting sqref="Q83">
    <cfRule type="expression" dxfId="3172" priority="42">
      <formula>$Q85=""</formula>
    </cfRule>
    <cfRule type="expression" dxfId="3171" priority="43">
      <formula>$Q85="-"</formula>
    </cfRule>
    <cfRule type="expression" dxfId="3170" priority="44">
      <formula>$Q85&gt;0.25</formula>
    </cfRule>
  </conditionalFormatting>
  <conditionalFormatting sqref="Q85">
    <cfRule type="cellIs" dxfId="3169" priority="27" operator="equal">
      <formula>"-"</formula>
    </cfRule>
    <cfRule type="cellIs" dxfId="3168" priority="28" operator="greaterThan">
      <formula>0.25</formula>
    </cfRule>
  </conditionalFormatting>
  <conditionalFormatting sqref="Q37:S37">
    <cfRule type="cellIs" dxfId="3167" priority="33" operator="greaterThan">
      <formula>0.25</formula>
    </cfRule>
    <cfRule type="containsBlanks" dxfId="3166" priority="9">
      <formula>LEN(TRIM(Q37))=0</formula>
    </cfRule>
  </conditionalFormatting>
  <conditionalFormatting sqref="Q85:S85">
    <cfRule type="containsBlanks" dxfId="3165" priority="26">
      <formula>LEN(TRIM(Q85))=0</formula>
    </cfRule>
  </conditionalFormatting>
  <conditionalFormatting sqref="R42:R43">
    <cfRule type="cellIs" dxfId="3164" priority="19" operator="equal">
      <formula>$C$22</formula>
    </cfRule>
  </conditionalFormatting>
  <conditionalFormatting sqref="R44">
    <cfRule type="expression" dxfId="3163" priority="18">
      <formula>$R$42=$C$22</formula>
    </cfRule>
  </conditionalFormatting>
  <conditionalFormatting sqref="R67:R68">
    <cfRule type="cellIs" dxfId="3162" priority="13" operator="equal">
      <formula>$C$22</formula>
    </cfRule>
  </conditionalFormatting>
  <conditionalFormatting sqref="R69">
    <cfRule type="expression" dxfId="3161" priority="12">
      <formula>$R$67=$C$22</formula>
    </cfRule>
  </conditionalFormatting>
  <conditionalFormatting sqref="R92">
    <cfRule type="expression" dxfId="3160" priority="46">
      <formula>$R$91=$C$22</formula>
    </cfRule>
  </conditionalFormatting>
  <conditionalFormatting sqref="T42:T43">
    <cfRule type="cellIs" dxfId="3159" priority="17" operator="equal">
      <formula>$C$22</formula>
    </cfRule>
  </conditionalFormatting>
  <conditionalFormatting sqref="T44">
    <cfRule type="expression" dxfId="3158" priority="16">
      <formula>$T$42=$C$22</formula>
    </cfRule>
  </conditionalFormatting>
  <conditionalFormatting sqref="T67:T68">
    <cfRule type="cellIs" dxfId="3157" priority="11" operator="equal">
      <formula>$C$22</formula>
    </cfRule>
  </conditionalFormatting>
  <conditionalFormatting sqref="T69">
    <cfRule type="expression" dxfId="3156" priority="10">
      <formula>$T$67=$C$22</formula>
    </cfRule>
  </conditionalFormatting>
  <conditionalFormatting sqref="T92">
    <cfRule type="expression" dxfId="315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074FE3E-5BEF-4F6A-924F-02EE934EC8A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9CFB98-61C9-4F6D-B078-78AFFF6F7AD2}">
          <x14:formula1>
            <xm:f>Aux!$C$5:$C$9</xm:f>
          </x14:formula1>
          <xm:sqref>D32:D51</xm:sqref>
        </x14:dataValidation>
        <x14:dataValidation type="list" allowBlank="1" showInputMessage="1" showErrorMessage="1" xr:uid="{118FEEC9-D805-4055-99C4-E3399067829C}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E1C2-03E0-4F4C-8175-96FD169C7412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194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52">
        <v>1000</v>
      </c>
      <c r="D19" s="247"/>
      <c r="E19" s="1"/>
      <c r="F19" s="248" t="s">
        <v>179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41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 t="s">
        <v>273</v>
      </c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COUNT(Tabela152[Preço Unitário])</f>
        <v>6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0.19359155934618957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49</v>
      </c>
      <c r="E32" s="70" t="s">
        <v>244</v>
      </c>
      <c r="F32" s="76">
        <v>11874509</v>
      </c>
      <c r="G32" s="74">
        <v>38</v>
      </c>
      <c r="H32" s="77">
        <v>45545</v>
      </c>
      <c r="I32" s="185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45909</v>
      </c>
      <c r="J32" s="189" t="str">
        <f>IF($C$25=Aux!$E$13,"#",IF(COUNT(Tabela152[Preço Unitário])&lt;3,"#",IF(Tabela152[[#This Row],[Preço Unitário]]="","#",IF(Tabela152[[#This Row],[%]]&lt;=1.25,"C","!"))))</f>
        <v>C</v>
      </c>
      <c r="K32" s="78"/>
      <c r="L32" s="158">
        <f>IF(Tabela152[[#This Row],[Preço Unitário]]="","",Tabela152[[#This Row],[Preço Unitário]]*(1+Tabela152[[#This Row],[Índice de Atualização em %]]))</f>
        <v>38</v>
      </c>
      <c r="M32" s="66">
        <f>IF($C$25=Aux!$E$13,"",IF(Tabela152[[#This Row],[Preço Unitário]]="","",IFERROR((SUM(Tabela152[Preço Unitário Atualizado])-Tabela152[[#This Row],[Preço Unitário Atualizado]])/(COUNT(Tabela152[Preço Unitário Atualizado])-1),"")))</f>
        <v>57.134</v>
      </c>
      <c r="N32" s="79">
        <f>IF(Tabela152[[#This Row],[Média dos Demais]]="","",Tabela152[[#This Row],[Preço Unitário Atualizado]]/Tabela152[[#This Row],[Média dos Demais]])</f>
        <v>0.66510309097910181</v>
      </c>
      <c r="O32" s="1"/>
      <c r="P32" s="242"/>
      <c r="Q32" s="242"/>
      <c r="R32" s="242"/>
      <c r="S32" s="242"/>
      <c r="T32" s="242"/>
      <c r="U32" s="121">
        <f>IFERROR(_xlfn.STDEV.S(Tabela152[Preço Unitário Atualizado]),"-")</f>
        <v>30.648101898812588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245</v>
      </c>
      <c r="F33" s="80">
        <v>11874731</v>
      </c>
      <c r="G33" s="75">
        <v>80</v>
      </c>
      <c r="H33" s="67">
        <v>45644</v>
      </c>
      <c r="I33" s="186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46008</v>
      </c>
      <c r="J33" s="190" t="str">
        <f>IF($C$25=Aux!$E$13,"#",IF(COUNT(Tabela152[Preço Unitário])&lt;3,"#",IF(Tabela152[[#This Row],[Preço Unitário]]="","#",IF(Tabela152[[#This Row],[%]]&lt;=1.25,"C","!"))))</f>
        <v>!</v>
      </c>
      <c r="K33" s="81"/>
      <c r="L33" s="159">
        <f>IF(Tabela152[[#This Row],[Preço Unitário]]="","",Tabela152[[#This Row],[Preço Unitário]]*(1+Tabela152[[#This Row],[Índice de Atualização em %]]))</f>
        <v>80</v>
      </c>
      <c r="M33" s="65">
        <f>IF($C$25=Aux!$E$13,"",IF(Tabela152[[#This Row],[Preço Unitário]]="","",IFERROR((SUM(Tabela152[Preço Unitário Atualizado])-Tabela152[[#This Row],[Preço Unitário Atualizado]])/(COUNT(Tabela152[Preço Unitário Atualizado])-1),"")))</f>
        <v>48.734000000000002</v>
      </c>
      <c r="N33" s="82">
        <f>IF(Tabela152[[#This Row],[Média dos Demais]]="","",Tabela152[[#This Row],[Preço Unitário Atualizado]]/Tabela152[[#This Row],[Média dos Demais]])</f>
        <v>1.6415644108835721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246</v>
      </c>
      <c r="F34" s="80">
        <v>11874736</v>
      </c>
      <c r="G34" s="75">
        <v>101</v>
      </c>
      <c r="H34" s="67">
        <v>45481</v>
      </c>
      <c r="I34" s="186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45845</v>
      </c>
      <c r="J34" s="190" t="str">
        <f>IF($C$25=Aux!$E$13,"#",IF(COUNT(Tabela152[Preço Unitário])&lt;3,"#",IF(Tabela152[[#This Row],[Preço Unitário]]="","#",IF(Tabela152[[#This Row],[%]]&lt;=1.25,"C","!"))))</f>
        <v>!</v>
      </c>
      <c r="K34" s="81"/>
      <c r="L34" s="159">
        <f>IF(Tabela152[[#This Row],[Preço Unitário]]="","",Tabela152[[#This Row],[Preço Unitário]]*(1+Tabela152[[#This Row],[Índice de Atualização em %]]))</f>
        <v>101</v>
      </c>
      <c r="M34" s="65">
        <f>IF($C$25=Aux!$E$13,"",IF(Tabela152[[#This Row],[Preço Unitário]]="","",IFERROR((SUM(Tabela152[Preço Unitário Atualizado])-Tabela152[[#This Row],[Preço Unitário Atualizado]])/(COUNT(Tabela152[Preço Unitário Atualizado])-1),"")))</f>
        <v>44.534000000000006</v>
      </c>
      <c r="N34" s="82">
        <f>IF(Tabela152[[#This Row],[Média dos Demais]]="","",Tabela152[[#This Row],[Preço Unitário Atualizado]]/Tabela152[[#This Row],[Média dos Demais]])</f>
        <v>2.2679301208065743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49</v>
      </c>
      <c r="E35" s="71" t="s">
        <v>247</v>
      </c>
      <c r="F35" s="80">
        <v>11874740</v>
      </c>
      <c r="G35" s="75">
        <v>35</v>
      </c>
      <c r="H35" s="67">
        <v>45497</v>
      </c>
      <c r="I35" s="186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45861</v>
      </c>
      <c r="J35" s="190" t="str">
        <f>IF($C$25=Aux!$E$13,"#",IF(COUNT(Tabela152[Preço Unitário])&lt;3,"#",IF(Tabela152[[#This Row],[Preço Unitário]]="","#",IF(Tabela152[[#This Row],[%]]&lt;=1.25,"C","!"))))</f>
        <v>C</v>
      </c>
      <c r="K35" s="81"/>
      <c r="L35" s="159">
        <f>IF(Tabela152[[#This Row],[Preço Unitário]]="","",Tabela152[[#This Row],[Preço Unitário]]*(1+Tabela152[[#This Row],[Índice de Atualização em %]]))</f>
        <v>35</v>
      </c>
      <c r="M35" s="65">
        <f>IF($C$25=Aux!$E$13,"",IF(Tabela152[[#This Row],[Preço Unitário]]="","",IFERROR((SUM(Tabela152[Preço Unitário Atualizado])-Tabela152[[#This Row],[Preço Unitário Atualizado]])/(COUNT(Tabela152[Preço Unitário Atualizado])-1),"")))</f>
        <v>57.734000000000002</v>
      </c>
      <c r="N35" s="82">
        <f>IF(Tabela152[[#This Row],[Média dos Demais]]="","",Tabela152[[#This Row],[Preço Unitário Atualizado]]/Tabela152[[#This Row],[Média dos Demais]])</f>
        <v>0.60622856549000592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AVERAGE(Tabela152[Preço Unitário Atualizado])</f>
        <v>53.945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 t="s">
        <v>51</v>
      </c>
      <c r="E36" s="71" t="s">
        <v>205</v>
      </c>
      <c r="F36" s="80">
        <v>11876351</v>
      </c>
      <c r="G36" s="75">
        <v>50</v>
      </c>
      <c r="H36" s="67">
        <v>45737</v>
      </c>
      <c r="I36" s="186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45920</v>
      </c>
      <c r="J36" s="190" t="str">
        <f>IF($C$25=Aux!$E$13,"#",IF(COUNT(Tabela152[Preço Unitário])&lt;3,"#",IF(Tabela152[[#This Row],[Preço Unitário]]="","#",IF(Tabela152[[#This Row],[%]]&lt;=1.25,"C","!"))))</f>
        <v>C</v>
      </c>
      <c r="K36" s="81"/>
      <c r="L36" s="159">
        <f>IF(Tabela152[[#This Row],[Preço Unitário]]="","",Tabela152[[#This Row],[Preço Unitário]]*(1+Tabela152[[#This Row],[Índice de Atualização em %]]))</f>
        <v>50</v>
      </c>
      <c r="M36" s="65">
        <f>IF($C$25=Aux!$E$13,"",IF(Tabela152[[#This Row],[Preço Unitário]]="","",IFERROR((SUM(Tabela152[Preço Unitário Atualizado])-Tabela152[[#This Row],[Preço Unitário Atualizado]])/(COUNT(Tabela152[Preço Unitário Atualizado])-1),"")))</f>
        <v>54.734000000000002</v>
      </c>
      <c r="N36" s="83">
        <f>IF(Tabela152[[#This Row],[Média dos Demais]]="","",Tabela152[[#This Row],[Preço Unitário Atualizado]]/Tabela152[[#This Row],[Média dos Demais]])</f>
        <v>0.91350897065809178</v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 t="s">
        <v>51</v>
      </c>
      <c r="E37" s="71" t="s">
        <v>206</v>
      </c>
      <c r="F37" s="80">
        <v>11876344</v>
      </c>
      <c r="G37" s="75">
        <v>19.670000000000002</v>
      </c>
      <c r="H37" s="67">
        <v>45716</v>
      </c>
      <c r="I37" s="186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>45896</v>
      </c>
      <c r="J37" s="190" t="str">
        <f>IF($C$25=Aux!$E$13,"#",IF(COUNT(Tabela152[Preço Unitário])&lt;3,"#",IF(Tabela152[[#This Row],[Preço Unitário]]="","#",IF(Tabela152[[#This Row],[%]]&lt;=1.25,"C","!"))))</f>
        <v>C</v>
      </c>
      <c r="K37" s="81"/>
      <c r="L37" s="159">
        <f>IF(Tabela152[[#This Row],[Preço Unitário]]="","",Tabela152[[#This Row],[Preço Unitário]]*(1+Tabela152[[#This Row],[Índice de Atualização em %]]))</f>
        <v>19.670000000000002</v>
      </c>
      <c r="M37" s="65">
        <f>IF($C$25=Aux!$E$13,"",IF(Tabela152[[#This Row],[Preço Unitário]]="","",IFERROR((SUM(Tabela152[Preço Unitário Atualizado])-Tabela152[[#This Row],[Preço Unitário Atualizado]])/(COUNT(Tabela152[Preço Unitário Atualizado])-1),"")))</f>
        <v>60.8</v>
      </c>
      <c r="N37" s="83">
        <f>IF(Tabela152[[#This Row],[Média dos Demais]]="","",Tabela152[[#This Row],[Preço Unitário Atualizado]]/Tabela152[[#This Row],[Média dos Demais]])</f>
        <v>0.32351973684210533</v>
      </c>
      <c r="O37" s="1"/>
      <c r="P37" s="19"/>
      <c r="Q37" s="240">
        <f>IF(Q35="","",IFERROR(IF(U32="-","-",U32/U35),"-"))</f>
        <v>0.56813609970919621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8" s="190" t="str">
        <f>IF($C$25=Aux!$E$13,"#",IF(COUNT(Tabela152[Preço Unitário])&lt;3,"#",IF(Tabela152[[#This Row],[Preço Unitário]]="","#",IF(Tabela152[[#This Row],[%]]&lt;=1.25,"C","!"))))</f>
        <v>#</v>
      </c>
      <c r="K38" s="81"/>
      <c r="L38" s="159" t="str">
        <f>IF(Tabela152[[#This Row],[Preço Unitário]]="","",Tabela152[[#This Row],[Preço Unitário]]*(1+Tabela152[[#This Row],[Índice de Atualização em %]]))</f>
        <v/>
      </c>
      <c r="M3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8" s="82" t="str">
        <f>IF(Tabela152[[#This Row],[Média dos Demais]]="","",Tabela152[[#This Row],[Preço Unitário Atualizado]]/Tabela152[[#This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9" s="190" t="str">
        <f>IF($C$25=Aux!$E$13,"#",IF(COUNT(Tabela152[Preço Unitário])&lt;3,"#",IF(Tabela152[[#This Row],[Preço Unitário]]="","#",IF(Tabela152[[#This Row],[%]]&lt;=1.25,"C","!"))))</f>
        <v>#</v>
      </c>
      <c r="K39" s="81"/>
      <c r="L39" s="159" t="str">
        <f>IF(Tabela152[[#This Row],[Preço Unitário]]="","",Tabela152[[#This Row],[Preço Unitário]]*(1+Tabela152[[#This Row],[Índice de Atualização em %]]))</f>
        <v/>
      </c>
      <c r="M3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9" s="82" t="str">
        <f>IF(Tabela152[[#This Row],[Média dos Demais]]="","",Tabela152[[#This Row],[Preço Unitário Atualizado]]/Tabela152[[#This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0" s="190" t="str">
        <f>IF($C$25=Aux!$E$13,"#",IF(COUNT(Tabela152[Preço Unitário])&lt;3,"#",IF(Tabela152[[#This Row],[Preço Unitário]]="","#",IF(Tabela152[[#This Row],[%]]&lt;=1.25,"C","!"))))</f>
        <v>#</v>
      </c>
      <c r="K40" s="81"/>
      <c r="L40" s="159" t="str">
        <f>IF(Tabela152[[#This Row],[Preço Unitário]]="","",Tabela152[[#This Row],[Preço Unitário]]*(1+Tabela152[[#This Row],[Índice de Atualização em %]]))</f>
        <v/>
      </c>
      <c r="M4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0" s="82" t="str">
        <f>IF(Tabela152[[#This Row],[Média dos Demais]]="","",Tabela152[[#This Row],[Preço Unitário Atualizado]]/Tabela152[[#This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1" s="190" t="str">
        <f>IF($C$25=Aux!$E$13,"#",IF(COUNT(Tabela152[Preço Unitário])&lt;3,"#",IF(Tabela152[[#This Row],[Preço Unitário]]="","#",IF(Tabela152[[#This Row],[%]]&lt;=1.25,"C","!"))))</f>
        <v>#</v>
      </c>
      <c r="K41" s="81"/>
      <c r="L41" s="159" t="str">
        <f>IF(Tabela152[[#This Row],[Preço Unitário]]="","",Tabela152[[#This Row],[Preço Unitário]]*(1+Tabela152[[#This Row],[Índice de Atualização em %]]))</f>
        <v/>
      </c>
      <c r="M41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1" s="83" t="str">
        <f>IF(Tabela152[[#This Row],[Média dos Demais]]="","",Tabela152[[#This Row],[Preço Unitário Atualizado]]/Tabela152[[#This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IF(C25=Aux!E13,COUNT(Tabela152[Preço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2" s="190" t="str">
        <f>IF($C$25=Aux!$E$13,"#",IF(COUNT(Tabela152[Preço Unitário])&lt;3,"#",IF(Tabela152[[#This Row],[Preço Unitário]]="","#",IF(Tabela152[[#This Row],[%]]&lt;=1.25,"C","!"))))</f>
        <v>#</v>
      </c>
      <c r="K42" s="81"/>
      <c r="L42" s="159" t="str">
        <f>IF(Tabela152[[#This Row],[Preço Unitário]]="","",Tabela152[[#This Row],[Preço Unitário]]*(1+Tabela152[[#This Row],[Índice de Atualização em %]]))</f>
        <v/>
      </c>
      <c r="M42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2" s="83" t="str">
        <f>IF(Tabela152[[#This Row],[Média dos Demais]]="","",Tabela152[[#This Row],[Preço Unitário Atualizado]]/Tabela152[[#This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3" s="190" t="str">
        <f>IF($C$25=Aux!$E$13,"#",IF(COUNT(Tabela152[Preço Unitário])&lt;3,"#",IF(Tabela152[[#This Row],[Preço Unitário]]="","#",IF(Tabela152[[#This Row],[%]]&lt;=1.25,"C","!"))))</f>
        <v>#</v>
      </c>
      <c r="K43" s="81"/>
      <c r="L43" s="159" t="str">
        <f>IF(Tabela152[[#This Row],[Preço Unitário]]="","",Tabela152[[#This Row],[Preço Unitário]]*(1+Tabela152[[#This Row],[Índice de Atualização em %]]))</f>
        <v/>
      </c>
      <c r="M4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3" s="83" t="str">
        <f>IF(Tabela152[[#This Row],[Média dos Demais]]="","",Tabela152[[#This Row],[Preço Unitário Atualizado]]/Tabela152[[#This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90" t="str">
        <f>IF($C$25=Aux!$E$13,"#",IF(COUNT(Tabela152[Preço Unitário])&lt;3,"#",IF(Tabela152[[#This Row],[Preço Unitário]]="","#",IF(Tabela152[[#This Row],[%]]&lt;=1.25,"C","!"))))</f>
        <v>#</v>
      </c>
      <c r="K44" s="81"/>
      <c r="L44" s="159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90" t="str">
        <f>IF($C$25=Aux!$E$13,"#",IF(COUNT(Tabela152[Preço Unitário])&lt;3,"#",IF(Tabela152[[#This Row],[Preço Unitário]]="","#",IF(Tabela152[[#This Row],[%]]&lt;=1.25,"C","!"))))</f>
        <v>#</v>
      </c>
      <c r="K45" s="81"/>
      <c r="L45" s="159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90" t="str">
        <f>IF($C$25=Aux!$E$13,"#",IF(COUNT(Tabela152[Preço Unitário])&lt;3,"#",IF(Tabela152[[#This Row],[Preço Unitário]]="","#",IF(Tabela152[[#This Row],[%]]&lt;=1.25,"C","!"))))</f>
        <v>#</v>
      </c>
      <c r="K46" s="81"/>
      <c r="L46" s="159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90" t="str">
        <f>IF($C$25=Aux!$E$13,"#",IF(COUNT(Tabela152[Preço Unitário])&lt;3,"#",IF(Tabela152[[#This Row],[Preço Unitário]]="","#",IF(Tabela152[[#This Row],[%]]&lt;=1.25,"C","!"))))</f>
        <v>#</v>
      </c>
      <c r="K47" s="81"/>
      <c r="L47" s="159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90" t="str">
        <f>IF($C$25=Aux!$E$13,"#",IF(COUNT(Tabela152[Preço Unitário])&lt;3,"#",IF(Tabela152[[#This Row],[Preço Unitário]]="","#",IF(Tabela152[[#This Row],[%]]&lt;=1.25,"C","!"))))</f>
        <v>#</v>
      </c>
      <c r="K48" s="81"/>
      <c r="L48" s="159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90" t="str">
        <f>IF($C$25=Aux!$E$13,"#",IF(COUNT(Tabela152[Preço Unitário])&lt;3,"#",IF(Tabela152[[#This Row],[Preço Unitário]]="","#",IF(Tabela152[[#This Row],[%]]&lt;=1.25,"C","!"))))</f>
        <v>#</v>
      </c>
      <c r="K49" s="81"/>
      <c r="L49" s="159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90" t="str">
        <f>IF($C$25=Aux!$E$13,"#",IF(COUNT(Tabela152[Preço Unitário])&lt;3,"#",IF(Tabela152[[#This Row],[Preço Unitário]]="","#",IF(Tabela152[[#This Row],[%]]&lt;=1.25,"C","!"))))</f>
        <v>#</v>
      </c>
      <c r="K50" s="81"/>
      <c r="L50" s="159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IF(COUNTIF(Tabela152[!],"!")=0,"Não","Sim")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91" t="str">
        <f>IF($C$25=Aux!$E$13,"#",IF(COUNT(Tabela152[Preço Unitário])&lt;3,"#",IF(Tabela152[[#This Row],[Preço Unitário]]="","#",IF(Tabela152[[#This Row],[%]]&lt;=1.25,"C","!"))))</f>
        <v>#</v>
      </c>
      <c r="K51" s="163"/>
      <c r="L51" s="164" t="str">
        <f>IF(Tabela152[[#This Row],[Preço Unitário]]="","",Tabela152[[#This Row],[Preço Unitário]]*(1+Tabela152[[#This Row],[Índice de Atualização em %]]))</f>
        <v/>
      </c>
      <c r="M51" s="17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>
        <f>IF(Tabela1953[[#This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>PE 90022/2024 - DP/TO - i57</v>
      </c>
      <c r="F57" s="144">
        <f t="shared" ref="F57:F76" si="2">IF($U$44="Não","",IF($J32="C",IF(ISBLANK($F32),"",$F32),""))</f>
        <v>11874509</v>
      </c>
      <c r="G57" s="169">
        <f t="shared" ref="G57:G76" si="3">IF($U$44="Não","",IF($J32="C",G32*(1+K32),""))</f>
        <v>38</v>
      </c>
      <c r="H57" s="166">
        <f>IF(Tabela1953[[#This Row],[Preço Unitário Atualizado]]="","",IFERROR((SUM(Tabela1953[Preço Unitário Atualizado])-Tabela1953[[#This Row],[Preço Unitário Atualizado]])/(COUNT(Tabela1953[Preço Unitário Atualizado])-1),""))</f>
        <v>34.890000000000008</v>
      </c>
      <c r="I57" s="192">
        <f>IF(Tabela1953[[#This Row],[Média dos Demais]]="","",Tabela1953[[#This Row],[Preço Unitário Atualizado]]/Tabela1953[[#This Row],[Média dos Demais]])</f>
        <v>1.0891372886213813</v>
      </c>
      <c r="J57" s="86" t="str">
        <f>IF($C$25=Aux!$E$13,"#",IF(Tabela1953[[#This Row],[Preço Unitário Atualizado]]="","#",IF(OR(Tabela1953[[#This Row],[Fonte]]=Aux!$C$5,Tabela1953[[#This Row],[Fonte]]=Aux!$C$6),"C",IF(Tabela1953[[#This Row],[%]]&gt;=0.75,"C","!"))))</f>
        <v>C</v>
      </c>
      <c r="K57" s="20"/>
      <c r="L57" s="25"/>
      <c r="M57" s="1"/>
      <c r="P57" s="242" t="str">
        <f>IF(U44,IF(U69,Aux!E24,Aux!E25),"")</f>
        <v>Valores Inexequíveis foram encontrados.
Eles serão excluídos da amostra.</v>
      </c>
      <c r="Q57" s="242"/>
      <c r="R57" s="242"/>
      <c r="S57" s="242"/>
      <c r="T57" s="242"/>
      <c r="U57" s="121">
        <f>IFERROR(_xlfn.STDEV.S(Tabela1953[Preço Unitário Atualizado]),"-")</f>
        <v>12.479672471663655</v>
      </c>
      <c r="V57" s="124"/>
    </row>
    <row r="58" spans="1:23" ht="35.1" customHeight="1" x14ac:dyDescent="0.25">
      <c r="A58" s="1"/>
      <c r="B58" s="7"/>
      <c r="C58" s="125" t="str">
        <f>IF(Tabela1953[[#This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8" s="193" t="str">
        <f>IF(Tabela1953[[#This Row],[Média dos Demais]]="","",Tabela1953[[#This Row],[Preço Unitário Atualizado]]/Tabela1953[[#This Row],[Média dos Demais]])</f>
        <v/>
      </c>
      <c r="J58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IF(Tabela1953[[#This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9" s="193" t="str">
        <f>IF(Tabela1953[[#This Row],[Média dos Demais]]="","",Tabela1953[[#This Row],[Preço Unitário Atualizado]]/Tabela1953[[#This Row],[Média dos Demais]])</f>
        <v/>
      </c>
      <c r="J59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IF(Tabela1953[[#This Row],[Preço Unitário Atualizado]]="","",C35)</f>
        <v>4</v>
      </c>
      <c r="D60" s="146" t="str">
        <f t="shared" si="0"/>
        <v>Contratações Públicas</v>
      </c>
      <c r="E60" s="147" t="str">
        <f t="shared" si="1"/>
        <v>DL 90059/2023 - PMCampinas/SP - i6</v>
      </c>
      <c r="F60" s="145">
        <f t="shared" si="2"/>
        <v>11874740</v>
      </c>
      <c r="G60" s="170">
        <f t="shared" si="3"/>
        <v>35</v>
      </c>
      <c r="H60" s="167">
        <f>IF(Tabela1953[[#This Row],[Preço Unitário Atualizado]]="","",IFERROR((SUM(Tabela1953[Preço Unitário Atualizado])-Tabela1953[[#This Row],[Preço Unitário Atualizado]])/(COUNT(Tabela1953[Preço Unitário Atualizado])-1),""))</f>
        <v>35.890000000000008</v>
      </c>
      <c r="I60" s="193">
        <f>IF(Tabela1953[[#This Row],[Média dos Demais]]="","",Tabela1953[[#This Row],[Preço Unitário Atualizado]]/Tabela1953[[#This Row],[Média dos Demais]])</f>
        <v>0.97520200612984098</v>
      </c>
      <c r="J60" s="84" t="str">
        <f>IF($C$25=Aux!$E$13,"#",IF(Tabela1953[[#This Row],[Preço Unitário Atualizado]]="","#",IF(OR(Tabela1953[[#This Row],[Fonte]]=Aux!$C$5,Tabela1953[[#This Row],[Fonte]]=Aux!$C$6),"C",IF(Tabela1953[[#This Row],[%]]&gt;=0.75,"C","!"))))</f>
        <v>C</v>
      </c>
      <c r="L60" s="25"/>
      <c r="M60" s="1"/>
      <c r="P60" s="223" t="str">
        <f>IF(U44,IF(U69,"Coeficiente de Variação (CV) após o 1º Passo","Coeficiente de Variação (CV) Final"),"")</f>
        <v>Coeficiente de Variação (CV) após o 1º Passo</v>
      </c>
      <c r="Q60" s="223"/>
      <c r="R60" s="223"/>
      <c r="S60" s="223"/>
      <c r="T60" s="223"/>
      <c r="U60" s="59">
        <f>AVERAGE(Tabela1953[Preço Unitário Atualizado])</f>
        <v>35.667500000000004</v>
      </c>
      <c r="V60" s="124"/>
    </row>
    <row r="61" spans="1:23" ht="35.1" customHeight="1" x14ac:dyDescent="0.25">
      <c r="A61" s="1"/>
      <c r="B61" s="7"/>
      <c r="C61" s="125">
        <f>IF(Tabela1953[[#This Row],[Preço Unitário Atualizado]]="","",C36)</f>
        <v>5</v>
      </c>
      <c r="D61" s="146" t="str">
        <f t="shared" si="0"/>
        <v>Consulta a Fornecedor</v>
      </c>
      <c r="E61" s="147" t="str">
        <f t="shared" si="1"/>
        <v>F.I. de Oliveira Amorim</v>
      </c>
      <c r="F61" s="145">
        <f t="shared" si="2"/>
        <v>11876351</v>
      </c>
      <c r="G61" s="170">
        <f t="shared" si="3"/>
        <v>50</v>
      </c>
      <c r="H61" s="167">
        <f>IF(Tabela1953[[#This Row],[Preço Unitário Atualizado]]="","",IFERROR((SUM(Tabela1953[Preço Unitário Atualizado])-Tabela1953[[#This Row],[Preço Unitário Atualizado]])/(COUNT(Tabela1953[Preço Unitário Atualizado])-1),""))</f>
        <v>30.890000000000004</v>
      </c>
      <c r="I61" s="193">
        <f>IF(Tabela1953[[#This Row],[Média dos Demais]]="","",Tabela1953[[#This Row],[Preço Unitário Atualizado]]/Tabela1953[[#This Row],[Média dos Demais]])</f>
        <v>1.6186468112657817</v>
      </c>
      <c r="J61" s="84" t="str">
        <f>IF($C$25=Aux!$E$13,"#",IF(Tabela1953[[#This Row],[Preço Unitário Atualizado]]="","#",IF(OR(Tabela1953[[#This Row],[Fonte]]=Aux!$C$5,Tabela1953[[#This Row],[Fonte]]=Aux!$C$6),"C",IF(Tabela1953[[#This Row],[%]]&gt;=0.75,"C","!"))))</f>
        <v>C</v>
      </c>
      <c r="L61" s="25"/>
      <c r="M61" s="1"/>
      <c r="O61" s="131"/>
      <c r="P61" s="240">
        <f>IF(U44,IFERROR(IF(U57="-","-",U57/U60),"-"),"")</f>
        <v>0.34988918403767166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>
        <f>IF(Tabela1953[[#This Row],[Preço Unitário Atualizado]]="","",C37)</f>
        <v>6</v>
      </c>
      <c r="D62" s="146" t="str">
        <f t="shared" si="0"/>
        <v>Consulta a Fornecedor</v>
      </c>
      <c r="E62" s="147" t="str">
        <f t="shared" si="1"/>
        <v>COMAF</v>
      </c>
      <c r="F62" s="145">
        <f t="shared" si="2"/>
        <v>11876344</v>
      </c>
      <c r="G62" s="170">
        <f t="shared" si="3"/>
        <v>19.670000000000002</v>
      </c>
      <c r="H62" s="167">
        <f>IF(Tabela1953[[#This Row],[Preço Unitário Atualizado]]="","",IFERROR((SUM(Tabela1953[Preço Unitário Atualizado])-Tabela1953[[#This Row],[Preço Unitário Atualizado]])/(COUNT(Tabela1953[Preço Unitário Atualizado])-1),""))</f>
        <v>41.000000000000007</v>
      </c>
      <c r="I62" s="193">
        <f>IF(Tabela1953[[#This Row],[Média dos Demais]]="","",Tabela1953[[#This Row],[Preço Unitário Atualizado]]/Tabela1953[[#This Row],[Média dos Demais]])</f>
        <v>0.47975609756097559</v>
      </c>
      <c r="J62" s="84" t="str">
        <f>IF($C$25=Aux!$E$13,"#",IF(Tabela1953[[#This Row],[Preço Unitário Atualizado]]="","#",IF(OR(Tabela1953[[#This Row],[Fonte]]=Aux!$C$5,Tabela1953[[#This Row],[Fonte]]=Aux!$C$6),"C",IF(Tabela1953[[#This Row],[%]]&gt;=0.75,"C","!"))))</f>
        <v>!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IF(Tabela1953[[#This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3" s="193" t="str">
        <f>IF(Tabela1953[[#This Row],[Média dos Demais]]="","",Tabela1953[[#This Row],[Preço Unitário Atualizado]]/Tabela1953[[#This Row],[Média dos Demais]])</f>
        <v/>
      </c>
      <c r="J63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IF(U44="Não","",IF(U69="Não",COUNT(Tabela1953[Preço Unitário Atualizado])-COUNTIF(Tabela1953[!],"!"),""))</f>
        <v/>
      </c>
      <c r="S63" s="131"/>
      <c r="T63" s="132"/>
      <c r="U63" s="132">
        <f>IF(U69,0,P61)</f>
        <v>0</v>
      </c>
      <c r="V63" s="124"/>
    </row>
    <row r="64" spans="1:23" ht="35.1" customHeight="1" x14ac:dyDescent="0.25">
      <c r="A64" s="1"/>
      <c r="B64" s="7"/>
      <c r="C64" s="125" t="str">
        <f>IF(Tabela1953[[#This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4" s="193" t="str">
        <f>IF(Tabela1953[[#This Row],[Média dos Demais]]="","",Tabela1953[[#This Row],[Preço Unitário Atualizado]]/Tabela1953[[#This Row],[Média dos Demais]])</f>
        <v/>
      </c>
      <c r="J64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IF(Tabela1953[[#This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5" s="193" t="str">
        <f>IF(Tabela1953[[#This Row],[Média dos Demais]]="","",Tabela1953[[#This Row],[Preço Unitário Atualizado]]/Tabela1953[[#This Row],[Média dos Demais]])</f>
        <v/>
      </c>
      <c r="J65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IF(Tabela1953[[#This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6" s="193" t="str">
        <f>IF(Tabela1953[[#This Row],[Média dos Demais]]="","",Tabela1953[[#This Row],[Preço Unitário Atualizado]]/Tabela1953[[#This Row],[Média dos Demais]])</f>
        <v/>
      </c>
      <c r="J66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IF(U44,IF(U69,0,COUNT(Tabela1953[Preço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IF(Tabela1953[[#This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7" s="193" t="str">
        <f>IF(Tabela1953[[#This Row],[Média dos Demais]]="","",Tabela1953[[#This Row],[Preço Unitário Atualizado]]/Tabela1953[[#This Row],[Média dos Demais]])</f>
        <v/>
      </c>
      <c r="J67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IF(Tabela1953[[#This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8" s="193" t="str">
        <f>IF(Tabela1953[[#This Row],[Média dos Demais]]="","",Tabela1953[[#This Row],[Preço Unitário Atualizado]]/Tabela1953[[#This Row],[Média dos Demais]])</f>
        <v/>
      </c>
      <c r="J68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IF(Tabela1953[[#This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193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9" s="25"/>
      <c r="M69" s="1"/>
      <c r="P69" s="69" t="str">
        <f>IF(U44,IF(U69,"",IFERROR(AVERAGE(Tabela1953[Preço Unitário Atualizado]),"-")),"")</f>
        <v/>
      </c>
      <c r="Q69" s="149"/>
      <c r="R69" s="69" t="str">
        <f>IF(U44,IF(U69,"",IFERROR(MEDIAN(Tabela1953[Preço Unitário Atualizado]),"-")),"")</f>
        <v/>
      </c>
      <c r="S69" s="149"/>
      <c r="T69" s="69" t="str">
        <f>IF(U44,IF(U69,"",IFERROR(SMALL(Tabela1953[Preço Unitário Atualizado],1),"-")),"")</f>
        <v/>
      </c>
      <c r="U69" s="132" t="b">
        <f>IF(COUNTIF(Tabela1953[!],"!")=0,FALSE(),TRUE())</f>
        <v>1</v>
      </c>
      <c r="V69" s="124"/>
    </row>
    <row r="70" spans="1:22" ht="35.1" customHeight="1" x14ac:dyDescent="0.25">
      <c r="A70" s="1"/>
      <c r="B70" s="7"/>
      <c r="C70" s="125" t="str">
        <f>IF(Tabela1953[[#This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193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IF(Tabela1953[[#This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193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IF(Tabela1953[[#This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193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0</v>
      </c>
      <c r="V72" s="4"/>
    </row>
    <row r="73" spans="1:22" ht="35.1" customHeight="1" x14ac:dyDescent="0.25">
      <c r="A73" s="1"/>
      <c r="B73" s="7"/>
      <c r="C73" s="125" t="str">
        <f>IF(Tabela1953[[#This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193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IF(Tabela1953[[#This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193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IF(Tabela1953[[#This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193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IF(COUNTIF(Tabela1953[!],"!")=0,"Não","Sim")</f>
        <v>Sim</v>
      </c>
      <c r="V75" s="4"/>
    </row>
    <row r="76" spans="1:22" ht="35.1" customHeight="1" thickBot="1" x14ac:dyDescent="0.3">
      <c r="A76" s="1"/>
      <c r="B76" s="7"/>
      <c r="C76" s="150" t="str">
        <f>IF(Tabela1953[[#This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194" t="str">
        <f>IF(Tabela1953[[#This Row],[Média dos Demais]]="","",Tabela1953[[#This Row],[Preço Unitário Atualizado]]/Tabela1953[[#This Row],[Média dos Demais]])</f>
        <v/>
      </c>
      <c r="J76" s="85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>3º Passo da Análise Crítica - Cálculo do Preço Estimado</v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>
        <f>IF(Tabela191254[[#This Row],[Preço Unitário Atualizado]]="","",C32)</f>
        <v>1</v>
      </c>
      <c r="D80" s="155" t="str">
        <f t="shared" ref="D80:D99" si="4">IF($U$69,IF($J57="C",IF(ISBLANK($D57),"",$D57),""),"")</f>
        <v>Contratações Públicas</v>
      </c>
      <c r="E80" s="155" t="str">
        <f t="shared" ref="E80:E99" si="5">IF($U$69,IF($J57="C",IF(ISBLANK($E57),"",$E57),""),"")</f>
        <v>PE 90022/2024 - DP/TO - i57</v>
      </c>
      <c r="F80" s="155">
        <f t="shared" ref="F80:F99" si="6">IF($U$69,IF($J57="C",IF(ISBLANK($F57),"",$F57),""),"")</f>
        <v>11874509</v>
      </c>
      <c r="G80" s="88">
        <f t="shared" ref="G80:G99" si="7">IF($U$69,IF($J57="C",IF(ISBLANK($G57),"",$G57),""),"")</f>
        <v>38</v>
      </c>
      <c r="H80" s="25"/>
      <c r="I80" s="25"/>
      <c r="J80" s="25"/>
      <c r="K80" s="25"/>
      <c r="L80" s="25"/>
      <c r="M80" s="1"/>
      <c r="P80" s="225" t="str">
        <f>IF(C78="","","Resumo da Pesquisa de Preços")</f>
        <v>Resumo da Pesquisa de Preços</v>
      </c>
      <c r="Q80" s="225"/>
      <c r="R80" s="225"/>
      <c r="S80" s="225"/>
      <c r="T80" s="225"/>
      <c r="U80" s="121">
        <f>IFERROR(_xlfn.STDEV.S(Tabela191254[Preço Unitário Atualizado]),"-")</f>
        <v>7.9372539331937721</v>
      </c>
      <c r="V80" s="124"/>
    </row>
    <row r="81" spans="1:22" ht="35.1" customHeight="1" x14ac:dyDescent="0.25">
      <c r="A81" s="1"/>
      <c r="B81" s="7"/>
      <c r="C81" s="125" t="str">
        <f>IF(Tabela191254[[#This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IF(Tabela191254[[#This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>
        <f>IF(Tabela191254[[#This Row],[Preço Unitário Atualizado]]="","",C35)</f>
        <v>4</v>
      </c>
      <c r="D83" s="147" t="str">
        <f t="shared" si="4"/>
        <v>Contratações Públicas</v>
      </c>
      <c r="E83" s="147" t="str">
        <f t="shared" si="5"/>
        <v>DL 90059/2023 - PMCampinas/SP - i6</v>
      </c>
      <c r="F83" s="147">
        <f t="shared" si="6"/>
        <v>11874740</v>
      </c>
      <c r="G83" s="89">
        <f t="shared" si="7"/>
        <v>35</v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>Coeficiente de Variação (CV) Final</v>
      </c>
      <c r="R83" s="223"/>
      <c r="S83" s="223"/>
      <c r="T83" s="128"/>
      <c r="U83" s="59">
        <f>AVERAGE(Tabela191254[Preço Unitário Atualizado])</f>
        <v>41</v>
      </c>
      <c r="V83" s="124"/>
    </row>
    <row r="84" spans="1:22" ht="35.1" customHeight="1" x14ac:dyDescent="0.25">
      <c r="A84" s="1"/>
      <c r="B84" s="7"/>
      <c r="C84" s="125">
        <f>IF(Tabela191254[[#This Row],[Preço Unitário Atualizado]]="","",C36)</f>
        <v>5</v>
      </c>
      <c r="D84" s="147" t="str">
        <f t="shared" si="4"/>
        <v>Consulta a Fornecedor</v>
      </c>
      <c r="E84" s="147" t="str">
        <f t="shared" si="5"/>
        <v>F.I. de Oliveira Amorim</v>
      </c>
      <c r="F84" s="147">
        <f t="shared" si="6"/>
        <v>11876351</v>
      </c>
      <c r="G84" s="89">
        <f t="shared" si="7"/>
        <v>50</v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IF(Tabela191254[[#This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>
        <f>IF(Q83="","",IFERROR(IF(U80="-","-",U80/U83),"-"))</f>
        <v>0.19359155934618957</v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IF(Tabela191254[[#This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IF($U$69="Sim",COUNT(Tabela191254[Preço Unitário Atualizado]),"")</f>
        <v/>
      </c>
      <c r="T86" s="131"/>
      <c r="U86" s="132">
        <f>IF(U69,Q85,0)</f>
        <v>0.19359155934618957</v>
      </c>
      <c r="V86" s="124"/>
    </row>
    <row r="87" spans="1:22" ht="35.1" customHeight="1" x14ac:dyDescent="0.25">
      <c r="A87" s="1"/>
      <c r="B87" s="7"/>
      <c r="C87" s="125" t="str">
        <f>IF(Tabela191254[[#This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>Nº Cotações Válidas</v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IF(Tabela191254[[#This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>
        <f>IF(Q87="","",U89)</f>
        <v>3</v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IF(Tabela191254[[#This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IF(U69,COUNT(Tabela191254[Preço Unitário Atualizado]),0)</f>
        <v>3</v>
      </c>
      <c r="V89" s="124"/>
    </row>
    <row r="90" spans="1:22" ht="35.1" customHeight="1" x14ac:dyDescent="0.25">
      <c r="A90" s="1"/>
      <c r="B90" s="7"/>
      <c r="C90" s="125" t="str">
        <f>IF(Tabela191254[[#This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IF(Tabela191254[[#This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>Média Aritmética</v>
      </c>
      <c r="Q91" s="156"/>
      <c r="R91" s="127" t="str">
        <f>IF(U69,"Mediana","")</f>
        <v>Mediana</v>
      </c>
      <c r="S91" s="156"/>
      <c r="T91" s="127" t="str">
        <f>IF(U69,"Menor Valor","")</f>
        <v>Menor Valor</v>
      </c>
      <c r="U91" s="129"/>
      <c r="V91" s="124"/>
    </row>
    <row r="92" spans="1:22" ht="35.1" customHeight="1" x14ac:dyDescent="0.25">
      <c r="A92" s="1"/>
      <c r="B92" s="7"/>
      <c r="C92" s="125" t="str">
        <f>IF(Tabela191254[[#This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IF(U69,IFERROR(AVERAGE(Tabela191254[Preço Unitário Atualizado]),"-"),"")</f>
        <v>41</v>
      </c>
      <c r="Q92" s="156"/>
      <c r="R92" s="69">
        <f>IF(U69,IFERROR(MEDIAN(Tabela191254[Preço Unitário Atualizado]),"-"),"")</f>
        <v>38</v>
      </c>
      <c r="S92" s="156"/>
      <c r="T92" s="69">
        <f>IF(U69,IFERROR(SMALL(Tabela191254[Preço Unitário Atualizado],1),"-"),"")</f>
        <v>35</v>
      </c>
      <c r="U92" s="132"/>
      <c r="V92" s="124"/>
    </row>
    <row r="93" spans="1:22" ht="35.1" customHeight="1" x14ac:dyDescent="0.25">
      <c r="A93" s="1"/>
      <c r="B93" s="7"/>
      <c r="C93" s="125" t="str">
        <f>IF(Tabela191254[[#This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IF(Tabela191254[[#This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IF(Tabela191254[[#This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41</v>
      </c>
      <c r="V95" s="4"/>
    </row>
    <row r="96" spans="1:22" ht="35.1" customHeight="1" x14ac:dyDescent="0.25">
      <c r="A96" s="1"/>
      <c r="B96" s="7"/>
      <c r="C96" s="125" t="str">
        <f>IF(Tabela191254[[#This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IF(Tabela191254[[#This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IF(Tabela191254[[#This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IF(Tabela191254[[#This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106" priority="40">
      <formula>$J57="!"</formula>
    </cfRule>
  </conditionalFormatting>
  <conditionalFormatting sqref="C81:G99">
    <cfRule type="expression" dxfId="3105" priority="38">
      <formula>$H81="!"</formula>
    </cfRule>
  </conditionalFormatting>
  <conditionalFormatting sqref="C32:I51 G57:G76 C80">
    <cfRule type="expression" dxfId="3104" priority="37">
      <formula>$J32="!"</formula>
    </cfRule>
  </conditionalFormatting>
  <conditionalFormatting sqref="D80:F80">
    <cfRule type="expression" dxfId="3103" priority="39">
      <formula>$H80="!"</formula>
    </cfRule>
  </conditionalFormatting>
  <conditionalFormatting sqref="G80">
    <cfRule type="expression" dxfId="3102" priority="36">
      <formula>$H80="!"</formula>
    </cfRule>
  </conditionalFormatting>
  <conditionalFormatting sqref="K30">
    <cfRule type="expression" dxfId="3101" priority="6">
      <formula>$J30="!"</formula>
    </cfRule>
  </conditionalFormatting>
  <conditionalFormatting sqref="K32:L51">
    <cfRule type="expression" dxfId="3100" priority="7">
      <formula>$J32="!"</formula>
    </cfRule>
  </conditionalFormatting>
  <conditionalFormatting sqref="M31:M51">
    <cfRule type="expression" dxfId="3099" priority="25">
      <formula>"$C$24=Aux!$E$13"</formula>
    </cfRule>
  </conditionalFormatting>
  <conditionalFormatting sqref="M32:M51">
    <cfRule type="expression" dxfId="3098" priority="35">
      <formula>$J32="!"</formula>
    </cfRule>
  </conditionalFormatting>
  <conditionalFormatting sqref="N32:N51">
    <cfRule type="expression" dxfId="3097" priority="34">
      <formula>$J32="!"</formula>
    </cfRule>
  </conditionalFormatting>
  <conditionalFormatting sqref="P42:P43 P91 R91 T91">
    <cfRule type="cellIs" dxfId="3096" priority="21" operator="equal">
      <formula>$C$22</formula>
    </cfRule>
  </conditionalFormatting>
  <conditionalFormatting sqref="P44">
    <cfRule type="expression" dxfId="3095" priority="20">
      <formula>$P$42=$C$22</formula>
    </cfRule>
  </conditionalFormatting>
  <conditionalFormatting sqref="P61">
    <cfRule type="containsBlanks" dxfId="3094" priority="29">
      <formula>LEN(TRIM(P61))=0</formula>
    </cfRule>
    <cfRule type="cellIs" dxfId="3093" priority="31" operator="greaterThan">
      <formula>0.25</formula>
    </cfRule>
    <cfRule type="cellIs" dxfId="3092" priority="30" operator="equal">
      <formula>"-"</formula>
    </cfRule>
  </conditionalFormatting>
  <conditionalFormatting sqref="P67:P68">
    <cfRule type="cellIs" dxfId="3091" priority="15" operator="equal">
      <formula>$C$22</formula>
    </cfRule>
  </conditionalFormatting>
  <conditionalFormatting sqref="P69">
    <cfRule type="expression" dxfId="3090" priority="14">
      <formula>$P$67=$C$22</formula>
    </cfRule>
  </conditionalFormatting>
  <conditionalFormatting sqref="P92">
    <cfRule type="expression" dxfId="3089" priority="45">
      <formula>$P$91=$C$22</formula>
    </cfRule>
  </conditionalFormatting>
  <conditionalFormatting sqref="Q37">
    <cfRule type="cellIs" dxfId="3088" priority="32" operator="equal">
      <formula>"-"</formula>
    </cfRule>
  </conditionalFormatting>
  <conditionalFormatting sqref="Q83">
    <cfRule type="expression" dxfId="3087" priority="42">
      <formula>$Q85=""</formula>
    </cfRule>
    <cfRule type="expression" dxfId="3086" priority="43">
      <formula>$Q85="-"</formula>
    </cfRule>
    <cfRule type="expression" dxfId="3085" priority="44">
      <formula>$Q85&gt;0.25</formula>
    </cfRule>
  </conditionalFormatting>
  <conditionalFormatting sqref="Q85">
    <cfRule type="cellIs" dxfId="3084" priority="27" operator="equal">
      <formula>"-"</formula>
    </cfRule>
    <cfRule type="cellIs" dxfId="3083" priority="28" operator="greaterThan">
      <formula>0.25</formula>
    </cfRule>
  </conditionalFormatting>
  <conditionalFormatting sqref="Q37:S37">
    <cfRule type="cellIs" dxfId="3082" priority="33" operator="greaterThan">
      <formula>0.25</formula>
    </cfRule>
    <cfRule type="containsBlanks" dxfId="3081" priority="9">
      <formula>LEN(TRIM(Q37))=0</formula>
    </cfRule>
  </conditionalFormatting>
  <conditionalFormatting sqref="Q85:S85">
    <cfRule type="containsBlanks" dxfId="3080" priority="26">
      <formula>LEN(TRIM(Q85))=0</formula>
    </cfRule>
  </conditionalFormatting>
  <conditionalFormatting sqref="R42:R43">
    <cfRule type="cellIs" dxfId="3079" priority="19" operator="equal">
      <formula>$C$22</formula>
    </cfRule>
  </conditionalFormatting>
  <conditionalFormatting sqref="R44">
    <cfRule type="expression" dxfId="3078" priority="18">
      <formula>$R$42=$C$22</formula>
    </cfRule>
  </conditionalFormatting>
  <conditionalFormatting sqref="R67:R68">
    <cfRule type="cellIs" dxfId="3077" priority="13" operator="equal">
      <formula>$C$22</formula>
    </cfRule>
  </conditionalFormatting>
  <conditionalFormatting sqref="R69">
    <cfRule type="expression" dxfId="3076" priority="12">
      <formula>$R$67=$C$22</formula>
    </cfRule>
  </conditionalFormatting>
  <conditionalFormatting sqref="R92">
    <cfRule type="expression" dxfId="3075" priority="46">
      <formula>$R$91=$C$22</formula>
    </cfRule>
  </conditionalFormatting>
  <conditionalFormatting sqref="T42:T43">
    <cfRule type="cellIs" dxfId="3074" priority="17" operator="equal">
      <formula>$C$22</formula>
    </cfRule>
  </conditionalFormatting>
  <conditionalFormatting sqref="T44">
    <cfRule type="expression" dxfId="3073" priority="16">
      <formula>$T$42=$C$22</formula>
    </cfRule>
  </conditionalFormatting>
  <conditionalFormatting sqref="T67:T68">
    <cfRule type="cellIs" dxfId="3072" priority="11" operator="equal">
      <formula>$C$22</formula>
    </cfRule>
  </conditionalFormatting>
  <conditionalFormatting sqref="T69">
    <cfRule type="expression" dxfId="3071" priority="10">
      <formula>$T$67=$C$22</formula>
    </cfRule>
  </conditionalFormatting>
  <conditionalFormatting sqref="T92">
    <cfRule type="expression" dxfId="307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27BA1C0-864C-48CC-8A55-44EBFBCE766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7328BF-0244-40B9-913A-E540A6AFDB99}">
          <x14:formula1>
            <xm:f>Aux!$C$5:$C$9</xm:f>
          </x14:formula1>
          <xm:sqref>D32:D51</xm:sqref>
        </x14:dataValidation>
        <x14:dataValidation type="list" allowBlank="1" showInputMessage="1" showErrorMessage="1" xr:uid="{F8906229-9901-49A8-BC98-2647D21283D0}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9ECBF-BF2A-4EA8-9B94-CFE5D12D2712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195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52">
        <v>1000</v>
      </c>
      <c r="D19" s="247"/>
      <c r="E19" s="1"/>
      <c r="F19" s="248" t="s">
        <v>196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58.4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58</v>
      </c>
      <c r="D22" s="251"/>
      <c r="E22" s="104"/>
      <c r="F22" s="230" t="s">
        <v>268</v>
      </c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COUNT(Tabela149[Preço Unitário])</f>
        <v>5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0.37405914401000895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49</v>
      </c>
      <c r="E32" s="70" t="s">
        <v>248</v>
      </c>
      <c r="F32" s="76">
        <v>11874324</v>
      </c>
      <c r="G32" s="74">
        <v>79.31</v>
      </c>
      <c r="H32" s="77">
        <v>45744</v>
      </c>
      <c r="I32" s="185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46108</v>
      </c>
      <c r="J32" s="189" t="str">
        <f>IF($C$25=Aux!$E$13,"#",IF(COUNT(Tabela149[Preço Unitário])&lt;3,"#",IF(Tabela149[[#This Row],[Preço Unitário]]="","#",IF(Tabela149[[#This Row],[%]]&lt;=1.25,"C","!"))))</f>
        <v>C</v>
      </c>
      <c r="K32" s="78"/>
      <c r="L32" s="158">
        <f>IF(Tabela149[[#This Row],[Preço Unitário]]="","",Tabela149[[#This Row],[Preço Unitário]]*(1+Tabela149[[#This Row],[Índice de Atualização em %]]))</f>
        <v>79.31</v>
      </c>
      <c r="M32" s="66">
        <f>IF($C$25=Aux!$E$13,"",IF(Tabela149[[#This Row],[Preço Unitário]]="","",IFERROR((SUM(Tabela149[Preço Unitário Atualizado])-Tabela149[[#This Row],[Preço Unitário Atualizado]])/(COUNT(Tabela149[Preço Unitário Atualizado])-1),"")))</f>
        <v>89.237499999999997</v>
      </c>
      <c r="N32" s="79">
        <f>IF(Tabela149[[#This Row],[Média dos Demais]]="","",Tabela149[[#This Row],[Preço Unitário Atualizado]]/Tabela149[[#This Row],[Média dos Demais]])</f>
        <v>0.8887519260400617</v>
      </c>
      <c r="O32" s="1"/>
      <c r="P32" s="242"/>
      <c r="Q32" s="242"/>
      <c r="R32" s="242"/>
      <c r="S32" s="242"/>
      <c r="T32" s="242"/>
      <c r="U32" s="121">
        <f>IFERROR(_xlfn.STDEV.S(Tabela149[Preço Unitário Atualizado]),"-")</f>
        <v>77.557367606179128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249</v>
      </c>
      <c r="F33" s="80">
        <v>11874747</v>
      </c>
      <c r="G33" s="75">
        <v>58.4</v>
      </c>
      <c r="H33" s="67">
        <v>45618</v>
      </c>
      <c r="I33" s="186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45982</v>
      </c>
      <c r="J33" s="190" t="str">
        <f>IF($C$25=Aux!$E$13,"#",IF(COUNT(Tabela149[Preço Unitário])&lt;3,"#",IF(Tabela149[[#This Row],[Preço Unitário]]="","#",IF(Tabela149[[#This Row],[%]]&lt;=1.25,"C","!"))))</f>
        <v>C</v>
      </c>
      <c r="K33" s="81"/>
      <c r="L33" s="159">
        <f>IF(Tabela149[[#This Row],[Preço Unitário]]="","",Tabela149[[#This Row],[Preço Unitário]]*(1+Tabela149[[#This Row],[Índice de Atualização em %]]))</f>
        <v>58.4</v>
      </c>
      <c r="M33" s="65">
        <f>IF($C$25=Aux!$E$13,"",IF(Tabela149[[#This Row],[Preço Unitário]]="","",IFERROR((SUM(Tabela149[Preço Unitário Atualizado])-Tabela149[[#This Row],[Preço Unitário Atualizado]])/(COUNT(Tabela149[Preço Unitário Atualizado])-1),"")))</f>
        <v>94.465000000000003</v>
      </c>
      <c r="N33" s="82">
        <f>IF(Tabela149[[#This Row],[Média dos Demais]]="","",Tabela149[[#This Row],[Preço Unitário Atualizado]]/Tabela149[[#This Row],[Média dos Demais]])</f>
        <v>0.61821838776266336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250</v>
      </c>
      <c r="F34" s="80">
        <v>11874804</v>
      </c>
      <c r="G34" s="75">
        <v>36</v>
      </c>
      <c r="H34" s="67">
        <v>45513</v>
      </c>
      <c r="I34" s="186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45877</v>
      </c>
      <c r="J34" s="190" t="str">
        <f>IF($C$25=Aux!$E$13,"#",IF(COUNT(Tabela149[Preço Unitário])&lt;3,"#",IF(Tabela149[[#This Row],[Preço Unitário]]="","#",IF(Tabela149[[#This Row],[%]]&lt;=1.25,"C","!"))))</f>
        <v>C</v>
      </c>
      <c r="K34" s="81"/>
      <c r="L34" s="159">
        <f>IF(Tabela149[[#This Row],[Preço Unitário]]="","",Tabela149[[#This Row],[Preço Unitário]]*(1+Tabela149[[#This Row],[Índice de Atualização em %]]))</f>
        <v>36</v>
      </c>
      <c r="M34" s="65">
        <f>IF($C$25=Aux!$E$13,"",IF(Tabela149[[#This Row],[Preço Unitário]]="","",IFERROR((SUM(Tabela149[Preço Unitário Atualizado])-Tabela149[[#This Row],[Preço Unitário Atualizado]])/(COUNT(Tabela149[Preço Unitário Atualizado])-1),"")))</f>
        <v>100.065</v>
      </c>
      <c r="N34" s="82">
        <f>IF(Tabela149[[#This Row],[Média dos Demais]]="","",Tabela149[[#This Row],[Preço Unitário Atualizado]]/Tabela149[[#This Row],[Média dos Demais]])</f>
        <v>0.35976615200119921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51</v>
      </c>
      <c r="E35" s="71" t="s">
        <v>205</v>
      </c>
      <c r="F35" s="80">
        <v>11876351</v>
      </c>
      <c r="G35" s="75">
        <v>40</v>
      </c>
      <c r="H35" s="67">
        <v>45737</v>
      </c>
      <c r="I35" s="186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45920</v>
      </c>
      <c r="J35" s="190" t="str">
        <f>IF($C$25=Aux!$E$13,"#",IF(COUNT(Tabela149[Preço Unitário])&lt;3,"#",IF(Tabela149[[#This Row],[Preço Unitário]]="","#",IF(Tabela149[[#This Row],[%]]&lt;=1.25,"C","!"))))</f>
        <v>C</v>
      </c>
      <c r="K35" s="81"/>
      <c r="L35" s="159">
        <f>IF(Tabela149[[#This Row],[Preço Unitário]]="","",Tabela149[[#This Row],[Preço Unitário]]*(1+Tabela149[[#This Row],[Índice de Atualização em %]]))</f>
        <v>40</v>
      </c>
      <c r="M35" s="65">
        <f>IF($C$25=Aux!$E$13,"",IF(Tabela149[[#This Row],[Preço Unitário]]="","",IFERROR((SUM(Tabela149[Preço Unitário Atualizado])-Tabela149[[#This Row],[Preço Unitário Atualizado]])/(COUNT(Tabela149[Preço Unitário Atualizado])-1),"")))</f>
        <v>99.064999999999998</v>
      </c>
      <c r="N35" s="82">
        <f>IF(Tabela149[[#This Row],[Média dos Demais]]="","",Tabela149[[#This Row],[Preço Unitário Atualizado]]/Tabela149[[#This Row],[Média dos Demais]])</f>
        <v>0.40377529904608084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AVERAGE(Tabela149[Preço Unitário Atualizado])</f>
        <v>87.251999999999995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 t="s">
        <v>51</v>
      </c>
      <c r="E36" s="71" t="s">
        <v>206</v>
      </c>
      <c r="F36" s="80">
        <v>11876344</v>
      </c>
      <c r="G36" s="75">
        <v>222.55</v>
      </c>
      <c r="H36" s="67">
        <v>45716</v>
      </c>
      <c r="I36" s="186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>45896</v>
      </c>
      <c r="J36" s="190" t="str">
        <f>IF($C$25=Aux!$E$13,"#",IF(COUNT(Tabela149[Preço Unitário])&lt;3,"#",IF(Tabela149[[#This Row],[Preço Unitário]]="","#",IF(Tabela149[[#This Row],[%]]&lt;=1.25,"C","!"))))</f>
        <v>!</v>
      </c>
      <c r="K36" s="81"/>
      <c r="L36" s="159">
        <f>IF(Tabela149[[#This Row],[Preço Unitário]]="","",Tabela149[[#This Row],[Preço Unitário]]*(1+Tabela149[[#This Row],[Índice de Atualização em %]]))</f>
        <v>222.55</v>
      </c>
      <c r="M36" s="65">
        <f>IF($C$25=Aux!$E$13,"",IF(Tabela149[[#This Row],[Preço Unitário]]="","",IFERROR((SUM(Tabela149[Preço Unitário Atualizado])-Tabela149[[#This Row],[Preço Unitário Atualizado]])/(COUNT(Tabela149[Preço Unitário Atualizado])-1),"")))</f>
        <v>53.427499999999995</v>
      </c>
      <c r="N36" s="83">
        <f>IF(Tabela149[[#This Row],[Média dos Demais]]="","",Tabela149[[#This Row],[Preço Unitário Atualizado]]/Tabela149[[#This Row],[Média dos Demais]])</f>
        <v>4.1654578634598289</v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7" s="190" t="str">
        <f>IF($C$25=Aux!$E$13,"#",IF(COUNT(Tabela149[Preço Unitário])&lt;3,"#",IF(Tabela149[[#This Row],[Preço Unitário]]="","#",IF(Tabela149[[#This Row],[%]]&lt;=1.25,"C","!"))))</f>
        <v>#</v>
      </c>
      <c r="K37" s="81"/>
      <c r="L37" s="159" t="str">
        <f>IF(Tabela149[[#This Row],[Preço Unitário]]="","",Tabela149[[#This Row],[Preço Unitário]]*(1+Tabela149[[#This Row],[Índice de Atualização em %]]))</f>
        <v/>
      </c>
      <c r="M3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7" s="83" t="str">
        <f>IF(Tabela149[[#This Row],[Média dos Demais]]="","",Tabela149[[#This Row],[Preço Unitário Atualizado]]/Tabela149[[#This Row],[Média dos Demais]])</f>
        <v/>
      </c>
      <c r="O37" s="1"/>
      <c r="P37" s="19"/>
      <c r="Q37" s="240">
        <f>IF(Q35="","",IFERROR(IF(U32="-","-",U32/U35),"-"))</f>
        <v>0.88888928169187109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8" s="190" t="str">
        <f>IF($C$25=Aux!$E$13,"#",IF(COUNT(Tabela149[Preço Unitário])&lt;3,"#",IF(Tabela149[[#This Row],[Preço Unitário]]="","#",IF(Tabela149[[#This Row],[%]]&lt;=1.25,"C","!"))))</f>
        <v>#</v>
      </c>
      <c r="K38" s="81"/>
      <c r="L38" s="159" t="str">
        <f>IF(Tabela149[[#This Row],[Preço Unitário]]="","",Tabela149[[#This Row],[Preço Unitário]]*(1+Tabela149[[#This Row],[Índice de Atualização em %]]))</f>
        <v/>
      </c>
      <c r="M3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8" s="82" t="str">
        <f>IF(Tabela149[[#This Row],[Média dos Demais]]="","",Tabela149[[#This Row],[Preço Unitário Atualizado]]/Tabela149[[#This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9" s="190" t="str">
        <f>IF($C$25=Aux!$E$13,"#",IF(COUNT(Tabela149[Preço Unitário])&lt;3,"#",IF(Tabela149[[#This Row],[Preço Unitário]]="","#",IF(Tabela149[[#This Row],[%]]&lt;=1.25,"C","!"))))</f>
        <v>#</v>
      </c>
      <c r="K39" s="81"/>
      <c r="L39" s="159" t="str">
        <f>IF(Tabela149[[#This Row],[Preço Unitário]]="","",Tabela149[[#This Row],[Preço Unitário]]*(1+Tabela149[[#This Row],[Índice de Atualização em %]]))</f>
        <v/>
      </c>
      <c r="M3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9" s="82" t="str">
        <f>IF(Tabela149[[#This Row],[Média dos Demais]]="","",Tabela149[[#This Row],[Preço Unitário Atualizado]]/Tabela149[[#This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0" s="190" t="str">
        <f>IF($C$25=Aux!$E$13,"#",IF(COUNT(Tabela149[Preço Unitário])&lt;3,"#",IF(Tabela149[[#This Row],[Preço Unitário]]="","#",IF(Tabela149[[#This Row],[%]]&lt;=1.25,"C","!"))))</f>
        <v>#</v>
      </c>
      <c r="K40" s="81"/>
      <c r="L40" s="159" t="str">
        <f>IF(Tabela149[[#This Row],[Preço Unitário]]="","",Tabela149[[#This Row],[Preço Unitário]]*(1+Tabela149[[#This Row],[Índice de Atualização em %]]))</f>
        <v/>
      </c>
      <c r="M4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0" s="82" t="str">
        <f>IF(Tabela149[[#This Row],[Média dos Demais]]="","",Tabela149[[#This Row],[Preço Unitário Atualizado]]/Tabela149[[#This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90" t="str">
        <f>IF($C$25=Aux!$E$13,"#",IF(COUNT(Tabela149[Preço Unitário])&lt;3,"#",IF(Tabela149[[#This Row],[Preço Unitário]]="","#",IF(Tabela149[[#This Row],[%]]&lt;=1.25,"C","!"))))</f>
        <v>#</v>
      </c>
      <c r="K41" s="81"/>
      <c r="L41" s="159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IF(C25=Aux!E13,COUNT(Tabela149[Preço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90" t="str">
        <f>IF($C$25=Aux!$E$13,"#",IF(COUNT(Tabela149[Preço Unitário])&lt;3,"#",IF(Tabela149[[#This Row],[Preço Unitário]]="","#",IF(Tabela149[[#This Row],[%]]&lt;=1.25,"C","!"))))</f>
        <v>#</v>
      </c>
      <c r="K42" s="81"/>
      <c r="L42" s="159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90" t="str">
        <f>IF($C$25=Aux!$E$13,"#",IF(COUNT(Tabela149[Preço Unitário])&lt;3,"#",IF(Tabela149[[#This Row],[Preço Unitário]]="","#",IF(Tabela149[[#This Row],[%]]&lt;=1.25,"C","!"))))</f>
        <v>#</v>
      </c>
      <c r="K43" s="81"/>
      <c r="L43" s="159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90" t="str">
        <f>IF($C$25=Aux!$E$13,"#",IF(COUNT(Tabela149[Preço Unitário])&lt;3,"#",IF(Tabela149[[#This Row],[Preço Unitário]]="","#",IF(Tabela149[[#This Row],[%]]&lt;=1.25,"C","!"))))</f>
        <v>#</v>
      </c>
      <c r="K44" s="81"/>
      <c r="L44" s="159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90" t="str">
        <f>IF($C$25=Aux!$E$13,"#",IF(COUNT(Tabela149[Preço Unitário])&lt;3,"#",IF(Tabela149[[#This Row],[Preço Unitário]]="","#",IF(Tabela149[[#This Row],[%]]&lt;=1.25,"C","!"))))</f>
        <v>#</v>
      </c>
      <c r="K45" s="81"/>
      <c r="L45" s="159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90" t="str">
        <f>IF($C$25=Aux!$E$13,"#",IF(COUNT(Tabela149[Preço Unitário])&lt;3,"#",IF(Tabela149[[#This Row],[Preço Unitário]]="","#",IF(Tabela149[[#This Row],[%]]&lt;=1.25,"C","!"))))</f>
        <v>#</v>
      </c>
      <c r="K46" s="81"/>
      <c r="L46" s="159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90" t="str">
        <f>IF($C$25=Aux!$E$13,"#",IF(COUNT(Tabela149[Preço Unitário])&lt;3,"#",IF(Tabela149[[#This Row],[Preço Unitário]]="","#",IF(Tabela149[[#This Row],[%]]&lt;=1.25,"C","!"))))</f>
        <v>#</v>
      </c>
      <c r="K47" s="81"/>
      <c r="L47" s="159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90" t="str">
        <f>IF($C$25=Aux!$E$13,"#",IF(COUNT(Tabela149[Preço Unitário])&lt;3,"#",IF(Tabela149[[#This Row],[Preço Unitário]]="","#",IF(Tabela149[[#This Row],[%]]&lt;=1.25,"C","!"))))</f>
        <v>#</v>
      </c>
      <c r="K48" s="81"/>
      <c r="L48" s="159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90" t="str">
        <f>IF($C$25=Aux!$E$13,"#",IF(COUNT(Tabela149[Preço Unitário])&lt;3,"#",IF(Tabela149[[#This Row],[Preço Unitário]]="","#",IF(Tabela149[[#This Row],[%]]&lt;=1.25,"C","!"))))</f>
        <v>#</v>
      </c>
      <c r="K49" s="81"/>
      <c r="L49" s="159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90" t="str">
        <f>IF($C$25=Aux!$E$13,"#",IF(COUNT(Tabela149[Preço Unitário])&lt;3,"#",IF(Tabela149[[#This Row],[Preço Unitário]]="","#",IF(Tabela149[[#This Row],[%]]&lt;=1.25,"C","!"))))</f>
        <v>#</v>
      </c>
      <c r="K50" s="81"/>
      <c r="L50" s="159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IF(COUNTIF(Tabela149[!],"!")=0,"Não","Sim")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91" t="str">
        <f>IF($C$25=Aux!$E$13,"#",IF(COUNT(Tabela149[Preço Unitário])&lt;3,"#",IF(Tabela149[[#This Row],[Preço Unitário]]="","#",IF(Tabela149[[#This Row],[%]]&lt;=1.25,"C","!"))))</f>
        <v>#</v>
      </c>
      <c r="K51" s="163"/>
      <c r="L51" s="164" t="str">
        <f>IF(Tabela149[[#This Row],[Preço Unitário]]="","",Tabela149[[#This Row],[Preço Unitário]]*(1+Tabela149[[#This Row],[Índice de Atualização em %]]))</f>
        <v/>
      </c>
      <c r="M51" s="17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>
        <f>IF(Tabela1950[[#This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>PE 08/2024 - PMSão José dos Campos/SP - i10</v>
      </c>
      <c r="F57" s="144">
        <f t="shared" ref="F57:F76" si="2">IF($U$44="Não","",IF($J32="C",IF(ISBLANK($F32),"",$F32),""))</f>
        <v>11874324</v>
      </c>
      <c r="G57" s="169">
        <f t="shared" ref="G57:G76" si="3">IF($U$44="Não","",IF($J32="C",G32*(1+K32),""))</f>
        <v>79.31</v>
      </c>
      <c r="H57" s="166">
        <f>IF(Tabela1950[[#This Row],[Preço Unitário Atualizado]]="","",IFERROR((SUM(Tabela1950[Preço Unitário Atualizado])-Tabela1950[[#This Row],[Preço Unitário Atualizado]])/(COUNT(Tabela1950[Preço Unitário Atualizado])-1),""))</f>
        <v>44.800000000000004</v>
      </c>
      <c r="I57" s="192">
        <f>IF(Tabela1950[[#This Row],[Média dos Demais]]="","",Tabela1950[[#This Row],[Preço Unitário Atualizado]]/Tabela1950[[#This Row],[Média dos Demais]])</f>
        <v>1.7703125</v>
      </c>
      <c r="J57" s="86" t="str">
        <f>IF($C$25=Aux!$E$13,"#",IF(Tabela1950[[#This Row],[Preço Unitário Atualizado]]="","#",IF(OR(Tabela1950[[#This Row],[Fonte]]=Aux!$C$5,Tabela1950[[#This Row],[Fonte]]=Aux!$C$6),"C",IF(Tabela1950[[#This Row],[%]]&gt;=0.75,"C","!"))))</f>
        <v>C</v>
      </c>
      <c r="K57" s="20"/>
      <c r="L57" s="25"/>
      <c r="M57" s="1"/>
      <c r="P57" s="242" t="str">
        <f>IF(U44,IF(U69,Aux!E24,Aux!E25),"")</f>
        <v>Valores Inexequíveis foram encontrados.
Eles serão excluídos da amostra.</v>
      </c>
      <c r="Q57" s="242"/>
      <c r="R57" s="242"/>
      <c r="S57" s="242"/>
      <c r="T57" s="242"/>
      <c r="U57" s="121">
        <f>IFERROR(_xlfn.STDEV.S(Tabela1950[Preço Unitário Atualizado]),"-")</f>
        <v>19.82124344400891</v>
      </c>
      <c r="V57" s="124"/>
    </row>
    <row r="58" spans="1:23" ht="35.1" customHeight="1" x14ac:dyDescent="0.25">
      <c r="A58" s="1"/>
      <c r="B58" s="7"/>
      <c r="C58" s="125">
        <f>IF(Tabela1950[[#This Row],[Preço Unitário Atualizado]]="","",C33)</f>
        <v>2</v>
      </c>
      <c r="D58" s="146" t="str">
        <f t="shared" si="0"/>
        <v>Contratações Públicas</v>
      </c>
      <c r="E58" s="147" t="str">
        <f t="shared" si="1"/>
        <v>PCE 147/2024 - PMMassaranduba/SC - i9</v>
      </c>
      <c r="F58" s="145">
        <f t="shared" si="2"/>
        <v>11874747</v>
      </c>
      <c r="G58" s="170">
        <f t="shared" si="3"/>
        <v>58.4</v>
      </c>
      <c r="H58" s="167">
        <f>IF(Tabela1950[[#This Row],[Preço Unitário Atualizado]]="","",IFERROR((SUM(Tabela1950[Preço Unitário Atualizado])-Tabela1950[[#This Row],[Preço Unitário Atualizado]])/(COUNT(Tabela1950[Preço Unitário Atualizado])-1),""))</f>
        <v>51.77</v>
      </c>
      <c r="I58" s="193">
        <f>IF(Tabela1950[[#This Row],[Média dos Demais]]="","",Tabela1950[[#This Row],[Preço Unitário Atualizado]]/Tabela1950[[#This Row],[Média dos Demais]])</f>
        <v>1.1280664477496618</v>
      </c>
      <c r="J58" s="84" t="str">
        <f>IF($C$25=Aux!$E$13,"#",IF(Tabela1950[[#This Row],[Preço Unitário Atualizado]]="","#",IF(OR(Tabela1950[[#This Row],[Fonte]]=Aux!$C$5,Tabela1950[[#This Row],[Fonte]]=Aux!$C$6),"C",IF(Tabela1950[[#This Row],[%]]&gt;=0.75,"C","!"))))</f>
        <v>C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>
        <f>IF(Tabela1950[[#This Row],[Preço Unitário Atualizado]]="","",C34)</f>
        <v>3</v>
      </c>
      <c r="D59" s="146" t="str">
        <f t="shared" si="0"/>
        <v>Contratações Públicas</v>
      </c>
      <c r="E59" s="147" t="str">
        <f t="shared" si="1"/>
        <v>PE 90005/2024 - MD/RJ - G12 i487</v>
      </c>
      <c r="F59" s="145">
        <f t="shared" si="2"/>
        <v>11874804</v>
      </c>
      <c r="G59" s="170">
        <f t="shared" si="3"/>
        <v>36</v>
      </c>
      <c r="H59" s="167">
        <f>IF(Tabela1950[[#This Row],[Preço Unitário Atualizado]]="","",IFERROR((SUM(Tabela1950[Preço Unitário Atualizado])-Tabela1950[[#This Row],[Preço Unitário Atualizado]])/(COUNT(Tabela1950[Preço Unitário Atualizado])-1),""))</f>
        <v>59.236666666666672</v>
      </c>
      <c r="I59" s="193">
        <f>IF(Tabela1950[[#This Row],[Média dos Demais]]="","",Tabela1950[[#This Row],[Preço Unitário Atualizado]]/Tabela1950[[#This Row],[Média dos Demais]])</f>
        <v>0.60773169770975177</v>
      </c>
      <c r="J59" s="84" t="str">
        <f>IF($C$25=Aux!$E$13,"#",IF(Tabela1950[[#This Row],[Preço Unitário Atualizado]]="","#",IF(OR(Tabela1950[[#This Row],[Fonte]]=Aux!$C$5,Tabela1950[[#This Row],[Fonte]]=Aux!$C$6),"C",IF(Tabela1950[[#This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IF(Tabela1950[[#This Row],[Preço Unitário Atualizado]]="","",C35)</f>
        <v>4</v>
      </c>
      <c r="D60" s="146" t="str">
        <f t="shared" si="0"/>
        <v>Consulta a Fornecedor</v>
      </c>
      <c r="E60" s="147" t="str">
        <f t="shared" si="1"/>
        <v>F.I. de Oliveira Amorim</v>
      </c>
      <c r="F60" s="145">
        <f t="shared" si="2"/>
        <v>11876351</v>
      </c>
      <c r="G60" s="170">
        <f t="shared" si="3"/>
        <v>40</v>
      </c>
      <c r="H60" s="167">
        <f>IF(Tabela1950[[#This Row],[Preço Unitário Atualizado]]="","",IFERROR((SUM(Tabela1950[Preço Unitário Atualizado])-Tabela1950[[#This Row],[Preço Unitário Atualizado]])/(COUNT(Tabela1950[Preço Unitário Atualizado])-1),""))</f>
        <v>57.903333333333336</v>
      </c>
      <c r="I60" s="193">
        <f>IF(Tabela1950[[#This Row],[Média dos Demais]]="","",Tabela1950[[#This Row],[Preço Unitário Atualizado]]/Tabela1950[[#This Row],[Média dos Demais]])</f>
        <v>0.69080651660813996</v>
      </c>
      <c r="J60" s="84" t="str">
        <f>IF($C$25=Aux!$E$13,"#",IF(Tabela1950[[#This Row],[Preço Unitário Atualizado]]="","#",IF(OR(Tabela1950[[#This Row],[Fonte]]=Aux!$C$5,Tabela1950[[#This Row],[Fonte]]=Aux!$C$6),"C",IF(Tabela1950[[#This Row],[%]]&gt;=0.75,"C","!"))))</f>
        <v>!</v>
      </c>
      <c r="L60" s="25"/>
      <c r="M60" s="1"/>
      <c r="P60" s="223" t="str">
        <f>IF(U44,IF(U69,"Coeficiente de Variação (CV) após o 1º Passo","Coeficiente de Variação (CV) Final"),"")</f>
        <v>Coeficiente de Variação (CV) após o 1º Passo</v>
      </c>
      <c r="Q60" s="223"/>
      <c r="R60" s="223"/>
      <c r="S60" s="223"/>
      <c r="T60" s="223"/>
      <c r="U60" s="59">
        <f>AVERAGE(Tabela1950[Preço Unitário Atualizado])</f>
        <v>53.427500000000002</v>
      </c>
      <c r="V60" s="124"/>
    </row>
    <row r="61" spans="1:23" ht="35.1" customHeight="1" x14ac:dyDescent="0.25">
      <c r="A61" s="1"/>
      <c r="B61" s="7"/>
      <c r="C61" s="125" t="str">
        <f>IF(Tabela1950[[#This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1" s="193" t="str">
        <f>IF(Tabela1950[[#This Row],[Média dos Demais]]="","",Tabela1950[[#This Row],[Preço Unitário Atualizado]]/Tabela1950[[#This Row],[Média dos Demais]])</f>
        <v/>
      </c>
      <c r="J61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1" s="25"/>
      <c r="M61" s="1"/>
      <c r="O61" s="131"/>
      <c r="P61" s="240">
        <f>IF(U44,IFERROR(IF(U57="-","-",U57/U60),"-"),"")</f>
        <v>0.37099327956593348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IF(Tabela1950[[#This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2" s="193" t="str">
        <f>IF(Tabela1950[[#This Row],[Média dos Demais]]="","",Tabela1950[[#This Row],[Preço Unitário Atualizado]]/Tabela1950[[#This Row],[Média dos Demais]])</f>
        <v/>
      </c>
      <c r="J62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IF(Tabela1950[[#This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3" s="193" t="str">
        <f>IF(Tabela1950[[#This Row],[Média dos Demais]]="","",Tabela1950[[#This Row],[Preço Unitário Atualizado]]/Tabela1950[[#This Row],[Média dos Demais]])</f>
        <v/>
      </c>
      <c r="J63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IF(U44="Não","",IF(U69="Não",COUNT(Tabela1950[Preço Unitário Atualizado])-COUNTIF(Tabela1950[!],"!"),""))</f>
        <v/>
      </c>
      <c r="S63" s="131"/>
      <c r="T63" s="132"/>
      <c r="U63" s="132">
        <f>IF(U69,0,P61)</f>
        <v>0</v>
      </c>
      <c r="V63" s="124"/>
    </row>
    <row r="64" spans="1:23" ht="35.1" customHeight="1" x14ac:dyDescent="0.25">
      <c r="A64" s="1"/>
      <c r="B64" s="7"/>
      <c r="C64" s="125" t="str">
        <f>IF(Tabela1950[[#This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4" s="193" t="str">
        <f>IF(Tabela1950[[#This Row],[Média dos Demais]]="","",Tabela1950[[#This Row],[Preço Unitário Atualizado]]/Tabela1950[[#This Row],[Média dos Demais]])</f>
        <v/>
      </c>
      <c r="J64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IF(Tabela1950[[#This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193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IF(Tabela1950[[#This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193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IF(U44,IF(U69,0,COUNT(Tabela1950[Preço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IF(Tabela1950[[#This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193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IF(Tabela1950[[#This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193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IF(Tabela1950[[#This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193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9" s="25"/>
      <c r="M69" s="1"/>
      <c r="P69" s="69" t="str">
        <f>IF(U44,IF(U69,"",IFERROR(AVERAGE(Tabela1950[Preço Unitário Atualizado]),"-")),"")</f>
        <v/>
      </c>
      <c r="Q69" s="149"/>
      <c r="R69" s="69" t="str">
        <f>IF(U44,IF(U69,"",IFERROR(MEDIAN(Tabela1950[Preço Unitário Atualizado]),"-")),"")</f>
        <v/>
      </c>
      <c r="S69" s="149"/>
      <c r="T69" s="69" t="str">
        <f>IF(U44,IF(U69,"",IFERROR(SMALL(Tabela1950[Preço Unitário Atualizado],1),"-")),"")</f>
        <v/>
      </c>
      <c r="U69" s="132" t="b">
        <f>IF(COUNTIF(Tabela1950[!],"!")=0,FALSE(),TRUE())</f>
        <v>1</v>
      </c>
      <c r="V69" s="124"/>
    </row>
    <row r="70" spans="1:22" ht="35.1" customHeight="1" x14ac:dyDescent="0.25">
      <c r="A70" s="1"/>
      <c r="B70" s="7"/>
      <c r="C70" s="125" t="str">
        <f>IF(Tabela1950[[#This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193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IF(Tabela1950[[#This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193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IF(Tabela1950[[#This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193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0</v>
      </c>
      <c r="V72" s="4"/>
    </row>
    <row r="73" spans="1:22" ht="35.1" customHeight="1" x14ac:dyDescent="0.25">
      <c r="A73" s="1"/>
      <c r="B73" s="7"/>
      <c r="C73" s="125" t="str">
        <f>IF(Tabela1950[[#This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193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IF(Tabela1950[[#This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193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IF(Tabela1950[[#This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193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IF(COUNTIF(Tabela1950[!],"!")=0,"Não","Sim")</f>
        <v>Sim</v>
      </c>
      <c r="V75" s="4"/>
    </row>
    <row r="76" spans="1:22" ht="35.1" customHeight="1" thickBot="1" x14ac:dyDescent="0.3">
      <c r="A76" s="1"/>
      <c r="B76" s="7"/>
      <c r="C76" s="150" t="str">
        <f>IF(Tabela1950[[#This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194" t="str">
        <f>IF(Tabela1950[[#This Row],[Média dos Demais]]="","",Tabela1950[[#This Row],[Preço Unitário Atualizado]]/Tabela1950[[#This Row],[Média dos Demais]])</f>
        <v/>
      </c>
      <c r="J76" s="85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>3º Passo da Análise Crítica - Cálculo do Preço Estimado</v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>
        <f>IF(Tabela191251[[#This Row],[Preço Unitário Atualizado]]="","",C32)</f>
        <v>1</v>
      </c>
      <c r="D80" s="155" t="str">
        <f t="shared" ref="D80:D99" si="4">IF($U$69,IF($J57="C",IF(ISBLANK($D57),"",$D57),""),"")</f>
        <v>Contratações Públicas</v>
      </c>
      <c r="E80" s="155" t="str">
        <f t="shared" ref="E80:E99" si="5">IF($U$69,IF($J57="C",IF(ISBLANK($E57),"",$E57),""),"")</f>
        <v>PE 08/2024 - PMSão José dos Campos/SP - i10</v>
      </c>
      <c r="F80" s="155">
        <f t="shared" ref="F80:F99" si="6">IF($U$69,IF($J57="C",IF(ISBLANK($F57),"",$F57),""),"")</f>
        <v>11874324</v>
      </c>
      <c r="G80" s="88">
        <f t="shared" ref="G80:G99" si="7">IF($U$69,IF($J57="C",IF(ISBLANK($G57),"",$G57),""),"")</f>
        <v>79.31</v>
      </c>
      <c r="H80" s="25"/>
      <c r="I80" s="25"/>
      <c r="J80" s="25"/>
      <c r="K80" s="25"/>
      <c r="L80" s="25"/>
      <c r="M80" s="1"/>
      <c r="P80" s="225" t="str">
        <f>IF(C78="","","Resumo da Pesquisa de Preços")</f>
        <v>Resumo da Pesquisa de Preços</v>
      </c>
      <c r="Q80" s="225"/>
      <c r="R80" s="225"/>
      <c r="S80" s="225"/>
      <c r="T80" s="225"/>
      <c r="U80" s="121">
        <f>IFERROR(_xlfn.STDEV.S(Tabela191251[Preço Unitário Atualizado]),"-")</f>
        <v>21.659271301992884</v>
      </c>
      <c r="V80" s="124"/>
    </row>
    <row r="81" spans="1:22" ht="35.1" customHeight="1" x14ac:dyDescent="0.25">
      <c r="A81" s="1"/>
      <c r="B81" s="7"/>
      <c r="C81" s="125">
        <f>IF(Tabela191251[[#This Row],[Preço Unitário Atualizado]]="","",C33)</f>
        <v>2</v>
      </c>
      <c r="D81" s="147" t="str">
        <f t="shared" si="4"/>
        <v>Contratações Públicas</v>
      </c>
      <c r="E81" s="147" t="str">
        <f t="shared" si="5"/>
        <v>PCE 147/2024 - PMMassaranduba/SC - i9</v>
      </c>
      <c r="F81" s="147">
        <f t="shared" si="6"/>
        <v>11874747</v>
      </c>
      <c r="G81" s="89">
        <f t="shared" si="7"/>
        <v>58.4</v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>
        <f>IF(Tabela191251[[#This Row],[Preço Unitário Atualizado]]="","",C34)</f>
        <v>3</v>
      </c>
      <c r="D82" s="147" t="str">
        <f t="shared" si="4"/>
        <v>Contratações Públicas</v>
      </c>
      <c r="E82" s="147" t="str">
        <f t="shared" si="5"/>
        <v>PE 90005/2024 - MD/RJ - G12 i487</v>
      </c>
      <c r="F82" s="147">
        <f t="shared" si="6"/>
        <v>11874804</v>
      </c>
      <c r="G82" s="89">
        <f t="shared" si="7"/>
        <v>36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IF(Tabela191251[[#This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>Coeficiente de Variação (CV) Final</v>
      </c>
      <c r="R83" s="223"/>
      <c r="S83" s="223"/>
      <c r="T83" s="128"/>
      <c r="U83" s="59">
        <f>AVERAGE(Tabela191251[Preço Unitário Atualizado])</f>
        <v>57.903333333333336</v>
      </c>
      <c r="V83" s="124"/>
    </row>
    <row r="84" spans="1:22" ht="35.1" customHeight="1" x14ac:dyDescent="0.25">
      <c r="A84" s="1"/>
      <c r="B84" s="7"/>
      <c r="C84" s="125" t="str">
        <f>IF(Tabela191251[[#This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IF(Tabela191251[[#This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>
        <f>IF(Q83="","",IFERROR(IF(U80="-","-",U80/U83),"-"))</f>
        <v>0.37405914401000895</v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IF(Tabela191251[[#This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IF($U$69="Sim",COUNT(Tabela191251[Preço Unitário Atualizado]),"")</f>
        <v/>
      </c>
      <c r="T86" s="131"/>
      <c r="U86" s="132">
        <f>IF(U69,Q85,0)</f>
        <v>0.37405914401000895</v>
      </c>
      <c r="V86" s="124"/>
    </row>
    <row r="87" spans="1:22" ht="35.1" customHeight="1" x14ac:dyDescent="0.25">
      <c r="A87" s="1"/>
      <c r="B87" s="7"/>
      <c r="C87" s="125" t="str">
        <f>IF(Tabela191251[[#This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>Nº Cotações Válidas</v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IF(Tabela191251[[#This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>
        <f>IF(Q87="","",U89)</f>
        <v>3</v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IF(Tabela191251[[#This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IF(U69,COUNT(Tabela191251[Preço Unitário Atualizado]),0)</f>
        <v>3</v>
      </c>
      <c r="V89" s="124"/>
    </row>
    <row r="90" spans="1:22" ht="35.1" customHeight="1" x14ac:dyDescent="0.25">
      <c r="A90" s="1"/>
      <c r="B90" s="7"/>
      <c r="C90" s="125" t="str">
        <f>IF(Tabela191251[[#This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IF(Tabela191251[[#This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>Média Aritmética</v>
      </c>
      <c r="Q91" s="156"/>
      <c r="R91" s="127" t="str">
        <f>IF(U69,"Mediana","")</f>
        <v>Mediana</v>
      </c>
      <c r="S91" s="156"/>
      <c r="T91" s="127" t="str">
        <f>IF(U69,"Menor Valor","")</f>
        <v>Menor Valor</v>
      </c>
      <c r="U91" s="129"/>
      <c r="V91" s="124"/>
    </row>
    <row r="92" spans="1:22" ht="35.1" customHeight="1" x14ac:dyDescent="0.25">
      <c r="A92" s="1"/>
      <c r="B92" s="7"/>
      <c r="C92" s="125" t="str">
        <f>IF(Tabela191251[[#This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IF(U69,IFERROR(AVERAGE(Tabela191251[Preço Unitário Atualizado]),"-"),"")</f>
        <v>57.903333333333336</v>
      </c>
      <c r="Q92" s="156"/>
      <c r="R92" s="69">
        <f>IF(U69,IFERROR(MEDIAN(Tabela191251[Preço Unitário Atualizado]),"-"),"")</f>
        <v>58.4</v>
      </c>
      <c r="S92" s="156"/>
      <c r="T92" s="69">
        <f>IF(U69,IFERROR(SMALL(Tabela191251[Preço Unitário Atualizado],1),"-"),"")</f>
        <v>36</v>
      </c>
      <c r="U92" s="132"/>
      <c r="V92" s="124"/>
    </row>
    <row r="93" spans="1:22" ht="35.1" customHeight="1" x14ac:dyDescent="0.25">
      <c r="A93" s="1"/>
      <c r="B93" s="7"/>
      <c r="C93" s="125" t="str">
        <f>IF(Tabela191251[[#This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IF(Tabela191251[[#This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IF(Tabela191251[[#This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58.4</v>
      </c>
      <c r="V95" s="4"/>
    </row>
    <row r="96" spans="1:22" ht="35.1" customHeight="1" x14ac:dyDescent="0.25">
      <c r="A96" s="1"/>
      <c r="B96" s="7"/>
      <c r="C96" s="125" t="str">
        <f>IF(Tabela191251[[#This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IF(Tabela191251[[#This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IF(Tabela191251[[#This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IF(Tabela191251[[#This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021" priority="40">
      <formula>$J57="!"</formula>
    </cfRule>
  </conditionalFormatting>
  <conditionalFormatting sqref="C81:G99">
    <cfRule type="expression" dxfId="3020" priority="38">
      <formula>$H81="!"</formula>
    </cfRule>
  </conditionalFormatting>
  <conditionalFormatting sqref="C32:I51 G57:G76 C80">
    <cfRule type="expression" dxfId="3019" priority="37">
      <formula>$J32="!"</formula>
    </cfRule>
  </conditionalFormatting>
  <conditionalFormatting sqref="D80:F80">
    <cfRule type="expression" dxfId="3018" priority="39">
      <formula>$H80="!"</formula>
    </cfRule>
  </conditionalFormatting>
  <conditionalFormatting sqref="G80">
    <cfRule type="expression" dxfId="3017" priority="36">
      <formula>$H80="!"</formula>
    </cfRule>
  </conditionalFormatting>
  <conditionalFormatting sqref="K30">
    <cfRule type="expression" dxfId="3016" priority="6">
      <formula>$J30="!"</formula>
    </cfRule>
  </conditionalFormatting>
  <conditionalFormatting sqref="K32:L51">
    <cfRule type="expression" dxfId="3015" priority="7">
      <formula>$J32="!"</formula>
    </cfRule>
  </conditionalFormatting>
  <conditionalFormatting sqref="M31:M51">
    <cfRule type="expression" dxfId="3014" priority="25">
      <formula>"$C$24=Aux!$E$13"</formula>
    </cfRule>
  </conditionalFormatting>
  <conditionalFormatting sqref="M32:M51">
    <cfRule type="expression" dxfId="3013" priority="35">
      <formula>$J32="!"</formula>
    </cfRule>
  </conditionalFormatting>
  <conditionalFormatting sqref="N32:N51">
    <cfRule type="expression" dxfId="3012" priority="34">
      <formula>$J32="!"</formula>
    </cfRule>
  </conditionalFormatting>
  <conditionalFormatting sqref="P42:P43 P91 R91 T91">
    <cfRule type="cellIs" dxfId="3011" priority="21" operator="equal">
      <formula>$C$22</formula>
    </cfRule>
  </conditionalFormatting>
  <conditionalFormatting sqref="P44">
    <cfRule type="expression" dxfId="3010" priority="20">
      <formula>$P$42=$C$22</formula>
    </cfRule>
  </conditionalFormatting>
  <conditionalFormatting sqref="P61">
    <cfRule type="containsBlanks" dxfId="3009" priority="29">
      <formula>LEN(TRIM(P61))=0</formula>
    </cfRule>
    <cfRule type="cellIs" dxfId="3008" priority="31" operator="greaterThan">
      <formula>0.25</formula>
    </cfRule>
    <cfRule type="cellIs" dxfId="3007" priority="30" operator="equal">
      <formula>"-"</formula>
    </cfRule>
  </conditionalFormatting>
  <conditionalFormatting sqref="P67:P68">
    <cfRule type="cellIs" dxfId="3006" priority="15" operator="equal">
      <formula>$C$22</formula>
    </cfRule>
  </conditionalFormatting>
  <conditionalFormatting sqref="P69">
    <cfRule type="expression" dxfId="3005" priority="14">
      <formula>$P$67=$C$22</formula>
    </cfRule>
  </conditionalFormatting>
  <conditionalFormatting sqref="P92">
    <cfRule type="expression" dxfId="3004" priority="45">
      <formula>$P$91=$C$22</formula>
    </cfRule>
  </conditionalFormatting>
  <conditionalFormatting sqref="Q37">
    <cfRule type="cellIs" dxfId="3003" priority="32" operator="equal">
      <formula>"-"</formula>
    </cfRule>
  </conditionalFormatting>
  <conditionalFormatting sqref="Q83">
    <cfRule type="expression" dxfId="3002" priority="42">
      <formula>$Q85=""</formula>
    </cfRule>
    <cfRule type="expression" dxfId="3001" priority="43">
      <formula>$Q85="-"</formula>
    </cfRule>
    <cfRule type="expression" dxfId="3000" priority="44">
      <formula>$Q85&gt;0.25</formula>
    </cfRule>
  </conditionalFormatting>
  <conditionalFormatting sqref="Q85">
    <cfRule type="cellIs" dxfId="2999" priority="27" operator="equal">
      <formula>"-"</formula>
    </cfRule>
    <cfRule type="cellIs" dxfId="2998" priority="28" operator="greaterThan">
      <formula>0.25</formula>
    </cfRule>
  </conditionalFormatting>
  <conditionalFormatting sqref="Q37:S37">
    <cfRule type="cellIs" dxfId="2997" priority="33" operator="greaterThan">
      <formula>0.25</formula>
    </cfRule>
    <cfRule type="containsBlanks" dxfId="2996" priority="9">
      <formula>LEN(TRIM(Q37))=0</formula>
    </cfRule>
  </conditionalFormatting>
  <conditionalFormatting sqref="Q85:S85">
    <cfRule type="containsBlanks" dxfId="2995" priority="26">
      <formula>LEN(TRIM(Q85))=0</formula>
    </cfRule>
  </conditionalFormatting>
  <conditionalFormatting sqref="R42:R43">
    <cfRule type="cellIs" dxfId="2994" priority="19" operator="equal">
      <formula>$C$22</formula>
    </cfRule>
  </conditionalFormatting>
  <conditionalFormatting sqref="R44">
    <cfRule type="expression" dxfId="2993" priority="18">
      <formula>$R$42=$C$22</formula>
    </cfRule>
  </conditionalFormatting>
  <conditionalFormatting sqref="R67:R68">
    <cfRule type="cellIs" dxfId="2992" priority="13" operator="equal">
      <formula>$C$22</formula>
    </cfRule>
  </conditionalFormatting>
  <conditionalFormatting sqref="R69">
    <cfRule type="expression" dxfId="2991" priority="12">
      <formula>$R$67=$C$22</formula>
    </cfRule>
  </conditionalFormatting>
  <conditionalFormatting sqref="R92">
    <cfRule type="expression" dxfId="2990" priority="46">
      <formula>$R$91=$C$22</formula>
    </cfRule>
  </conditionalFormatting>
  <conditionalFormatting sqref="T42:T43">
    <cfRule type="cellIs" dxfId="2989" priority="17" operator="equal">
      <formula>$C$22</formula>
    </cfRule>
  </conditionalFormatting>
  <conditionalFormatting sqref="T44">
    <cfRule type="expression" dxfId="2988" priority="16">
      <formula>$T$42=$C$22</formula>
    </cfRule>
  </conditionalFormatting>
  <conditionalFormatting sqref="T67:T68">
    <cfRule type="cellIs" dxfId="2987" priority="11" operator="equal">
      <formula>$C$22</formula>
    </cfRule>
  </conditionalFormatting>
  <conditionalFormatting sqref="T69">
    <cfRule type="expression" dxfId="2986" priority="10">
      <formula>$T$67=$C$22</formula>
    </cfRule>
  </conditionalFormatting>
  <conditionalFormatting sqref="T92">
    <cfRule type="expression" dxfId="298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B574951-C980-4154-88C7-EBA224B63BF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9B0D0D-6850-4067-9968-214F6F3B9A60}">
          <x14:formula1>
            <xm:f>Aux!$C$5:$C$9</xm:f>
          </x14:formula1>
          <xm:sqref>D32:D51</xm:sqref>
        </x14:dataValidation>
        <x14:dataValidation type="list" allowBlank="1" showInputMessage="1" showErrorMessage="1" xr:uid="{5874367F-7BDD-491F-98E6-712B21A5C09C}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A907-0D61-4B21-9DC6-86F0F4D5B5D3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197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52">
        <v>1000</v>
      </c>
      <c r="D19" s="247"/>
      <c r="E19" s="1"/>
      <c r="F19" s="248" t="s">
        <v>196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45.62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COUNT(Tabela155[Preço Unitário])</f>
        <v>4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8.6849796871225252E-2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48</v>
      </c>
      <c r="E32" s="70" t="s">
        <v>216</v>
      </c>
      <c r="F32" s="76">
        <v>11854596</v>
      </c>
      <c r="G32" s="74">
        <v>42.28</v>
      </c>
      <c r="H32" s="77">
        <v>45698</v>
      </c>
      <c r="I32" s="185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46062</v>
      </c>
      <c r="J32" s="189" t="str">
        <f>IF($C$25=Aux!$E$13,"#",IF(COUNT(Tabela155[Preço Unitário])&lt;3,"#",IF(Tabela155[[#This Row],[Preço Unitário]]="","#",IF(Tabela155[[#This Row],[%]]&lt;=1.25,"C","!"))))</f>
        <v>C</v>
      </c>
      <c r="K32" s="78"/>
      <c r="L32" s="158">
        <f>IF(Tabela155[[#This Row],[Preço Unitário]]="","",Tabela155[[#This Row],[Preço Unitário]]*(1+Tabela155[[#This Row],[Índice de Atualização em %]]))</f>
        <v>42.28</v>
      </c>
      <c r="M32" s="66">
        <f>IF($C$25=Aux!$E$13,"",IF(Tabela155[[#This Row],[Preço Unitário]]="","",IFERROR((SUM(Tabela155[Preço Unitário Atualizado])-Tabela155[[#This Row],[Preço Unitário Atualizado]])/(COUNT(Tabela155[Preço Unitário Atualizado])-1),"")))</f>
        <v>98.806666666666686</v>
      </c>
      <c r="N32" s="79">
        <f>IF(Tabela155[[#This Row],[Média dos Demais]]="","",Tabela155[[#This Row],[Preço Unitário Atualizado]]/Tabela155[[#This Row],[Média dos Demais]])</f>
        <v>0.42790634909925102</v>
      </c>
      <c r="O32" s="1"/>
      <c r="P32" s="242"/>
      <c r="Q32" s="242"/>
      <c r="R32" s="242"/>
      <c r="S32" s="242"/>
      <c r="T32" s="242"/>
      <c r="U32" s="121">
        <f>IFERROR(_xlfn.STDEV.S(Tabela155[Preço Unitário Atualizado]),"-")</f>
        <v>78.170311713164679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251</v>
      </c>
      <c r="F33" s="80">
        <v>11874807</v>
      </c>
      <c r="G33" s="75">
        <v>44.59</v>
      </c>
      <c r="H33" s="67">
        <v>45638</v>
      </c>
      <c r="I33" s="186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46002</v>
      </c>
      <c r="J33" s="190" t="str">
        <f>IF($C$25=Aux!$E$13,"#",IF(COUNT(Tabela155[Preço Unitário])&lt;3,"#",IF(Tabela155[[#This Row],[Preço Unitário]]="","#",IF(Tabela155[[#This Row],[%]]&lt;=1.25,"C","!"))))</f>
        <v>C</v>
      </c>
      <c r="K33" s="81"/>
      <c r="L33" s="159">
        <f>IF(Tabela155[[#This Row],[Preço Unitário]]="","",Tabela155[[#This Row],[Preço Unitário]]*(1+Tabela155[[#This Row],[Índice de Atualização em %]]))</f>
        <v>44.59</v>
      </c>
      <c r="M33" s="65">
        <f>IF($C$25=Aux!$E$13,"",IF(Tabela155[[#This Row],[Preço Unitário]]="","",IFERROR((SUM(Tabela155[Preço Unitário Atualizado])-Tabela155[[#This Row],[Preço Unitário Atualizado]])/(COUNT(Tabela155[Preço Unitário Atualizado])-1),"")))</f>
        <v>98.036666666666676</v>
      </c>
      <c r="N33" s="82">
        <f>IF(Tabela155[[#This Row],[Média dos Demais]]="","",Tabela155[[#This Row],[Preço Unitário Atualizado]]/Tabela155[[#This Row],[Média dos Demais]])</f>
        <v>0.45482982557546497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51</v>
      </c>
      <c r="E34" s="71" t="s">
        <v>252</v>
      </c>
      <c r="F34" s="80">
        <v>11876351</v>
      </c>
      <c r="G34" s="75">
        <v>50</v>
      </c>
      <c r="H34" s="67">
        <v>45737</v>
      </c>
      <c r="I34" s="186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45920</v>
      </c>
      <c r="J34" s="190" t="str">
        <f>IF($C$25=Aux!$E$13,"#",IF(COUNT(Tabela155[Preço Unitário])&lt;3,"#",IF(Tabela155[[#This Row],[Preço Unitário]]="","#",IF(Tabela155[[#This Row],[%]]&lt;=1.25,"C","!"))))</f>
        <v>C</v>
      </c>
      <c r="K34" s="81"/>
      <c r="L34" s="159">
        <f>IF(Tabela155[[#This Row],[Preço Unitário]]="","",Tabela155[[#This Row],[Preço Unitário]]*(1+Tabela155[[#This Row],[Índice de Atualização em %]]))</f>
        <v>50</v>
      </c>
      <c r="M34" s="65">
        <f>IF($C$25=Aux!$E$13,"",IF(Tabela155[[#This Row],[Preço Unitário]]="","",IFERROR((SUM(Tabela155[Preço Unitário Atualizado])-Tabela155[[#This Row],[Preço Unitário Atualizado]])/(COUNT(Tabela155[Preço Unitário Atualizado])-1),"")))</f>
        <v>96.233333333333348</v>
      </c>
      <c r="N34" s="82">
        <f>IF(Tabela155[[#This Row],[Média dos Demais]]="","",Tabela155[[#This Row],[Preço Unitário Atualizado]]/Tabela155[[#This Row],[Média dos Demais]])</f>
        <v>0.51957048839625897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51</v>
      </c>
      <c r="E35" s="71" t="s">
        <v>206</v>
      </c>
      <c r="F35" s="80">
        <v>11876344</v>
      </c>
      <c r="G35" s="75">
        <v>201.83</v>
      </c>
      <c r="H35" s="67">
        <v>45716</v>
      </c>
      <c r="I35" s="186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>45896</v>
      </c>
      <c r="J35" s="190" t="str">
        <f>IF($C$25=Aux!$E$13,"#",IF(COUNT(Tabela155[Preço Unitário])&lt;3,"#",IF(Tabela155[[#This Row],[Preço Unitário]]="","#",IF(Tabela155[[#This Row],[%]]&lt;=1.25,"C","!"))))</f>
        <v>!</v>
      </c>
      <c r="K35" s="81"/>
      <c r="L35" s="159">
        <f>IF(Tabela155[[#This Row],[Preço Unitário]]="","",Tabela155[[#This Row],[Preço Unitário]]*(1+Tabela155[[#This Row],[Índice de Atualização em %]]))</f>
        <v>201.83</v>
      </c>
      <c r="M35" s="65">
        <f>IF($C$25=Aux!$E$13,"",IF(Tabela155[[#This Row],[Preço Unitário]]="","",IFERROR((SUM(Tabela155[Preço Unitário Atualizado])-Tabela155[[#This Row],[Preço Unitário Atualizado]])/(COUNT(Tabela155[Preço Unitário Atualizado])-1),"")))</f>
        <v>45.623333333333342</v>
      </c>
      <c r="N35" s="82">
        <f>IF(Tabela155[[#This Row],[Média dos Demais]]="","",Tabela155[[#This Row],[Preço Unitário Atualizado]]/Tabela155[[#This Row],[Média dos Demais]])</f>
        <v>4.4238328340761299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AVERAGE(Tabela155[Preço Unitário Atualizado])</f>
        <v>84.675000000000011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6" s="190" t="str">
        <f>IF($C$25=Aux!$E$13,"#",IF(COUNT(Tabela155[Preço Unitário])&lt;3,"#",IF(Tabela155[[#This Row],[Preço Unitário]]="","#",IF(Tabela155[[#This Row],[%]]&lt;=1.25,"C","!"))))</f>
        <v>#</v>
      </c>
      <c r="K36" s="81"/>
      <c r="L36" s="159" t="str">
        <f>IF(Tabela155[[#This Row],[Preço Unitário]]="","",Tabela155[[#This Row],[Preço Unitário]]*(1+Tabela155[[#This Row],[Índice de Atualização em %]]))</f>
        <v/>
      </c>
      <c r="M3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6" s="83" t="str">
        <f>IF(Tabela155[[#This Row],[Média dos Demais]]="","",Tabela155[[#This Row],[Preço Unitário Atualizado]]/Tabela155[[#This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7" s="190" t="str">
        <f>IF($C$25=Aux!$E$13,"#",IF(COUNT(Tabela155[Preço Unitário])&lt;3,"#",IF(Tabela155[[#This Row],[Preço Unitário]]="","#",IF(Tabela155[[#This Row],[%]]&lt;=1.25,"C","!"))))</f>
        <v>#</v>
      </c>
      <c r="K37" s="81"/>
      <c r="L37" s="159" t="str">
        <f>IF(Tabela155[[#This Row],[Preço Unitário]]="","",Tabela155[[#This Row],[Preço Unitário]]*(1+Tabela155[[#This Row],[Índice de Atualização em %]]))</f>
        <v/>
      </c>
      <c r="M3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7" s="83" t="str">
        <f>IF(Tabela155[[#This Row],[Média dos Demais]]="","",Tabela155[[#This Row],[Preço Unitário Atualizado]]/Tabela155[[#This Row],[Média dos Demais]])</f>
        <v/>
      </c>
      <c r="O37" s="1"/>
      <c r="P37" s="19"/>
      <c r="Q37" s="240">
        <f>IF(Q35="","",IFERROR(IF(U32="-","-",U32/U35),"-"))</f>
        <v>0.9231805339612007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8" s="190" t="str">
        <f>IF($C$25=Aux!$E$13,"#",IF(COUNT(Tabela155[Preço Unitário])&lt;3,"#",IF(Tabela155[[#This Row],[Preço Unitário]]="","#",IF(Tabela155[[#This Row],[%]]&lt;=1.25,"C","!"))))</f>
        <v>#</v>
      </c>
      <c r="K38" s="81"/>
      <c r="L38" s="159" t="str">
        <f>IF(Tabela155[[#This Row],[Preço Unitário]]="","",Tabela155[[#This Row],[Preço Unitário]]*(1+Tabela155[[#This Row],[Índice de Atualização em %]]))</f>
        <v/>
      </c>
      <c r="M3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8" s="82" t="str">
        <f>IF(Tabela155[[#This Row],[Média dos Demais]]="","",Tabela155[[#This Row],[Preço Unitário Atualizado]]/Tabela155[[#This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9" s="190" t="str">
        <f>IF($C$25=Aux!$E$13,"#",IF(COUNT(Tabela155[Preço Unitário])&lt;3,"#",IF(Tabela155[[#This Row],[Preço Unitário]]="","#",IF(Tabela155[[#This Row],[%]]&lt;=1.25,"C","!"))))</f>
        <v>#</v>
      </c>
      <c r="K39" s="81"/>
      <c r="L39" s="159" t="str">
        <f>IF(Tabela155[[#This Row],[Preço Unitário]]="","",Tabela155[[#This Row],[Preço Unitário]]*(1+Tabela155[[#This Row],[Índice de Atualização em %]]))</f>
        <v/>
      </c>
      <c r="M3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9" s="82" t="str">
        <f>IF(Tabela155[[#This Row],[Média dos Demais]]="","",Tabela155[[#This Row],[Preço Unitário Atualizado]]/Tabela155[[#This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0" s="190" t="str">
        <f>IF($C$25=Aux!$E$13,"#",IF(COUNT(Tabela155[Preço Unitário])&lt;3,"#",IF(Tabela155[[#This Row],[Preço Unitário]]="","#",IF(Tabela155[[#This Row],[%]]&lt;=1.25,"C","!"))))</f>
        <v>#</v>
      </c>
      <c r="K40" s="81"/>
      <c r="L40" s="159" t="str">
        <f>IF(Tabela155[[#This Row],[Preço Unitário]]="","",Tabela155[[#This Row],[Preço Unitário]]*(1+Tabela155[[#This Row],[Índice de Atualização em %]]))</f>
        <v/>
      </c>
      <c r="M4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0" s="82" t="str">
        <f>IF(Tabela155[[#This Row],[Média dos Demais]]="","",Tabela155[[#This Row],[Preço Unitário Atualizado]]/Tabela155[[#This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1" s="190" t="str">
        <f>IF($C$25=Aux!$E$13,"#",IF(COUNT(Tabela155[Preço Unitário])&lt;3,"#",IF(Tabela155[[#This Row],[Preço Unitário]]="","#",IF(Tabela155[[#This Row],[%]]&lt;=1.25,"C","!"))))</f>
        <v>#</v>
      </c>
      <c r="K41" s="81"/>
      <c r="L41" s="159" t="str">
        <f>IF(Tabela155[[#This Row],[Preço Unitário]]="","",Tabela155[[#This Row],[Preço Unitário]]*(1+Tabela155[[#This Row],[Índice de Atualização em %]]))</f>
        <v/>
      </c>
      <c r="M41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1" s="83" t="str">
        <f>IF(Tabela155[[#This Row],[Média dos Demais]]="","",Tabela155[[#This Row],[Preço Unitário Atualizado]]/Tabela155[[#This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IF(C25=Aux!E13,COUNT(Tabela155[Preço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90" t="str">
        <f>IF($C$25=Aux!$E$13,"#",IF(COUNT(Tabela155[Preço Unitário])&lt;3,"#",IF(Tabela155[[#This Row],[Preço Unitário]]="","#",IF(Tabela155[[#This Row],[%]]&lt;=1.25,"C","!"))))</f>
        <v>#</v>
      </c>
      <c r="K42" s="81"/>
      <c r="L42" s="159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90" t="str">
        <f>IF($C$25=Aux!$E$13,"#",IF(COUNT(Tabela155[Preço Unitário])&lt;3,"#",IF(Tabela155[[#This Row],[Preço Unitário]]="","#",IF(Tabela155[[#This Row],[%]]&lt;=1.25,"C","!"))))</f>
        <v>#</v>
      </c>
      <c r="K43" s="81"/>
      <c r="L43" s="159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90" t="str">
        <f>IF($C$25=Aux!$E$13,"#",IF(COUNT(Tabela155[Preço Unitário])&lt;3,"#",IF(Tabela155[[#This Row],[Preço Unitário]]="","#",IF(Tabela155[[#This Row],[%]]&lt;=1.25,"C","!"))))</f>
        <v>#</v>
      </c>
      <c r="K44" s="81"/>
      <c r="L44" s="159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90" t="str">
        <f>IF($C$25=Aux!$E$13,"#",IF(COUNT(Tabela155[Preço Unitário])&lt;3,"#",IF(Tabela155[[#This Row],[Preço Unitário]]="","#",IF(Tabela155[[#This Row],[%]]&lt;=1.25,"C","!"))))</f>
        <v>#</v>
      </c>
      <c r="K45" s="81"/>
      <c r="L45" s="159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90" t="str">
        <f>IF($C$25=Aux!$E$13,"#",IF(COUNT(Tabela155[Preço Unitário])&lt;3,"#",IF(Tabela155[[#This Row],[Preço Unitário]]="","#",IF(Tabela155[[#This Row],[%]]&lt;=1.25,"C","!"))))</f>
        <v>#</v>
      </c>
      <c r="K46" s="81"/>
      <c r="L46" s="159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90" t="str">
        <f>IF($C$25=Aux!$E$13,"#",IF(COUNT(Tabela155[Preço Unitário])&lt;3,"#",IF(Tabela155[[#This Row],[Preço Unitário]]="","#",IF(Tabela155[[#This Row],[%]]&lt;=1.25,"C","!"))))</f>
        <v>#</v>
      </c>
      <c r="K47" s="81"/>
      <c r="L47" s="159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90" t="str">
        <f>IF($C$25=Aux!$E$13,"#",IF(COUNT(Tabela155[Preço Unitário])&lt;3,"#",IF(Tabela155[[#This Row],[Preço Unitário]]="","#",IF(Tabela155[[#This Row],[%]]&lt;=1.25,"C","!"))))</f>
        <v>#</v>
      </c>
      <c r="K48" s="81"/>
      <c r="L48" s="159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90" t="str">
        <f>IF($C$25=Aux!$E$13,"#",IF(COUNT(Tabela155[Preço Unitário])&lt;3,"#",IF(Tabela155[[#This Row],[Preço Unitário]]="","#",IF(Tabela155[[#This Row],[%]]&lt;=1.25,"C","!"))))</f>
        <v>#</v>
      </c>
      <c r="K49" s="81"/>
      <c r="L49" s="159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90" t="str">
        <f>IF($C$25=Aux!$E$13,"#",IF(COUNT(Tabela155[Preço Unitário])&lt;3,"#",IF(Tabela155[[#This Row],[Preço Unitário]]="","#",IF(Tabela155[[#This Row],[%]]&lt;=1.25,"C","!"))))</f>
        <v>#</v>
      </c>
      <c r="K50" s="81"/>
      <c r="L50" s="159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IF(COUNTIF(Tabela155[!],"!")=0,"Não","Sim")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91" t="str">
        <f>IF($C$25=Aux!$E$13,"#",IF(COUNT(Tabela155[Preço Unitário])&lt;3,"#",IF(Tabela155[[#This Row],[Preço Unitário]]="","#",IF(Tabela155[[#This Row],[%]]&lt;=1.25,"C","!"))))</f>
        <v>#</v>
      </c>
      <c r="K51" s="163"/>
      <c r="L51" s="164" t="str">
        <f>IF(Tabela155[[#This Row],[Preço Unitário]]="","",Tabela155[[#This Row],[Preço Unitário]]*(1+Tabela155[[#This Row],[Índice de Atualização em %]]))</f>
        <v/>
      </c>
      <c r="M51" s="17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>
        <f>IF(Tabela1956[[#This Row],[Preço Unitário Atualizado]]="","",C32)</f>
        <v>1</v>
      </c>
      <c r="D57" s="142" t="str">
        <f t="shared" ref="D57:D76" si="0">IF($U$44="Não","",IF($J32="C",IF(ISBLANK($D32),"",$D32),""))</f>
        <v>Sistemas de Governo</v>
      </c>
      <c r="E57" s="143" t="str">
        <f t="shared" ref="E57:E76" si="1">IF($U$44="Não","",IF($J32="C",IF(ISBLANK($E32),"",$E32),""))</f>
        <v>Painel de Preços - Diversos</v>
      </c>
      <c r="F57" s="144">
        <f t="shared" ref="F57:F76" si="2">IF($U$44="Não","",IF($J32="C",IF(ISBLANK($F32),"",$F32),""))</f>
        <v>11854596</v>
      </c>
      <c r="G57" s="169">
        <f t="shared" ref="G57:G76" si="3">IF($U$44="Não","",IF($J32="C",G32*(1+K32),""))</f>
        <v>42.28</v>
      </c>
      <c r="H57" s="166">
        <f>IF(Tabela1956[[#This Row],[Preço Unitário Atualizado]]="","",IFERROR((SUM(Tabela1956[Preço Unitário Atualizado])-Tabela1956[[#This Row],[Preço Unitário Atualizado]])/(COUNT(Tabela1956[Preço Unitário Atualizado])-1),""))</f>
        <v>47.295000000000002</v>
      </c>
      <c r="I57" s="192">
        <f>IF(Tabela1956[[#This Row],[Média dos Demais]]="","",Tabela1956[[#This Row],[Preço Unitário Atualizado]]/Tabela1956[[#This Row],[Média dos Demais]])</f>
        <v>0.89396342108045246</v>
      </c>
      <c r="J57" s="86" t="str">
        <f>IF($C$25=Aux!$E$13,"#",IF(Tabela1956[[#This Row],[Preço Unitário Atualizado]]="","#",IF(OR(Tabela1956[[#This Row],[Fonte]]=Aux!$C$5,Tabela1956[[#This Row],[Fonte]]=Aux!$C$6),"C",IF(Tabela1956[[#This Row],[%]]&gt;=0.75,"C","!"))))</f>
        <v>C</v>
      </c>
      <c r="K57" s="20"/>
      <c r="L57" s="25"/>
      <c r="M57" s="1"/>
      <c r="P57" s="242" t="str">
        <f>IF(U44,IF(U69,Aux!E24,Aux!E25),"")</f>
        <v>Não foram identificados valores inexequíveis.
Análise Crítica concluída.</v>
      </c>
      <c r="Q57" s="242"/>
      <c r="R57" s="242"/>
      <c r="S57" s="242"/>
      <c r="T57" s="242"/>
      <c r="U57" s="121">
        <f>IFERROR(_xlfn.STDEV.S(Tabela1956[Preço Unitário Atualizado]),"-")</f>
        <v>3.9623772325882003</v>
      </c>
      <c r="V57" s="124"/>
    </row>
    <row r="58" spans="1:23" ht="35.1" customHeight="1" x14ac:dyDescent="0.25">
      <c r="A58" s="1"/>
      <c r="B58" s="7"/>
      <c r="C58" s="125">
        <f>IF(Tabela1956[[#This Row],[Preço Unitário Atualizado]]="","",C33)</f>
        <v>2</v>
      </c>
      <c r="D58" s="146" t="str">
        <f t="shared" si="0"/>
        <v>Contratações Públicas</v>
      </c>
      <c r="E58" s="147" t="str">
        <f t="shared" si="1"/>
        <v>PE 19/2024 - PMMairiporã/SP - ARP 129/2024 - Lote12 i12</v>
      </c>
      <c r="F58" s="145">
        <f t="shared" si="2"/>
        <v>11874807</v>
      </c>
      <c r="G58" s="170">
        <f t="shared" si="3"/>
        <v>44.59</v>
      </c>
      <c r="H58" s="167">
        <f>IF(Tabela1956[[#This Row],[Preço Unitário Atualizado]]="","",IFERROR((SUM(Tabela1956[Preço Unitário Atualizado])-Tabela1956[[#This Row],[Preço Unitário Atualizado]])/(COUNT(Tabela1956[Preço Unitário Atualizado])-1),""))</f>
        <v>46.14</v>
      </c>
      <c r="I58" s="193">
        <f>IF(Tabela1956[[#This Row],[Média dos Demais]]="","",Tabela1956[[#This Row],[Preço Unitário Atualizado]]/Tabela1956[[#This Row],[Média dos Demais]])</f>
        <v>0.96640658864325968</v>
      </c>
      <c r="J58" s="84" t="str">
        <f>IF($C$25=Aux!$E$13,"#",IF(Tabela1956[[#This Row],[Preço Unitário Atualizado]]="","#",IF(OR(Tabela1956[[#This Row],[Fonte]]=Aux!$C$5,Tabela1956[[#This Row],[Fonte]]=Aux!$C$6),"C",IF(Tabela1956[[#This Row],[%]]&gt;=0.75,"C","!"))))</f>
        <v>C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>
        <f>IF(Tabela1956[[#This Row],[Preço Unitário Atualizado]]="","",C34)</f>
        <v>3</v>
      </c>
      <c r="D59" s="146" t="str">
        <f t="shared" si="0"/>
        <v>Consulta a Fornecedor</v>
      </c>
      <c r="E59" s="147" t="str">
        <f t="shared" si="1"/>
        <v>F.I.de Oliveira Amorim</v>
      </c>
      <c r="F59" s="145">
        <f t="shared" si="2"/>
        <v>11876351</v>
      </c>
      <c r="G59" s="170">
        <f t="shared" si="3"/>
        <v>50</v>
      </c>
      <c r="H59" s="167">
        <f>IF(Tabela1956[[#This Row],[Preço Unitário Atualizado]]="","",IFERROR((SUM(Tabela1956[Preço Unitário Atualizado])-Tabela1956[[#This Row],[Preço Unitário Atualizado]])/(COUNT(Tabela1956[Preço Unitário Atualizado])-1),""))</f>
        <v>43.435000000000002</v>
      </c>
      <c r="I59" s="193">
        <f>IF(Tabela1956[[#This Row],[Média dos Demais]]="","",Tabela1956[[#This Row],[Preço Unitário Atualizado]]/Tabela1956[[#This Row],[Média dos Demais]])</f>
        <v>1.1511453896627144</v>
      </c>
      <c r="J59" s="84" t="str">
        <f>IF($C$25=Aux!$E$13,"#",IF(Tabela1956[[#This Row],[Preço Unitário Atualizado]]="","#",IF(OR(Tabela1956[[#This Row],[Fonte]]=Aux!$C$5,Tabela1956[[#This Row],[Fonte]]=Aux!$C$6),"C",IF(Tabela1956[[#This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IF(Tabela1956[[#This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0" s="193" t="str">
        <f>IF(Tabela1956[[#This Row],[Média dos Demais]]="","",Tabela1956[[#This Row],[Preço Unitário Atualizado]]/Tabela1956[[#This Row],[Média dos Demais]])</f>
        <v/>
      </c>
      <c r="J60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>Coeficiente de Variação (CV) Final</v>
      </c>
      <c r="Q60" s="223"/>
      <c r="R60" s="223"/>
      <c r="S60" s="223"/>
      <c r="T60" s="223"/>
      <c r="U60" s="59">
        <f>AVERAGE(Tabela1956[Preço Unitário Atualizado])</f>
        <v>45.623333333333335</v>
      </c>
      <c r="V60" s="124"/>
    </row>
    <row r="61" spans="1:23" ht="35.1" customHeight="1" x14ac:dyDescent="0.25">
      <c r="A61" s="1"/>
      <c r="B61" s="7"/>
      <c r="C61" s="125" t="str">
        <f>IF(Tabela1956[[#This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1" s="193" t="str">
        <f>IF(Tabela1956[[#This Row],[Média dos Demais]]="","",Tabela1956[[#This Row],[Preço Unitário Atualizado]]/Tabela1956[[#This Row],[Média dos Demais]])</f>
        <v/>
      </c>
      <c r="J61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1" s="25"/>
      <c r="M61" s="1"/>
      <c r="O61" s="131"/>
      <c r="P61" s="240">
        <f>IF(U44,IFERROR(IF(U57="-","-",U57/U60),"-"),"")</f>
        <v>8.6849796871225252E-2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IF(Tabela1956[[#This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2" s="193" t="str">
        <f>IF(Tabela1956[[#This Row],[Média dos Demais]]="","",Tabela1956[[#This Row],[Preço Unitário Atualizado]]/Tabela1956[[#This Row],[Média dos Demais]])</f>
        <v/>
      </c>
      <c r="J62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IF(Tabela1956[[#This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3" s="193" t="str">
        <f>IF(Tabela1956[[#This Row],[Média dos Demais]]="","",Tabela1956[[#This Row],[Preço Unitário Atualizado]]/Tabela1956[[#This Row],[Média dos Demais]])</f>
        <v/>
      </c>
      <c r="J63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IF(U44="Não","",IF(U69="Não",COUNT(Tabela1956[Preço Unitário Atualizado])-COUNTIF(Tabela1956[!],"!"),""))</f>
        <v/>
      </c>
      <c r="S63" s="131"/>
      <c r="T63" s="132"/>
      <c r="U63" s="132">
        <f>IF(U69,0,P61)</f>
        <v>8.6849796871225252E-2</v>
      </c>
      <c r="V63" s="124"/>
    </row>
    <row r="64" spans="1:23" ht="35.1" customHeight="1" x14ac:dyDescent="0.25">
      <c r="A64" s="1"/>
      <c r="B64" s="7"/>
      <c r="C64" s="125" t="str">
        <f>IF(Tabela1956[[#This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4" s="193" t="str">
        <f>IF(Tabela1956[[#This Row],[Média dos Demais]]="","",Tabela1956[[#This Row],[Preço Unitário Atualizado]]/Tabela1956[[#This Row],[Média dos Demais]])</f>
        <v/>
      </c>
      <c r="J64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4" s="25"/>
      <c r="M64" s="1"/>
      <c r="P64" s="1"/>
      <c r="Q64" s="220" t="str">
        <f>IF(U44,IF(U69,"","Nº de Cotações Válidas"),"")</f>
        <v>Nº de Cotações Válidas</v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IF(Tabela1956[[#This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5" s="193" t="str">
        <f>IF(Tabela1956[[#This Row],[Média dos Demais]]="","",Tabela1956[[#This Row],[Preço Unitário Atualizado]]/Tabela1956[[#This Row],[Média dos Demais]])</f>
        <v/>
      </c>
      <c r="J65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5" s="25"/>
      <c r="M65" s="1"/>
      <c r="P65" s="1"/>
      <c r="Q65" s="239">
        <f>IF(Q64="","",U66)</f>
        <v>3</v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IF(Tabela1956[[#This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193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IF(U44,IF(U69,0,COUNT(Tabela1956[Preço Unitário Atualizado])),0)</f>
        <v>3</v>
      </c>
      <c r="V66" s="124"/>
    </row>
    <row r="67" spans="1:22" ht="35.1" customHeight="1" x14ac:dyDescent="0.25">
      <c r="A67" s="1"/>
      <c r="B67" s="7"/>
      <c r="C67" s="125" t="str">
        <f>IF(Tabela1956[[#This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193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7" s="25"/>
      <c r="M67" s="1"/>
      <c r="P67" s="223" t="str">
        <f>IF(U44,IF(U69,"","Média Aritmética"),"")</f>
        <v>Média Aritmética</v>
      </c>
      <c r="Q67" s="149"/>
      <c r="R67" s="223" t="str">
        <f>IF(U44,IF(U69,"","Mediana"),"")</f>
        <v>Mediana</v>
      </c>
      <c r="S67" s="149"/>
      <c r="T67" s="223" t="str">
        <f>IF(U44,IF(U69,"","Menor Valor"),"")</f>
        <v>Menor Valor</v>
      </c>
      <c r="V67" s="124"/>
    </row>
    <row r="68" spans="1:22" ht="35.1" customHeight="1" x14ac:dyDescent="0.25">
      <c r="A68" s="1"/>
      <c r="B68" s="7"/>
      <c r="C68" s="125" t="str">
        <f>IF(Tabela1956[[#This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193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IF(Tabela1956[[#This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193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9" s="25"/>
      <c r="M69" s="1"/>
      <c r="P69" s="69">
        <f>IF(U44,IF(U69,"",IFERROR(AVERAGE(Tabela1956[Preço Unitário Atualizado]),"-")),"")</f>
        <v>45.623333333333335</v>
      </c>
      <c r="Q69" s="149"/>
      <c r="R69" s="69">
        <f>IF(U44,IF(U69,"",IFERROR(MEDIAN(Tabela1956[Preço Unitário Atualizado]),"-")),"")</f>
        <v>44.59</v>
      </c>
      <c r="S69" s="149"/>
      <c r="T69" s="69">
        <f>IF(U44,IF(U69,"",IFERROR(SMALL(Tabela1956[Preço Unitário Atualizado],1),"-")),"")</f>
        <v>42.28</v>
      </c>
      <c r="U69" s="132" t="b">
        <f>IF(COUNTIF(Tabela1956[!],"!")=0,FALSE(),TRUE())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IF(Tabela1956[[#This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193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IF(Tabela1956[[#This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193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IF(Tabela1956[[#This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193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45.623333333333335</v>
      </c>
      <c r="V72" s="4"/>
    </row>
    <row r="73" spans="1:22" ht="35.1" customHeight="1" x14ac:dyDescent="0.25">
      <c r="A73" s="1"/>
      <c r="B73" s="7"/>
      <c r="C73" s="125" t="str">
        <f>IF(Tabela1956[[#This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193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IF(Tabela1956[[#This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193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IF(Tabela1956[[#This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193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IF(COUNTIF(Tabela1956[!],"!")=0,"Não","Sim")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IF(Tabela1956[[#This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194" t="str">
        <f>IF(Tabela1956[[#This Row],[Média dos Demais]]="","",Tabela1956[[#This Row],[Preço Unitário Atualizado]]/Tabela1956[[#This Row],[Média dos Demais]])</f>
        <v/>
      </c>
      <c r="J76" s="85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IF(Tabela191257[[#This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IFERROR(_xlfn.STDEV.S(Tabela191257[Preço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IF(Tabela191257[[#This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IF(Tabela191257[[#This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IF(Tabela191257[[#This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AVERAGE(Tabela191257[Preço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IF(Tabela191257[[#This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IF(Tabela191257[[#This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IF(Tabela191257[[#This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IF($U$69="Sim",COUNT(Tabela191257[Preço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IF(Tabela191257[[#This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IF(Tabela191257[[#This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IF(Tabela191257[[#This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IF(U69,COUNT(Tabela191257[Preço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IF(Tabela191257[[#This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IF(Tabela191257[[#This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IF(Tabela191257[[#This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6"/>
      <c r="R92" s="69" t="str">
        <f>IF(U69,IFERROR(MEDIAN(Tabela191257[Preço Unitário Atualizado]),"-"),"")</f>
        <v/>
      </c>
      <c r="S92" s="156"/>
      <c r="T92" s="69" t="str">
        <f>IF(U69,IFERROR(SMALL(Tabela191257[Preço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IF(Tabela191257[[#This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IF(Tabela191257[[#This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IF(Tabela191257[[#This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IF(Tabela191257[[#This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IF(Tabela191257[[#This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IF(Tabela191257[[#This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IF(Tabela191257[[#This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936" priority="40">
      <formula>$J57="!"</formula>
    </cfRule>
  </conditionalFormatting>
  <conditionalFormatting sqref="C81:G99">
    <cfRule type="expression" dxfId="2935" priority="38">
      <formula>$H81="!"</formula>
    </cfRule>
  </conditionalFormatting>
  <conditionalFormatting sqref="C32:I51 G57:G76 C80">
    <cfRule type="expression" dxfId="2934" priority="37">
      <formula>$J32="!"</formula>
    </cfRule>
  </conditionalFormatting>
  <conditionalFormatting sqref="D80:F80">
    <cfRule type="expression" dxfId="2933" priority="39">
      <formula>$H80="!"</formula>
    </cfRule>
  </conditionalFormatting>
  <conditionalFormatting sqref="G80">
    <cfRule type="expression" dxfId="2932" priority="36">
      <formula>$H80="!"</formula>
    </cfRule>
  </conditionalFormatting>
  <conditionalFormatting sqref="K30">
    <cfRule type="expression" dxfId="2931" priority="6">
      <formula>$J30="!"</formula>
    </cfRule>
  </conditionalFormatting>
  <conditionalFormatting sqref="K32:L51">
    <cfRule type="expression" dxfId="2930" priority="7">
      <formula>$J32="!"</formula>
    </cfRule>
  </conditionalFormatting>
  <conditionalFormatting sqref="M31:M51">
    <cfRule type="expression" dxfId="2929" priority="25">
      <formula>"$C$24=Aux!$E$13"</formula>
    </cfRule>
  </conditionalFormatting>
  <conditionalFormatting sqref="M32:M51">
    <cfRule type="expression" dxfId="2928" priority="35">
      <formula>$J32="!"</formula>
    </cfRule>
  </conditionalFormatting>
  <conditionalFormatting sqref="N32:N51">
    <cfRule type="expression" dxfId="2927" priority="34">
      <formula>$J32="!"</formula>
    </cfRule>
  </conditionalFormatting>
  <conditionalFormatting sqref="P42:P43 P91 R91 T91">
    <cfRule type="cellIs" dxfId="2926" priority="21" operator="equal">
      <formula>$C$22</formula>
    </cfRule>
  </conditionalFormatting>
  <conditionalFormatting sqref="P44">
    <cfRule type="expression" dxfId="2925" priority="20">
      <formula>$P$42=$C$22</formula>
    </cfRule>
  </conditionalFormatting>
  <conditionalFormatting sqref="P61">
    <cfRule type="containsBlanks" dxfId="2924" priority="29">
      <formula>LEN(TRIM(P61))=0</formula>
    </cfRule>
    <cfRule type="cellIs" dxfId="2923" priority="31" operator="greaterThan">
      <formula>0.25</formula>
    </cfRule>
    <cfRule type="cellIs" dxfId="2922" priority="30" operator="equal">
      <formula>"-"</formula>
    </cfRule>
  </conditionalFormatting>
  <conditionalFormatting sqref="P67:P68">
    <cfRule type="cellIs" dxfId="2921" priority="15" operator="equal">
      <formula>$C$22</formula>
    </cfRule>
  </conditionalFormatting>
  <conditionalFormatting sqref="P69">
    <cfRule type="expression" dxfId="2920" priority="14">
      <formula>$P$67=$C$22</formula>
    </cfRule>
  </conditionalFormatting>
  <conditionalFormatting sqref="P92">
    <cfRule type="expression" dxfId="2919" priority="45">
      <formula>$P$91=$C$22</formula>
    </cfRule>
  </conditionalFormatting>
  <conditionalFormatting sqref="Q37">
    <cfRule type="cellIs" dxfId="2918" priority="32" operator="equal">
      <formula>"-"</formula>
    </cfRule>
  </conditionalFormatting>
  <conditionalFormatting sqref="Q83">
    <cfRule type="expression" dxfId="2917" priority="42">
      <formula>$Q85=""</formula>
    </cfRule>
    <cfRule type="expression" dxfId="2916" priority="43">
      <formula>$Q85="-"</formula>
    </cfRule>
    <cfRule type="expression" dxfId="2915" priority="44">
      <formula>$Q85&gt;0.25</formula>
    </cfRule>
  </conditionalFormatting>
  <conditionalFormatting sqref="Q85">
    <cfRule type="cellIs" dxfId="2914" priority="27" operator="equal">
      <formula>"-"</formula>
    </cfRule>
    <cfRule type="cellIs" dxfId="2913" priority="28" operator="greaterThan">
      <formula>0.25</formula>
    </cfRule>
  </conditionalFormatting>
  <conditionalFormatting sqref="Q37:S37">
    <cfRule type="cellIs" dxfId="2912" priority="33" operator="greaterThan">
      <formula>0.25</formula>
    </cfRule>
    <cfRule type="containsBlanks" dxfId="2911" priority="9">
      <formula>LEN(TRIM(Q37))=0</formula>
    </cfRule>
  </conditionalFormatting>
  <conditionalFormatting sqref="Q85:S85">
    <cfRule type="containsBlanks" dxfId="2910" priority="26">
      <formula>LEN(TRIM(Q85))=0</formula>
    </cfRule>
  </conditionalFormatting>
  <conditionalFormatting sqref="R42:R43">
    <cfRule type="cellIs" dxfId="2909" priority="19" operator="equal">
      <formula>$C$22</formula>
    </cfRule>
  </conditionalFormatting>
  <conditionalFormatting sqref="R44">
    <cfRule type="expression" dxfId="2908" priority="18">
      <formula>$R$42=$C$22</formula>
    </cfRule>
  </conditionalFormatting>
  <conditionalFormatting sqref="R67:R68">
    <cfRule type="cellIs" dxfId="2907" priority="13" operator="equal">
      <formula>$C$22</formula>
    </cfRule>
  </conditionalFormatting>
  <conditionalFormatting sqref="R69">
    <cfRule type="expression" dxfId="2906" priority="12">
      <formula>$R$67=$C$22</formula>
    </cfRule>
  </conditionalFormatting>
  <conditionalFormatting sqref="R92">
    <cfRule type="expression" dxfId="2905" priority="46">
      <formula>$R$91=$C$22</formula>
    </cfRule>
  </conditionalFormatting>
  <conditionalFormatting sqref="T42:T43">
    <cfRule type="cellIs" dxfId="2904" priority="17" operator="equal">
      <formula>$C$22</formula>
    </cfRule>
  </conditionalFormatting>
  <conditionalFormatting sqref="T44">
    <cfRule type="expression" dxfId="2903" priority="16">
      <formula>$T$42=$C$22</formula>
    </cfRule>
  </conditionalFormatting>
  <conditionalFormatting sqref="T67:T68">
    <cfRule type="cellIs" dxfId="2902" priority="11" operator="equal">
      <formula>$C$22</formula>
    </cfRule>
  </conditionalFormatting>
  <conditionalFormatting sqref="T69">
    <cfRule type="expression" dxfId="2901" priority="10">
      <formula>$T$67=$C$22</formula>
    </cfRule>
  </conditionalFormatting>
  <conditionalFormatting sqref="T92">
    <cfRule type="expression" dxfId="290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2BAC09D-9F89-4E53-9D4F-7174AD26CE8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6ADC13C-2BA0-4EE7-9437-0A38F2F3A374}">
          <x14:formula1>
            <xm:f>Aux!$C$5:$C$9</xm:f>
          </x14:formula1>
          <xm:sqref>D32:D51</xm:sqref>
        </x14:dataValidation>
        <x14:dataValidation type="list" allowBlank="1" showInputMessage="1" showErrorMessage="1" xr:uid="{A1432738-1770-45C4-BD59-CFCCAF38EDC5}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CD54-4A2E-4794-9586-5286FB3E0224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198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>
        <v>150</v>
      </c>
      <c r="D19" s="247"/>
      <c r="E19" s="1"/>
      <c r="F19" s="248" t="s">
        <v>187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65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COUNT(Tabela146[Preço Unitário])</f>
        <v>3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0.20351933162035313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Não foram identificados valores excessivamente elevados.
Vamos ao 2º passo.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49</v>
      </c>
      <c r="E32" s="70" t="s">
        <v>253</v>
      </c>
      <c r="F32" s="76">
        <v>11874812</v>
      </c>
      <c r="G32" s="74">
        <v>50</v>
      </c>
      <c r="H32" s="77">
        <v>45628</v>
      </c>
      <c r="I32" s="185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>45992</v>
      </c>
      <c r="J32" s="189" t="str">
        <f>IF($C$25=Aux!$E$13,"#",IF(COUNT(Tabela146[Preço Unitário])&lt;3,"#",IF(Tabela146[[#This Row],[Preço Unitário]]="","#",IF(Tabela146[[#This Row],[%]]&lt;=1.25,"C","!"))))</f>
        <v>C</v>
      </c>
      <c r="K32" s="78"/>
      <c r="L32" s="158">
        <f>IF(Tabela146[[#This Row],[Preço Unitário]]="","",Tabela146[[#This Row],[Preço Unitário]]*(1+Tabela146[[#This Row],[Índice de Atualização em %]]))</f>
        <v>50</v>
      </c>
      <c r="M32" s="66">
        <f>IF($C$25=Aux!$E$13,"",IF(Tabela146[[#This Row],[Preço Unitário]]="","",IFERROR((SUM(Tabela146[Preço Unitário Atualizado])-Tabela146[[#This Row],[Preço Unitário Atualizado]])/(COUNT(Tabela146[Preço Unitário Atualizado])-1),"")))</f>
        <v>72.5</v>
      </c>
      <c r="N32" s="79">
        <f>IF(Tabela146[[#This Row],[Média dos Demais]]="","",Tabela146[[#This Row],[Preço Unitário Atualizado]]/Tabela146[[#This Row],[Média dos Demais]])</f>
        <v>0.68965517241379315</v>
      </c>
      <c r="O32" s="1"/>
      <c r="P32" s="242"/>
      <c r="Q32" s="242"/>
      <c r="R32" s="242"/>
      <c r="S32" s="242"/>
      <c r="T32" s="242"/>
      <c r="U32" s="121">
        <f>IFERROR(_xlfn.STDEV.S(Tabela146[Preço Unitário Atualizado]),"-")</f>
        <v>13.228756555322953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254</v>
      </c>
      <c r="F33" s="80">
        <v>11874815</v>
      </c>
      <c r="G33" s="75">
        <v>75</v>
      </c>
      <c r="H33" s="67">
        <v>45446</v>
      </c>
      <c r="I33" s="186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>45810</v>
      </c>
      <c r="J33" s="190" t="str">
        <f>IF($C$25=Aux!$E$13,"#",IF(COUNT(Tabela146[Preço Unitário])&lt;3,"#",IF(Tabela146[[#This Row],[Preço Unitário]]="","#",IF(Tabela146[[#This Row],[%]]&lt;=1.25,"C","!"))))</f>
        <v>C</v>
      </c>
      <c r="K33" s="81"/>
      <c r="L33" s="159">
        <f>IF(Tabela146[[#This Row],[Preço Unitário]]="","",Tabela146[[#This Row],[Preço Unitário]]*(1+Tabela146[[#This Row],[Índice de Atualização em %]]))</f>
        <v>75</v>
      </c>
      <c r="M33" s="65">
        <f>IF($C$25=Aux!$E$13,"",IF(Tabela146[[#This Row],[Preço Unitário]]="","",IFERROR((SUM(Tabela146[Preço Unitário Atualizado])-Tabela146[[#This Row],[Preço Unitário Atualizado]])/(COUNT(Tabela146[Preço Unitário Atualizado])-1),"")))</f>
        <v>60</v>
      </c>
      <c r="N33" s="82">
        <f>IF(Tabela146[[#This Row],[Média dos Demais]]="","",Tabela146[[#This Row],[Preço Unitário Atualizado]]/Tabela146[[#This Row],[Média dos Demais]])</f>
        <v>1.25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51</v>
      </c>
      <c r="E34" s="71" t="s">
        <v>205</v>
      </c>
      <c r="F34" s="80">
        <v>11876351</v>
      </c>
      <c r="G34" s="75">
        <v>70</v>
      </c>
      <c r="H34" s="67">
        <v>45737</v>
      </c>
      <c r="I34" s="186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>45920</v>
      </c>
      <c r="J34" s="190" t="str">
        <f>IF($C$25=Aux!$E$13,"#",IF(COUNT(Tabela146[Preço Unitário])&lt;3,"#",IF(Tabela146[[#This Row],[Preço Unitário]]="","#",IF(Tabela146[[#This Row],[%]]&lt;=1.25,"C","!"))))</f>
        <v>C</v>
      </c>
      <c r="K34" s="81"/>
      <c r="L34" s="159">
        <f>IF(Tabela146[[#This Row],[Preço Unitário]]="","",Tabela146[[#This Row],[Preço Unitário]]*(1+Tabela146[[#This Row],[Índice de Atualização em %]]))</f>
        <v>70</v>
      </c>
      <c r="M34" s="65">
        <f>IF($C$25=Aux!$E$13,"",IF(Tabela146[[#This Row],[Preço Unitário]]="","",IFERROR((SUM(Tabela146[Preço Unitário Atualizado])-Tabela146[[#This Row],[Preço Unitário Atualizado]])/(COUNT(Tabela146[Preço Unitário Atualizado])-1),"")))</f>
        <v>62.5</v>
      </c>
      <c r="N34" s="82">
        <f>IF(Tabela146[[#This Row],[Média dos Demais]]="","",Tabela146[[#This Row],[Preço Unitário Atualizado]]/Tabela146[[#This Row],[Média dos Demais]])</f>
        <v>1.1200000000000001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5" s="190" t="str">
        <f>IF($C$25=Aux!$E$13,"#",IF(COUNT(Tabela146[Preço Unitário])&lt;3,"#",IF(Tabela146[[#This Row],[Preço Unitário]]="","#",IF(Tabela146[[#This Row],[%]]&lt;=1.25,"C","!"))))</f>
        <v>#</v>
      </c>
      <c r="K35" s="81"/>
      <c r="L35" s="159" t="str">
        <f>IF(Tabela146[[#This Row],[Preço Unitário]]="","",Tabela146[[#This Row],[Preço Unitário]]*(1+Tabela146[[#This Row],[Índice de Atualização em %]]))</f>
        <v/>
      </c>
      <c r="M3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5" s="82" t="str">
        <f>IF(Tabela146[[#This Row],[Média dos Demais]]="","",Tabela146[[#This Row],[Preço Unitário Atualizado]]/Tabela146[[#This Row],[Média dos Demais]])</f>
        <v/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AVERAGE(Tabela146[Preço Unitário Atualizado])</f>
        <v>65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6" s="190" t="str">
        <f>IF($C$25=Aux!$E$13,"#",IF(COUNT(Tabela146[Preço Unitário])&lt;3,"#",IF(Tabela146[[#This Row],[Preço Unitário]]="","#",IF(Tabela146[[#This Row],[%]]&lt;=1.25,"C","!"))))</f>
        <v>#</v>
      </c>
      <c r="K36" s="81"/>
      <c r="L36" s="159" t="str">
        <f>IF(Tabela146[[#This Row],[Preço Unitário]]="","",Tabela146[[#This Row],[Preço Unitário]]*(1+Tabela146[[#This Row],[Índice de Atualização em %]]))</f>
        <v/>
      </c>
      <c r="M3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6" s="83" t="str">
        <f>IF(Tabela146[[#This Row],[Média dos Demais]]="","",Tabela146[[#This Row],[Preço Unitário Atualizado]]/Tabela146[[#This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7" s="190" t="str">
        <f>IF($C$25=Aux!$E$13,"#",IF(COUNT(Tabela146[Preço Unitário])&lt;3,"#",IF(Tabela146[[#This Row],[Preço Unitário]]="","#",IF(Tabela146[[#This Row],[%]]&lt;=1.25,"C","!"))))</f>
        <v>#</v>
      </c>
      <c r="K37" s="81"/>
      <c r="L37" s="159" t="str">
        <f>IF(Tabela146[[#This Row],[Preço Unitário]]="","",Tabela146[[#This Row],[Preço Unitário]]*(1+Tabela146[[#This Row],[Índice de Atualização em %]]))</f>
        <v/>
      </c>
      <c r="M3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7" s="83" t="str">
        <f>IF(Tabela146[[#This Row],[Média dos Demais]]="","",Tabela146[[#This Row],[Preço Unitário Atualizado]]/Tabela146[[#This Row],[Média dos Demais]])</f>
        <v/>
      </c>
      <c r="O37" s="1"/>
      <c r="P37" s="19"/>
      <c r="Q37" s="240">
        <f>IF(Q35="","",IFERROR(IF(U32="-","-",U32/U35),"-"))</f>
        <v>0.20351933162035313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90" t="str">
        <f>IF($C$25=Aux!$E$13,"#",IF(COUNT(Tabela146[Preço Unitário])&lt;3,"#",IF(Tabela146[[#This Row],[Preço Unitário]]="","#",IF(Tabela146[[#This Row],[%]]&lt;=1.25,"C","!"))))</f>
        <v>#</v>
      </c>
      <c r="K38" s="81"/>
      <c r="L38" s="159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90" t="str">
        <f>IF($C$25=Aux!$E$13,"#",IF(COUNT(Tabela146[Preço Unitário])&lt;3,"#",IF(Tabela146[[#This Row],[Preço Unitário]]="","#",IF(Tabela146[[#This Row],[%]]&lt;=1.25,"C","!"))))</f>
        <v>#</v>
      </c>
      <c r="K39" s="81"/>
      <c r="L39" s="159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90" t="str">
        <f>IF($C$25=Aux!$E$13,"#",IF(COUNT(Tabela146[Preço Unitário])&lt;3,"#",IF(Tabela146[[#This Row],[Preço Unitário]]="","#",IF(Tabela146[[#This Row],[%]]&lt;=1.25,"C","!"))))</f>
        <v>#</v>
      </c>
      <c r="K40" s="81"/>
      <c r="L40" s="159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90" t="str">
        <f>IF($C$25=Aux!$E$13,"#",IF(COUNT(Tabela146[Preço Unitário])&lt;3,"#",IF(Tabela146[[#This Row],[Preço Unitário]]="","#",IF(Tabela146[[#This Row],[%]]&lt;=1.25,"C","!"))))</f>
        <v>#</v>
      </c>
      <c r="K41" s="81"/>
      <c r="L41" s="159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IF(C25=Aux!E13,COUNT(Tabela146[Preço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90" t="str">
        <f>IF($C$25=Aux!$E$13,"#",IF(COUNT(Tabela146[Preço Unitário])&lt;3,"#",IF(Tabela146[[#This Row],[Preço Unitário]]="","#",IF(Tabela146[[#This Row],[%]]&lt;=1.25,"C","!"))))</f>
        <v>#</v>
      </c>
      <c r="K42" s="81"/>
      <c r="L42" s="159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90" t="str">
        <f>IF($C$25=Aux!$E$13,"#",IF(COUNT(Tabela146[Preço Unitário])&lt;3,"#",IF(Tabela146[[#This Row],[Preço Unitário]]="","#",IF(Tabela146[[#This Row],[%]]&lt;=1.25,"C","!"))))</f>
        <v>#</v>
      </c>
      <c r="K43" s="81"/>
      <c r="L43" s="159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90" t="str">
        <f>IF($C$25=Aux!$E$13,"#",IF(COUNT(Tabela146[Preço Unitário])&lt;3,"#",IF(Tabela146[[#This Row],[Preço Unitário]]="","#",IF(Tabela146[[#This Row],[%]]&lt;=1.25,"C","!"))))</f>
        <v>#</v>
      </c>
      <c r="K44" s="81"/>
      <c r="L44" s="159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90" t="str">
        <f>IF($C$25=Aux!$E$13,"#",IF(COUNT(Tabela146[Preço Unitário])&lt;3,"#",IF(Tabela146[[#This Row],[Preço Unitário]]="","#",IF(Tabela146[[#This Row],[%]]&lt;=1.25,"C","!"))))</f>
        <v>#</v>
      </c>
      <c r="K45" s="81"/>
      <c r="L45" s="159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90" t="str">
        <f>IF($C$25=Aux!$E$13,"#",IF(COUNT(Tabela146[Preço Unitário])&lt;3,"#",IF(Tabela146[[#This Row],[Preço Unitário]]="","#",IF(Tabela146[[#This Row],[%]]&lt;=1.25,"C","!"))))</f>
        <v>#</v>
      </c>
      <c r="K46" s="81"/>
      <c r="L46" s="159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90" t="str">
        <f>IF($C$25=Aux!$E$13,"#",IF(COUNT(Tabela146[Preço Unitário])&lt;3,"#",IF(Tabela146[[#This Row],[Preço Unitário]]="","#",IF(Tabela146[[#This Row],[%]]&lt;=1.25,"C","!"))))</f>
        <v>#</v>
      </c>
      <c r="K47" s="81"/>
      <c r="L47" s="159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90" t="str">
        <f>IF($C$25=Aux!$E$13,"#",IF(COUNT(Tabela146[Preço Unitário])&lt;3,"#",IF(Tabela146[[#This Row],[Preço Unitário]]="","#",IF(Tabela146[[#This Row],[%]]&lt;=1.25,"C","!"))))</f>
        <v>#</v>
      </c>
      <c r="K48" s="81"/>
      <c r="L48" s="159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90" t="str">
        <f>IF($C$25=Aux!$E$13,"#",IF(COUNT(Tabela146[Preço Unitário])&lt;3,"#",IF(Tabela146[[#This Row],[Preço Unitário]]="","#",IF(Tabela146[[#This Row],[%]]&lt;=1.25,"C","!"))))</f>
        <v>#</v>
      </c>
      <c r="K49" s="81"/>
      <c r="L49" s="159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90" t="str">
        <f>IF($C$25=Aux!$E$13,"#",IF(COUNT(Tabela146[Preço Unitário])&lt;3,"#",IF(Tabela146[[#This Row],[Preço Unitário]]="","#",IF(Tabela146[[#This Row],[%]]&lt;=1.25,"C","!"))))</f>
        <v>#</v>
      </c>
      <c r="K50" s="81"/>
      <c r="L50" s="159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IF(COUNTIF(Tabela146[!],"!")=0,"Não","Sim")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91" t="str">
        <f>IF($C$25=Aux!$E$13,"#",IF(COUNT(Tabela146[Preço Unitário])&lt;3,"#",IF(Tabela146[[#This Row],[Preço Unitário]]="","#",IF(Tabela146[[#This Row],[%]]&lt;=1.25,"C","!"))))</f>
        <v>#</v>
      </c>
      <c r="K51" s="163"/>
      <c r="L51" s="164" t="str">
        <f>IF(Tabela146[[#This Row],[Preço Unitário]]="","",Tabela146[[#This Row],[Preço Unitário]]*(1+Tabela146[[#This Row],[Índice de Atualização em %]]))</f>
        <v/>
      </c>
      <c r="M51" s="17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>
        <f>IF(Tabela1947[[#This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>PE 90015/2024 - MD/BA - G1-i5</v>
      </c>
      <c r="F57" s="144">
        <f t="shared" ref="F57:F76" si="2">IF($U$44="Não","",IF($J32="C",IF(ISBLANK($F32),"",$F32),""))</f>
        <v>11874812</v>
      </c>
      <c r="G57" s="169">
        <f t="shared" ref="G57:G76" si="3">IF($U$44="Não","",IF($J32="C",G32*(1+K32),""))</f>
        <v>50</v>
      </c>
      <c r="H57" s="166">
        <f>IF(Tabela1947[[#This Row],[Preço Unitário Atualizado]]="","",IFERROR((SUM(Tabela1947[Preço Unitário Atualizado])-Tabela1947[[#This Row],[Preço Unitário Atualizado]])/(COUNT(Tabela1947[Preço Unitário Atualizado])-1),""))</f>
        <v>72.5</v>
      </c>
      <c r="I57" s="192">
        <f>IF(Tabela1947[[#This Row],[Média dos Demais]]="","",Tabela1947[[#This Row],[Preço Unitário Atualizado]]/Tabela1947[[#This Row],[Média dos Demais]])</f>
        <v>0.68965517241379315</v>
      </c>
      <c r="J57" s="86" t="str">
        <f>IF($C$25=Aux!$E$13,"#",IF(Tabela1947[[#This Row],[Preço Unitário Atualizado]]="","#",IF(OR(Tabela1947[[#This Row],[Fonte]]=Aux!$C$5,Tabela1947[[#This Row],[Fonte]]=Aux!$C$6),"C",IF(Tabela1947[[#This Row],[%]]&gt;=0.75,"C","!"))))</f>
        <v>C</v>
      </c>
      <c r="K57" s="20"/>
      <c r="L57" s="25"/>
      <c r="M57" s="1"/>
      <c r="P57" s="242" t="str">
        <f>IF(U44,IF(U69,Aux!E24,Aux!E25),"")</f>
        <v>Não foram identificados valores inexequíveis.
Análise Crítica concluída.</v>
      </c>
      <c r="Q57" s="242"/>
      <c r="R57" s="242"/>
      <c r="S57" s="242"/>
      <c r="T57" s="242"/>
      <c r="U57" s="121">
        <f>IFERROR(_xlfn.STDEV.S(Tabela1947[Preço Unitário Atualizado]),"-")</f>
        <v>13.228756555322953</v>
      </c>
      <c r="V57" s="124"/>
    </row>
    <row r="58" spans="1:23" ht="35.1" customHeight="1" x14ac:dyDescent="0.25">
      <c r="A58" s="1"/>
      <c r="B58" s="7"/>
      <c r="C58" s="125">
        <f>IF(Tabela1947[[#This Row],[Preço Unitário Atualizado]]="","",C33)</f>
        <v>2</v>
      </c>
      <c r="D58" s="146" t="str">
        <f t="shared" si="0"/>
        <v>Contratações Públicas</v>
      </c>
      <c r="E58" s="147" t="str">
        <f t="shared" si="1"/>
        <v>PE 26/2024 - PMVila Velha/ES - i18</v>
      </c>
      <c r="F58" s="145">
        <f t="shared" si="2"/>
        <v>11874815</v>
      </c>
      <c r="G58" s="170">
        <f t="shared" si="3"/>
        <v>75</v>
      </c>
      <c r="H58" s="167">
        <f>IF(Tabela1947[[#This Row],[Preço Unitário Atualizado]]="","",IFERROR((SUM(Tabela1947[Preço Unitário Atualizado])-Tabela1947[[#This Row],[Preço Unitário Atualizado]])/(COUNT(Tabela1947[Preço Unitário Atualizado])-1),""))</f>
        <v>60</v>
      </c>
      <c r="I58" s="193">
        <f>IF(Tabela1947[[#This Row],[Média dos Demais]]="","",Tabela1947[[#This Row],[Preço Unitário Atualizado]]/Tabela1947[[#This Row],[Média dos Demais]])</f>
        <v>1.25</v>
      </c>
      <c r="J58" s="84" t="str">
        <f>IF($C$25=Aux!$E$13,"#",IF(Tabela1947[[#This Row],[Preço Unitário Atualizado]]="","#",IF(OR(Tabela1947[[#This Row],[Fonte]]=Aux!$C$5,Tabela1947[[#This Row],[Fonte]]=Aux!$C$6),"C",IF(Tabela1947[[#This Row],[%]]&gt;=0.75,"C","!"))))</f>
        <v>C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>
        <f>IF(Tabela1947[[#This Row],[Preço Unitário Atualizado]]="","",C34)</f>
        <v>3</v>
      </c>
      <c r="D59" s="146" t="str">
        <f t="shared" si="0"/>
        <v>Consulta a Fornecedor</v>
      </c>
      <c r="E59" s="147" t="str">
        <f t="shared" si="1"/>
        <v>F.I. de Oliveira Amorim</v>
      </c>
      <c r="F59" s="145">
        <f t="shared" si="2"/>
        <v>11876351</v>
      </c>
      <c r="G59" s="170">
        <f t="shared" si="3"/>
        <v>70</v>
      </c>
      <c r="H59" s="167">
        <f>IF(Tabela1947[[#This Row],[Preço Unitário Atualizado]]="","",IFERROR((SUM(Tabela1947[Preço Unitário Atualizado])-Tabela1947[[#This Row],[Preço Unitário Atualizado]])/(COUNT(Tabela1947[Preço Unitário Atualizado])-1),""))</f>
        <v>62.5</v>
      </c>
      <c r="I59" s="193">
        <f>IF(Tabela1947[[#This Row],[Média dos Demais]]="","",Tabela1947[[#This Row],[Preço Unitário Atualizado]]/Tabela1947[[#This Row],[Média dos Demais]])</f>
        <v>1.1200000000000001</v>
      </c>
      <c r="J59" s="84" t="str">
        <f>IF($C$25=Aux!$E$13,"#",IF(Tabela1947[[#This Row],[Preço Unitário Atualizado]]="","#",IF(OR(Tabela1947[[#This Row],[Fonte]]=Aux!$C$5,Tabela1947[[#This Row],[Fonte]]=Aux!$C$6),"C",IF(Tabela1947[[#This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IF(Tabela1947[[#This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0" s="193" t="str">
        <f>IF(Tabela1947[[#This Row],[Média dos Demais]]="","",Tabela1947[[#This Row],[Preço Unitário Atualizado]]/Tabela1947[[#This Row],[Média dos Demais]])</f>
        <v/>
      </c>
      <c r="J60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>Coeficiente de Variação (CV) Final</v>
      </c>
      <c r="Q60" s="223"/>
      <c r="R60" s="223"/>
      <c r="S60" s="223"/>
      <c r="T60" s="223"/>
      <c r="U60" s="59">
        <f>AVERAGE(Tabela1947[Preço Unitário Atualizado])</f>
        <v>65</v>
      </c>
      <c r="V60" s="124"/>
    </row>
    <row r="61" spans="1:23" ht="35.1" customHeight="1" x14ac:dyDescent="0.25">
      <c r="A61" s="1"/>
      <c r="B61" s="7"/>
      <c r="C61" s="125" t="str">
        <f>IF(Tabela1947[[#This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1" s="193" t="str">
        <f>IF(Tabela1947[[#This Row],[Média dos Demais]]="","",Tabela1947[[#This Row],[Preço Unitário Atualizado]]/Tabela1947[[#This Row],[Média dos Demais]])</f>
        <v/>
      </c>
      <c r="J61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1" s="25"/>
      <c r="M61" s="1"/>
      <c r="O61" s="131"/>
      <c r="P61" s="240">
        <f>IF(U44,IFERROR(IF(U57="-","-",U57/U60),"-"),"")</f>
        <v>0.20351933162035313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IF(Tabela1947[[#This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2" s="193" t="str">
        <f>IF(Tabela1947[[#This Row],[Média dos Demais]]="","",Tabela1947[[#This Row],[Preço Unitário Atualizado]]/Tabela1947[[#This Row],[Média dos Demais]])</f>
        <v/>
      </c>
      <c r="J62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IF(Tabela1947[[#This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193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IF(U44="Não","",IF(U69="Não",COUNT(Tabela1947[Preço Unitário Atualizado])-COUNTIF(Tabela1947[!],"!"),""))</f>
        <v/>
      </c>
      <c r="S63" s="131"/>
      <c r="T63" s="132"/>
      <c r="U63" s="132">
        <f>IF(U69,0,P61)</f>
        <v>0.20351933162035313</v>
      </c>
      <c r="V63" s="124"/>
    </row>
    <row r="64" spans="1:23" ht="35.1" customHeight="1" x14ac:dyDescent="0.25">
      <c r="A64" s="1"/>
      <c r="B64" s="7"/>
      <c r="C64" s="125" t="str">
        <f>IF(Tabela1947[[#This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193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4" s="25"/>
      <c r="M64" s="1"/>
      <c r="P64" s="1"/>
      <c r="Q64" s="220" t="str">
        <f>IF(U44,IF(U69,"","Nº de Cotações Válidas"),"")</f>
        <v>Nº de Cotações Válidas</v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IF(Tabela1947[[#This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193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5" s="25"/>
      <c r="M65" s="1"/>
      <c r="P65" s="1"/>
      <c r="Q65" s="239">
        <f>IF(Q64="","",U66)</f>
        <v>3</v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IF(Tabela1947[[#This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193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IF(U44,IF(U69,0,COUNT(Tabela1947[Preço Unitário Atualizado])),0)</f>
        <v>3</v>
      </c>
      <c r="V66" s="124"/>
    </row>
    <row r="67" spans="1:22" ht="35.1" customHeight="1" x14ac:dyDescent="0.25">
      <c r="A67" s="1"/>
      <c r="B67" s="7"/>
      <c r="C67" s="125" t="str">
        <f>IF(Tabela1947[[#This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193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7" s="25"/>
      <c r="M67" s="1"/>
      <c r="P67" s="223" t="str">
        <f>IF(U44,IF(U69,"","Média Aritmética"),"")</f>
        <v>Média Aritmética</v>
      </c>
      <c r="Q67" s="149"/>
      <c r="R67" s="223" t="str">
        <f>IF(U44,IF(U69,"","Mediana"),"")</f>
        <v>Mediana</v>
      </c>
      <c r="S67" s="149"/>
      <c r="T67" s="223" t="str">
        <f>IF(U44,IF(U69,"","Menor Valor"),"")</f>
        <v>Menor Valor</v>
      </c>
      <c r="V67" s="124"/>
    </row>
    <row r="68" spans="1:22" ht="35.1" customHeight="1" x14ac:dyDescent="0.25">
      <c r="A68" s="1"/>
      <c r="B68" s="7"/>
      <c r="C68" s="125" t="str">
        <f>IF(Tabela1947[[#This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193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IF(Tabela1947[[#This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193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9" s="25"/>
      <c r="M69" s="1"/>
      <c r="P69" s="69">
        <f>IF(U44,IF(U69,"",IFERROR(AVERAGE(Tabela1947[Preço Unitário Atualizado]),"-")),"")</f>
        <v>65</v>
      </c>
      <c r="Q69" s="149"/>
      <c r="R69" s="69">
        <f>IF(U44,IF(U69,"",IFERROR(MEDIAN(Tabela1947[Preço Unitário Atualizado]),"-")),"")</f>
        <v>70</v>
      </c>
      <c r="S69" s="149"/>
      <c r="T69" s="69">
        <f>IF(U44,IF(U69,"",IFERROR(SMALL(Tabela1947[Preço Unitário Atualizado],1),"-")),"")</f>
        <v>50</v>
      </c>
      <c r="U69" s="132" t="b">
        <f>IF(COUNTIF(Tabela1947[!],"!")=0,FALSE(),TRUE())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IF(Tabela1947[[#This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193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IF(Tabela1947[[#This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193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IF(Tabela1947[[#This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193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65</v>
      </c>
      <c r="V72" s="4"/>
    </row>
    <row r="73" spans="1:22" ht="35.1" customHeight="1" x14ac:dyDescent="0.25">
      <c r="A73" s="1"/>
      <c r="B73" s="7"/>
      <c r="C73" s="125" t="str">
        <f>IF(Tabela1947[[#This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193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IF(Tabela1947[[#This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193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IF(Tabela1947[[#This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193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IF(COUNTIF(Tabela1947[!],"!")=0,"Não","Sim")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IF(Tabela1947[[#This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194" t="str">
        <f>IF(Tabela1947[[#This Row],[Média dos Demais]]="","",Tabela1947[[#This Row],[Preço Unitário Atualizado]]/Tabela1947[[#This Row],[Média dos Demais]])</f>
        <v/>
      </c>
      <c r="J76" s="85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IF(Tabela191248[[#This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IFERROR(_xlfn.STDEV.S(Tabela191248[Preço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IF(Tabela191248[[#This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IF(Tabela191248[[#This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IF(Tabela191248[[#This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AVERAGE(Tabela191248[Preço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IF(Tabela191248[[#This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IF(Tabela191248[[#This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IF(Tabela191248[[#This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IF($U$69="Sim",COUNT(Tabela191248[Preço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IF(Tabela191248[[#This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IF(Tabela191248[[#This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IF(Tabela191248[[#This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IF(U69,COUNT(Tabela191248[Preço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IF(Tabela191248[[#This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IF(Tabela191248[[#This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IF(Tabela191248[[#This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6"/>
      <c r="R92" s="69" t="str">
        <f>IF(U69,IFERROR(MEDIAN(Tabela191248[Preço Unitário Atualizado]),"-"),"")</f>
        <v/>
      </c>
      <c r="S92" s="156"/>
      <c r="T92" s="69" t="str">
        <f>IF(U69,IFERROR(SMALL(Tabela191248[Preço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IF(Tabela191248[[#This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IF(Tabela191248[[#This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IF(Tabela191248[[#This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IF(Tabela191248[[#This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IF(Tabela191248[[#This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IF(Tabela191248[[#This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IF(Tabela191248[[#This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851" priority="40">
      <formula>$J57="!"</formula>
    </cfRule>
  </conditionalFormatting>
  <conditionalFormatting sqref="C81:G99">
    <cfRule type="expression" dxfId="2850" priority="38">
      <formula>$H81="!"</formula>
    </cfRule>
  </conditionalFormatting>
  <conditionalFormatting sqref="C32:I51 G57:G76 C80">
    <cfRule type="expression" dxfId="2849" priority="37">
      <formula>$J32="!"</formula>
    </cfRule>
  </conditionalFormatting>
  <conditionalFormatting sqref="D80:F80">
    <cfRule type="expression" dxfId="2848" priority="39">
      <formula>$H80="!"</formula>
    </cfRule>
  </conditionalFormatting>
  <conditionalFormatting sqref="G80">
    <cfRule type="expression" dxfId="2847" priority="36">
      <formula>$H80="!"</formula>
    </cfRule>
  </conditionalFormatting>
  <conditionalFormatting sqref="K30">
    <cfRule type="expression" dxfId="2846" priority="6">
      <formula>$J30="!"</formula>
    </cfRule>
  </conditionalFormatting>
  <conditionalFormatting sqref="K32:L51">
    <cfRule type="expression" dxfId="2845" priority="7">
      <formula>$J32="!"</formula>
    </cfRule>
  </conditionalFormatting>
  <conditionalFormatting sqref="M31:M51">
    <cfRule type="expression" dxfId="2844" priority="25">
      <formula>"$C$24=Aux!$E$13"</formula>
    </cfRule>
  </conditionalFormatting>
  <conditionalFormatting sqref="M32:M51">
    <cfRule type="expression" dxfId="2843" priority="35">
      <formula>$J32="!"</formula>
    </cfRule>
  </conditionalFormatting>
  <conditionalFormatting sqref="N32:N51">
    <cfRule type="expression" dxfId="2842" priority="34">
      <formula>$J32="!"</formula>
    </cfRule>
  </conditionalFormatting>
  <conditionalFormatting sqref="P42:P43 P91 R91 T91">
    <cfRule type="cellIs" dxfId="2841" priority="21" operator="equal">
      <formula>$C$22</formula>
    </cfRule>
  </conditionalFormatting>
  <conditionalFormatting sqref="P44">
    <cfRule type="expression" dxfId="2840" priority="20">
      <formula>$P$42=$C$22</formula>
    </cfRule>
  </conditionalFormatting>
  <conditionalFormatting sqref="P61">
    <cfRule type="containsBlanks" dxfId="2839" priority="29">
      <formula>LEN(TRIM(P61))=0</formula>
    </cfRule>
    <cfRule type="cellIs" dxfId="2838" priority="31" operator="greaterThan">
      <formula>0.25</formula>
    </cfRule>
    <cfRule type="cellIs" dxfId="2837" priority="30" operator="equal">
      <formula>"-"</formula>
    </cfRule>
  </conditionalFormatting>
  <conditionalFormatting sqref="P67:P68">
    <cfRule type="cellIs" dxfId="2836" priority="15" operator="equal">
      <formula>$C$22</formula>
    </cfRule>
  </conditionalFormatting>
  <conditionalFormatting sqref="P69">
    <cfRule type="expression" dxfId="2835" priority="14">
      <formula>$P$67=$C$22</formula>
    </cfRule>
  </conditionalFormatting>
  <conditionalFormatting sqref="P92">
    <cfRule type="expression" dxfId="2834" priority="45">
      <formula>$P$91=$C$22</formula>
    </cfRule>
  </conditionalFormatting>
  <conditionalFormatting sqref="Q37">
    <cfRule type="cellIs" dxfId="2833" priority="32" operator="equal">
      <formula>"-"</formula>
    </cfRule>
  </conditionalFormatting>
  <conditionalFormatting sqref="Q83">
    <cfRule type="expression" dxfId="2832" priority="42">
      <formula>$Q85=""</formula>
    </cfRule>
    <cfRule type="expression" dxfId="2831" priority="43">
      <formula>$Q85="-"</formula>
    </cfRule>
    <cfRule type="expression" dxfId="2830" priority="44">
      <formula>$Q85&gt;0.25</formula>
    </cfRule>
  </conditionalFormatting>
  <conditionalFormatting sqref="Q85">
    <cfRule type="cellIs" dxfId="2829" priority="27" operator="equal">
      <formula>"-"</formula>
    </cfRule>
    <cfRule type="cellIs" dxfId="2828" priority="28" operator="greaterThan">
      <formula>0.25</formula>
    </cfRule>
  </conditionalFormatting>
  <conditionalFormatting sqref="Q37:S37">
    <cfRule type="cellIs" dxfId="2827" priority="33" operator="greaterThan">
      <formula>0.25</formula>
    </cfRule>
    <cfRule type="containsBlanks" dxfId="2826" priority="9">
      <formula>LEN(TRIM(Q37))=0</formula>
    </cfRule>
  </conditionalFormatting>
  <conditionalFormatting sqref="Q85:S85">
    <cfRule type="containsBlanks" dxfId="2825" priority="26">
      <formula>LEN(TRIM(Q85))=0</formula>
    </cfRule>
  </conditionalFormatting>
  <conditionalFormatting sqref="R42:R43">
    <cfRule type="cellIs" dxfId="2824" priority="19" operator="equal">
      <formula>$C$22</formula>
    </cfRule>
  </conditionalFormatting>
  <conditionalFormatting sqref="R44">
    <cfRule type="expression" dxfId="2823" priority="18">
      <formula>$R$42=$C$22</formula>
    </cfRule>
  </conditionalFormatting>
  <conditionalFormatting sqref="R67:R68">
    <cfRule type="cellIs" dxfId="2822" priority="13" operator="equal">
      <formula>$C$22</formula>
    </cfRule>
  </conditionalFormatting>
  <conditionalFormatting sqref="R69">
    <cfRule type="expression" dxfId="2821" priority="12">
      <formula>$R$67=$C$22</formula>
    </cfRule>
  </conditionalFormatting>
  <conditionalFormatting sqref="R92">
    <cfRule type="expression" dxfId="2820" priority="46">
      <formula>$R$91=$C$22</formula>
    </cfRule>
  </conditionalFormatting>
  <conditionalFormatting sqref="T42:T43">
    <cfRule type="cellIs" dxfId="2819" priority="17" operator="equal">
      <formula>$C$22</formula>
    </cfRule>
  </conditionalFormatting>
  <conditionalFormatting sqref="T44">
    <cfRule type="expression" dxfId="2818" priority="16">
      <formula>$T$42=$C$22</formula>
    </cfRule>
  </conditionalFormatting>
  <conditionalFormatting sqref="T67:T68">
    <cfRule type="cellIs" dxfId="2817" priority="11" operator="equal">
      <formula>$C$22</formula>
    </cfRule>
  </conditionalFormatting>
  <conditionalFormatting sqref="T69">
    <cfRule type="expression" dxfId="2816" priority="10">
      <formula>$T$67=$C$22</formula>
    </cfRule>
  </conditionalFormatting>
  <conditionalFormatting sqref="T92">
    <cfRule type="expression" dxfId="281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FB92996-7B79-43D7-AC70-0517CBAF21F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ACAEF7-8573-4312-B5A6-0ACE3FDE350B}">
          <x14:formula1>
            <xm:f>Aux!$C$5:$C$9</xm:f>
          </x14:formula1>
          <xm:sqref>D32:D51</xm:sqref>
        </x14:dataValidation>
        <x14:dataValidation type="list" allowBlank="1" showInputMessage="1" showErrorMessage="1" xr:uid="{920355AF-4E72-4408-BF65-7017F08112D2}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1A91-846D-490D-A620-FA5721E73497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199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>
        <v>300</v>
      </c>
      <c r="D19" s="247"/>
      <c r="E19" s="1"/>
      <c r="F19" s="248" t="s">
        <v>196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29.6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COUNT(Tabela167[Preço Unitário])</f>
        <v>5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7.7776111035279344E-2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Não foram identificados valores excessivamente elevados.
Vamos ao 2º passo.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49</v>
      </c>
      <c r="E32" s="70" t="s">
        <v>255</v>
      </c>
      <c r="F32" s="76">
        <v>11874396</v>
      </c>
      <c r="G32" s="74">
        <v>27.8</v>
      </c>
      <c r="H32" s="77">
        <v>45545</v>
      </c>
      <c r="I32" s="185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>45909</v>
      </c>
      <c r="J32" s="189" t="str">
        <f>IF($C$25=Aux!$E$13,"#",IF(COUNT(Tabela167[Preço Unitário])&lt;3,"#",IF(Tabela167[[#This Row],[Preço Unitário]]="","#",IF(Tabela167[[#This Row],[%]]&lt;=1.25,"C","!"))))</f>
        <v>C</v>
      </c>
      <c r="K32" s="78"/>
      <c r="L32" s="158">
        <f>IF(Tabela167[[#This Row],[Preço Unitário]]="","",Tabela167[[#This Row],[Preço Unitário]]*(1+Tabela167[[#This Row],[Índice de Atualização em %]]))</f>
        <v>27.8</v>
      </c>
      <c r="M32" s="66">
        <f>IF($C$25=Aux!$E$13,"",IF(Tabela167[[#This Row],[Preço Unitário]]="","",IFERROR((SUM(Tabela167[Preço Unitário Atualizado])-Tabela167[[#This Row],[Preço Unitário Atualizado]])/(COUNT(Tabela167[Preço Unitário Atualizado])-1),"")))</f>
        <v>27.650000000000002</v>
      </c>
      <c r="N32" s="79">
        <f>IF(Tabela167[[#This Row],[Média dos Demais]]="","",Tabela167[[#This Row],[Preço Unitário Atualizado]]/Tabela167[[#This Row],[Média dos Demais]])</f>
        <v>1.0054249547920433</v>
      </c>
      <c r="O32" s="1"/>
      <c r="P32" s="242"/>
      <c r="Q32" s="242"/>
      <c r="R32" s="242"/>
      <c r="S32" s="242"/>
      <c r="T32" s="242"/>
      <c r="U32" s="121">
        <f>IFERROR(_xlfn.STDEV.S(Tabela167[Preço Unitário Atualizado]),"-")</f>
        <v>4.7336032786873812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256</v>
      </c>
      <c r="F33" s="80">
        <v>11874817</v>
      </c>
      <c r="G33" s="75">
        <v>30</v>
      </c>
      <c r="H33" s="67">
        <v>45559</v>
      </c>
      <c r="I33" s="186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>45923</v>
      </c>
      <c r="J33" s="190" t="str">
        <f>IF($C$25=Aux!$E$13,"#",IF(COUNT(Tabela167[Preço Unitário])&lt;3,"#",IF(Tabela167[[#This Row],[Preço Unitário]]="","#",IF(Tabela167[[#This Row],[%]]&lt;=1.25,"C","!"))))</f>
        <v>C</v>
      </c>
      <c r="K33" s="81"/>
      <c r="L33" s="159">
        <f>IF(Tabela167[[#This Row],[Preço Unitário]]="","",Tabela167[[#This Row],[Preço Unitário]]*(1+Tabela167[[#This Row],[Índice de Atualização em %]]))</f>
        <v>30</v>
      </c>
      <c r="M33" s="65">
        <f>IF($C$25=Aux!$E$13,"",IF(Tabela167[[#This Row],[Preço Unitário]]="","",IFERROR((SUM(Tabela167[Preço Unitário Atualizado])-Tabela167[[#This Row],[Preço Unitário Atualizado]])/(COUNT(Tabela167[Preço Unitário Atualizado])-1),"")))</f>
        <v>27.1</v>
      </c>
      <c r="N33" s="82">
        <f>IF(Tabela167[[#This Row],[Média dos Demais]]="","",Tabela167[[#This Row],[Preço Unitário Atualizado]]/Tabela167[[#This Row],[Média dos Demais]])</f>
        <v>1.107011070110701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257</v>
      </c>
      <c r="F34" s="80">
        <v>11874817</v>
      </c>
      <c r="G34" s="75">
        <v>32.700000000000003</v>
      </c>
      <c r="H34" s="67">
        <v>45540</v>
      </c>
      <c r="I34" s="186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>45904</v>
      </c>
      <c r="J34" s="190" t="str">
        <f>IF($C$25=Aux!$E$13,"#",IF(COUNT(Tabela167[Preço Unitário])&lt;3,"#",IF(Tabela167[[#This Row],[Preço Unitário]]="","#",IF(Tabela167[[#This Row],[%]]&lt;=1.25,"C","!"))))</f>
        <v>C</v>
      </c>
      <c r="K34" s="81"/>
      <c r="L34" s="159">
        <f>IF(Tabela167[[#This Row],[Preço Unitário]]="","",Tabela167[[#This Row],[Preço Unitário]]*(1+Tabela167[[#This Row],[Índice de Atualização em %]]))</f>
        <v>32.700000000000003</v>
      </c>
      <c r="M34" s="65">
        <f>IF($C$25=Aux!$E$13,"",IF(Tabela167[[#This Row],[Preço Unitário]]="","",IFERROR((SUM(Tabela167[Preço Unitário Atualizado])-Tabela167[[#This Row],[Preço Unitário Atualizado]])/(COUNT(Tabela167[Preço Unitário Atualizado])-1),"")))</f>
        <v>26.425000000000001</v>
      </c>
      <c r="N34" s="82">
        <f>IF(Tabela167[[#This Row],[Média dos Demais]]="","",Tabela167[[#This Row],[Preço Unitário Atualizado]]/Tabela167[[#This Row],[Média dos Demais]])</f>
        <v>1.2374645222327343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49</v>
      </c>
      <c r="E35" s="71" t="s">
        <v>258</v>
      </c>
      <c r="F35" s="80">
        <v>11874817</v>
      </c>
      <c r="G35" s="75">
        <v>27.9</v>
      </c>
      <c r="H35" s="67">
        <v>45427</v>
      </c>
      <c r="I35" s="186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>45791</v>
      </c>
      <c r="J35" s="190" t="str">
        <f>IF($C$25=Aux!$E$13,"#",IF(COUNT(Tabela167[Preço Unitário])&lt;3,"#",IF(Tabela167[[#This Row],[Preço Unitário]]="","#",IF(Tabela167[[#This Row],[%]]&lt;=1.25,"C","!"))))</f>
        <v>C</v>
      </c>
      <c r="K35" s="81"/>
      <c r="L35" s="159">
        <f>IF(Tabela167[[#This Row],[Preço Unitário]]="","",Tabela167[[#This Row],[Preço Unitário]]*(1+Tabela167[[#This Row],[Índice de Atualização em %]]))</f>
        <v>27.9</v>
      </c>
      <c r="M35" s="65">
        <f>IF($C$25=Aux!$E$13,"",IF(Tabela167[[#This Row],[Preço Unitário]]="","",IFERROR((SUM(Tabela167[Preço Unitário Atualizado])-Tabela167[[#This Row],[Preço Unitário Atualizado]])/(COUNT(Tabela167[Preço Unitário Atualizado])-1),"")))</f>
        <v>27.625</v>
      </c>
      <c r="N35" s="82">
        <f>IF(Tabela167[[#This Row],[Média dos Demais]]="","",Tabela167[[#This Row],[Preço Unitário Atualizado]]/Tabela167[[#This Row],[Média dos Demais]])</f>
        <v>1.0099547511312217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AVERAGE(Tabela167[Preço Unitário Atualizado])</f>
        <v>27.68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 t="s">
        <v>51</v>
      </c>
      <c r="E36" s="71" t="s">
        <v>205</v>
      </c>
      <c r="F36" s="80">
        <v>11876351</v>
      </c>
      <c r="G36" s="75">
        <v>20</v>
      </c>
      <c r="H36" s="67">
        <v>45737</v>
      </c>
      <c r="I36" s="186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>45920</v>
      </c>
      <c r="J36" s="190" t="str">
        <f>IF($C$25=Aux!$E$13,"#",IF(COUNT(Tabela167[Preço Unitário])&lt;3,"#",IF(Tabela167[[#This Row],[Preço Unitário]]="","#",IF(Tabela167[[#This Row],[%]]&lt;=1.25,"C","!"))))</f>
        <v>C</v>
      </c>
      <c r="K36" s="81"/>
      <c r="L36" s="159">
        <f>IF(Tabela167[[#This Row],[Preço Unitário]]="","",Tabela167[[#This Row],[Preço Unitário]]*(1+Tabela167[[#This Row],[Índice de Atualização em %]]))</f>
        <v>20</v>
      </c>
      <c r="M36" s="65">
        <f>IF($C$25=Aux!$E$13,"",IF(Tabela167[[#This Row],[Preço Unitário]]="","",IFERROR((SUM(Tabela167[Preço Unitário Atualizado])-Tabela167[[#This Row],[Preço Unitário Atualizado]])/(COUNT(Tabela167[Preço Unitário Atualizado])-1),"")))</f>
        <v>29.6</v>
      </c>
      <c r="N36" s="83">
        <f>IF(Tabela167[[#This Row],[Média dos Demais]]="","",Tabela167[[#This Row],[Preço Unitário Atualizado]]/Tabela167[[#This Row],[Média dos Demais]])</f>
        <v>0.67567567567567566</v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7" s="190" t="str">
        <f>IF($C$25=Aux!$E$13,"#",IF(COUNT(Tabela167[Preço Unitário])&lt;3,"#",IF(Tabela167[[#This Row],[Preço Unitário]]="","#",IF(Tabela167[[#This Row],[%]]&lt;=1.25,"C","!"))))</f>
        <v>#</v>
      </c>
      <c r="K37" s="81"/>
      <c r="L37" s="159" t="str">
        <f>IF(Tabela167[[#This Row],[Preço Unitário]]="","",Tabela167[[#This Row],[Preço Unitário]]*(1+Tabela167[[#This Row],[Índice de Atualização em %]]))</f>
        <v/>
      </c>
      <c r="M3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7" s="83" t="str">
        <f>IF(Tabela167[[#This Row],[Média dos Demais]]="","",Tabela167[[#This Row],[Preço Unitário Atualizado]]/Tabela167[[#This Row],[Média dos Demais]])</f>
        <v/>
      </c>
      <c r="O37" s="1"/>
      <c r="P37" s="19"/>
      <c r="Q37" s="240">
        <f>IF(Q35="","",IFERROR(IF(U32="-","-",U32/U35),"-"))</f>
        <v>0.17101167914333024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8" s="190" t="str">
        <f>IF($C$25=Aux!$E$13,"#",IF(COUNT(Tabela167[Preço Unitário])&lt;3,"#",IF(Tabela167[[#This Row],[Preço Unitário]]="","#",IF(Tabela167[[#This Row],[%]]&lt;=1.25,"C","!"))))</f>
        <v>#</v>
      </c>
      <c r="K38" s="81"/>
      <c r="L38" s="159" t="str">
        <f>IF(Tabela167[[#This Row],[Preço Unitário]]="","",Tabela167[[#This Row],[Preço Unitário]]*(1+Tabela167[[#This Row],[Índice de Atualização em %]]))</f>
        <v/>
      </c>
      <c r="M3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8" s="82" t="str">
        <f>IF(Tabela167[[#This Row],[Média dos Demais]]="","",Tabela167[[#This Row],[Preço Unitário Atualizado]]/Tabela167[[#This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90" t="str">
        <f>IF($C$25=Aux!$E$13,"#",IF(COUNT(Tabela167[Preço Unitário])&lt;3,"#",IF(Tabela167[[#This Row],[Preço Unitário]]="","#",IF(Tabela167[[#This Row],[%]]&lt;=1.25,"C","!"))))</f>
        <v>#</v>
      </c>
      <c r="K39" s="81"/>
      <c r="L39" s="159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90" t="str">
        <f>IF($C$25=Aux!$E$13,"#",IF(COUNT(Tabela167[Preço Unitário])&lt;3,"#",IF(Tabela167[[#This Row],[Preço Unitário]]="","#",IF(Tabela167[[#This Row],[%]]&lt;=1.25,"C","!"))))</f>
        <v>#</v>
      </c>
      <c r="K40" s="81"/>
      <c r="L40" s="159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90" t="str">
        <f>IF($C$25=Aux!$E$13,"#",IF(COUNT(Tabela167[Preço Unitário])&lt;3,"#",IF(Tabela167[[#This Row],[Preço Unitário]]="","#",IF(Tabela167[[#This Row],[%]]&lt;=1.25,"C","!"))))</f>
        <v>#</v>
      </c>
      <c r="K41" s="81"/>
      <c r="L41" s="159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IF(C25=Aux!E13,COUNT(Tabela167[Preço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90" t="str">
        <f>IF($C$25=Aux!$E$13,"#",IF(COUNT(Tabela167[Preço Unitário])&lt;3,"#",IF(Tabela167[[#This Row],[Preço Unitário]]="","#",IF(Tabela167[[#This Row],[%]]&lt;=1.25,"C","!"))))</f>
        <v>#</v>
      </c>
      <c r="K42" s="81"/>
      <c r="L42" s="159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90" t="str">
        <f>IF($C$25=Aux!$E$13,"#",IF(COUNT(Tabela167[Preço Unitário])&lt;3,"#",IF(Tabela167[[#This Row],[Preço Unitário]]="","#",IF(Tabela167[[#This Row],[%]]&lt;=1.25,"C","!"))))</f>
        <v>#</v>
      </c>
      <c r="K43" s="81"/>
      <c r="L43" s="159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90" t="str">
        <f>IF($C$25=Aux!$E$13,"#",IF(COUNT(Tabela167[Preço Unitário])&lt;3,"#",IF(Tabela167[[#This Row],[Preço Unitário]]="","#",IF(Tabela167[[#This Row],[%]]&lt;=1.25,"C","!"))))</f>
        <v>#</v>
      </c>
      <c r="K44" s="81"/>
      <c r="L44" s="159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90" t="str">
        <f>IF($C$25=Aux!$E$13,"#",IF(COUNT(Tabela167[Preço Unitário])&lt;3,"#",IF(Tabela167[[#This Row],[Preço Unitário]]="","#",IF(Tabela167[[#This Row],[%]]&lt;=1.25,"C","!"))))</f>
        <v>#</v>
      </c>
      <c r="K45" s="81"/>
      <c r="L45" s="159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90" t="str">
        <f>IF($C$25=Aux!$E$13,"#",IF(COUNT(Tabela167[Preço Unitário])&lt;3,"#",IF(Tabela167[[#This Row],[Preço Unitário]]="","#",IF(Tabela167[[#This Row],[%]]&lt;=1.25,"C","!"))))</f>
        <v>#</v>
      </c>
      <c r="K46" s="81"/>
      <c r="L46" s="159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90" t="str">
        <f>IF($C$25=Aux!$E$13,"#",IF(COUNT(Tabela167[Preço Unitário])&lt;3,"#",IF(Tabela167[[#This Row],[Preço Unitário]]="","#",IF(Tabela167[[#This Row],[%]]&lt;=1.25,"C","!"))))</f>
        <v>#</v>
      </c>
      <c r="K47" s="81"/>
      <c r="L47" s="159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90" t="str">
        <f>IF($C$25=Aux!$E$13,"#",IF(COUNT(Tabela167[Preço Unitário])&lt;3,"#",IF(Tabela167[[#This Row],[Preço Unitário]]="","#",IF(Tabela167[[#This Row],[%]]&lt;=1.25,"C","!"))))</f>
        <v>#</v>
      </c>
      <c r="K48" s="81"/>
      <c r="L48" s="159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90" t="str">
        <f>IF($C$25=Aux!$E$13,"#",IF(COUNT(Tabela167[Preço Unitário])&lt;3,"#",IF(Tabela167[[#This Row],[Preço Unitário]]="","#",IF(Tabela167[[#This Row],[%]]&lt;=1.25,"C","!"))))</f>
        <v>#</v>
      </c>
      <c r="K49" s="81"/>
      <c r="L49" s="159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90" t="str">
        <f>IF($C$25=Aux!$E$13,"#",IF(COUNT(Tabela167[Preço Unitário])&lt;3,"#",IF(Tabela167[[#This Row],[Preço Unitário]]="","#",IF(Tabela167[[#This Row],[%]]&lt;=1.25,"C","!"))))</f>
        <v>#</v>
      </c>
      <c r="K50" s="81"/>
      <c r="L50" s="159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IF(COUNTIF(Tabela167[!],"!")=0,"Não","Sim")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91" t="str">
        <f>IF($C$25=Aux!$E$13,"#",IF(COUNT(Tabela167[Preço Unitário])&lt;3,"#",IF(Tabela167[[#This Row],[Preço Unitário]]="","#",IF(Tabela167[[#This Row],[%]]&lt;=1.25,"C","!"))))</f>
        <v>#</v>
      </c>
      <c r="K51" s="163"/>
      <c r="L51" s="164" t="str">
        <f>IF(Tabela167[[#This Row],[Preço Unitário]]="","",Tabela167[[#This Row],[Preço Unitário]]*(1+Tabela167[[#This Row],[Índice de Atualização em %]]))</f>
        <v/>
      </c>
      <c r="M51" s="17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>
        <f>IF(Tabela1968[[#This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>PE 90016/2024 - MD/GO - i22</v>
      </c>
      <c r="F57" s="144">
        <f t="shared" ref="F57:F76" si="2">IF($U$44="Não","",IF($J32="C",IF(ISBLANK($F32),"",$F32),""))</f>
        <v>11874396</v>
      </c>
      <c r="G57" s="169">
        <f t="shared" ref="G57:G76" si="3">IF($U$44="Não","",IF($J32="C",G32*(1+K32),""))</f>
        <v>27.8</v>
      </c>
      <c r="H57" s="166">
        <f>IF(Tabela1968[[#This Row],[Preço Unitário Atualizado]]="","",IFERROR((SUM(Tabela1968[Preço Unitário Atualizado])-Tabela1968[[#This Row],[Preço Unitário Atualizado]])/(COUNT(Tabela1968[Preço Unitário Atualizado])-1),""))</f>
        <v>27.650000000000002</v>
      </c>
      <c r="I57" s="192">
        <f>IF(Tabela1968[[#This Row],[Média dos Demais]]="","",Tabela1968[[#This Row],[Preço Unitário Atualizado]]/Tabela1968[[#This Row],[Média dos Demais]])</f>
        <v>1.0054249547920433</v>
      </c>
      <c r="J57" s="86" t="str">
        <f>IF($C$25=Aux!$E$13,"#",IF(Tabela1968[[#This Row],[Preço Unitário Atualizado]]="","#",IF(OR(Tabela1968[[#This Row],[Fonte]]=Aux!$C$5,Tabela1968[[#This Row],[Fonte]]=Aux!$C$6),"C",IF(Tabela1968[[#This Row],[%]]&gt;=0.75,"C","!"))))</f>
        <v>C</v>
      </c>
      <c r="K57" s="20"/>
      <c r="L57" s="25"/>
      <c r="M57" s="1"/>
      <c r="P57" s="242" t="str">
        <f>IF(U44,IF(U69,Aux!E24,Aux!E25),"")</f>
        <v>Valores Inexequíveis foram encontrados.
Eles serão excluídos da amostra.</v>
      </c>
      <c r="Q57" s="242"/>
      <c r="R57" s="242"/>
      <c r="S57" s="242"/>
      <c r="T57" s="242"/>
      <c r="U57" s="121">
        <f>IFERROR(_xlfn.STDEV.S(Tabela1968[Preço Unitário Atualizado]),"-")</f>
        <v>4.7336032786873812</v>
      </c>
      <c r="V57" s="124"/>
    </row>
    <row r="58" spans="1:23" ht="35.1" customHeight="1" x14ac:dyDescent="0.25">
      <c r="A58" s="1"/>
      <c r="B58" s="7"/>
      <c r="C58" s="125">
        <f>IF(Tabela1968[[#This Row],[Preço Unitário Atualizado]]="","",C33)</f>
        <v>2</v>
      </c>
      <c r="D58" s="146" t="str">
        <f t="shared" si="0"/>
        <v>Contratações Públicas</v>
      </c>
      <c r="E58" s="147" t="str">
        <f t="shared" si="1"/>
        <v>Relatório 411 - 1) PE 71/2024 - PMSão Sebastião do Anta/MG - i284</v>
      </c>
      <c r="F58" s="145">
        <f t="shared" si="2"/>
        <v>11874817</v>
      </c>
      <c r="G58" s="170">
        <f t="shared" si="3"/>
        <v>30</v>
      </c>
      <c r="H58" s="167">
        <f>IF(Tabela1968[[#This Row],[Preço Unitário Atualizado]]="","",IFERROR((SUM(Tabela1968[Preço Unitário Atualizado])-Tabela1968[[#This Row],[Preço Unitário Atualizado]])/(COUNT(Tabela1968[Preço Unitário Atualizado])-1),""))</f>
        <v>27.1</v>
      </c>
      <c r="I58" s="193">
        <f>IF(Tabela1968[[#This Row],[Média dos Demais]]="","",Tabela1968[[#This Row],[Preço Unitário Atualizado]]/Tabela1968[[#This Row],[Média dos Demais]])</f>
        <v>1.107011070110701</v>
      </c>
      <c r="J58" s="84" t="str">
        <f>IF($C$25=Aux!$E$13,"#",IF(Tabela1968[[#This Row],[Preço Unitário Atualizado]]="","#",IF(OR(Tabela1968[[#This Row],[Fonte]]=Aux!$C$5,Tabela1968[[#This Row],[Fonte]]=Aux!$C$6),"C",IF(Tabela1968[[#This Row],[%]]&gt;=0.75,"C","!"))))</f>
        <v>C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>
        <f>IF(Tabela1968[[#This Row],[Preço Unitário Atualizado]]="","",C34)</f>
        <v>3</v>
      </c>
      <c r="D59" s="146" t="str">
        <f t="shared" si="0"/>
        <v>Contratações Públicas</v>
      </c>
      <c r="E59" s="147" t="str">
        <f t="shared" si="1"/>
        <v>Relatório 411 - 2) PE 249/2024 - PMMonte Santo de Minas/MG - i61</v>
      </c>
      <c r="F59" s="145">
        <f t="shared" si="2"/>
        <v>11874817</v>
      </c>
      <c r="G59" s="170">
        <f t="shared" si="3"/>
        <v>32.700000000000003</v>
      </c>
      <c r="H59" s="167">
        <f>IF(Tabela1968[[#This Row],[Preço Unitário Atualizado]]="","",IFERROR((SUM(Tabela1968[Preço Unitário Atualizado])-Tabela1968[[#This Row],[Preço Unitário Atualizado]])/(COUNT(Tabela1968[Preço Unitário Atualizado])-1),""))</f>
        <v>26.425000000000001</v>
      </c>
      <c r="I59" s="193">
        <f>IF(Tabela1968[[#This Row],[Média dos Demais]]="","",Tabela1968[[#This Row],[Preço Unitário Atualizado]]/Tabela1968[[#This Row],[Média dos Demais]])</f>
        <v>1.2374645222327343</v>
      </c>
      <c r="J59" s="84" t="str">
        <f>IF($C$25=Aux!$E$13,"#",IF(Tabela1968[[#This Row],[Preço Unitário Atualizado]]="","#",IF(OR(Tabela1968[[#This Row],[Fonte]]=Aux!$C$5,Tabela1968[[#This Row],[Fonte]]=Aux!$C$6),"C",IF(Tabela1968[[#This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IF(Tabela1968[[#This Row],[Preço Unitário Atualizado]]="","",C35)</f>
        <v>4</v>
      </c>
      <c r="D60" s="146" t="str">
        <f t="shared" si="0"/>
        <v>Contratações Públicas</v>
      </c>
      <c r="E60" s="147" t="str">
        <f t="shared" si="1"/>
        <v>Relatório 411 - 3) PE 51/2024 - PMUrutao/GO - i88</v>
      </c>
      <c r="F60" s="145">
        <f t="shared" si="2"/>
        <v>11874817</v>
      </c>
      <c r="G60" s="170">
        <f t="shared" si="3"/>
        <v>27.9</v>
      </c>
      <c r="H60" s="167">
        <f>IF(Tabela1968[[#This Row],[Preço Unitário Atualizado]]="","",IFERROR((SUM(Tabela1968[Preço Unitário Atualizado])-Tabela1968[[#This Row],[Preço Unitário Atualizado]])/(COUNT(Tabela1968[Preço Unitário Atualizado])-1),""))</f>
        <v>27.625</v>
      </c>
      <c r="I60" s="193">
        <f>IF(Tabela1968[[#This Row],[Média dos Demais]]="","",Tabela1968[[#This Row],[Preço Unitário Atualizado]]/Tabela1968[[#This Row],[Média dos Demais]])</f>
        <v>1.0099547511312217</v>
      </c>
      <c r="J60" s="84" t="str">
        <f>IF($C$25=Aux!$E$13,"#",IF(Tabela1968[[#This Row],[Preço Unitário Atualizado]]="","#",IF(OR(Tabela1968[[#This Row],[Fonte]]=Aux!$C$5,Tabela1968[[#This Row],[Fonte]]=Aux!$C$6),"C",IF(Tabela1968[[#This Row],[%]]&gt;=0.75,"C","!"))))</f>
        <v>C</v>
      </c>
      <c r="L60" s="25"/>
      <c r="M60" s="1"/>
      <c r="P60" s="223" t="str">
        <f>IF(U44,IF(U69,"Coeficiente de Variação (CV) após o 1º Passo","Coeficiente de Variação (CV) Final"),"")</f>
        <v>Coeficiente de Variação (CV) após o 1º Passo</v>
      </c>
      <c r="Q60" s="223"/>
      <c r="R60" s="223"/>
      <c r="S60" s="223"/>
      <c r="T60" s="223"/>
      <c r="U60" s="59">
        <f>AVERAGE(Tabela1968[Preço Unitário Atualizado])</f>
        <v>27.68</v>
      </c>
      <c r="V60" s="124"/>
    </row>
    <row r="61" spans="1:23" ht="35.1" customHeight="1" x14ac:dyDescent="0.25">
      <c r="A61" s="1"/>
      <c r="B61" s="7"/>
      <c r="C61" s="125">
        <f>IF(Tabela1968[[#This Row],[Preço Unitário Atualizado]]="","",C36)</f>
        <v>5</v>
      </c>
      <c r="D61" s="146" t="str">
        <f t="shared" si="0"/>
        <v>Consulta a Fornecedor</v>
      </c>
      <c r="E61" s="147" t="str">
        <f t="shared" si="1"/>
        <v>F.I. de Oliveira Amorim</v>
      </c>
      <c r="F61" s="145">
        <f t="shared" si="2"/>
        <v>11876351</v>
      </c>
      <c r="G61" s="170">
        <f t="shared" si="3"/>
        <v>20</v>
      </c>
      <c r="H61" s="167">
        <f>IF(Tabela1968[[#This Row],[Preço Unitário Atualizado]]="","",IFERROR((SUM(Tabela1968[Preço Unitário Atualizado])-Tabela1968[[#This Row],[Preço Unitário Atualizado]])/(COUNT(Tabela1968[Preço Unitário Atualizado])-1),""))</f>
        <v>29.6</v>
      </c>
      <c r="I61" s="193">
        <f>IF(Tabela1968[[#This Row],[Média dos Demais]]="","",Tabela1968[[#This Row],[Preço Unitário Atualizado]]/Tabela1968[[#This Row],[Média dos Demais]])</f>
        <v>0.67567567567567566</v>
      </c>
      <c r="J61" s="84" t="str">
        <f>IF($C$25=Aux!$E$13,"#",IF(Tabela1968[[#This Row],[Preço Unitário Atualizado]]="","#",IF(OR(Tabela1968[[#This Row],[Fonte]]=Aux!$C$5,Tabela1968[[#This Row],[Fonte]]=Aux!$C$6),"C",IF(Tabela1968[[#This Row],[%]]&gt;=0.75,"C","!"))))</f>
        <v>!</v>
      </c>
      <c r="L61" s="25"/>
      <c r="M61" s="1"/>
      <c r="O61" s="131"/>
      <c r="P61" s="240">
        <f>IF(U44,IFERROR(IF(U57="-","-",U57/U60),"-"),"")</f>
        <v>0.17101167914333024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IF(Tabela1968[[#This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2" s="193" t="str">
        <f>IF(Tabela1968[[#This Row],[Média dos Demais]]="","",Tabela1968[[#This Row],[Preço Unitário Atualizado]]/Tabela1968[[#This Row],[Média dos Demais]])</f>
        <v/>
      </c>
      <c r="J62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IF(Tabela1968[[#This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193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IF(U44="Não","",IF(U69="Não",COUNT(Tabela1968[Preço Unitário Atualizado])-COUNTIF(Tabela1968[!],"!"),""))</f>
        <v/>
      </c>
      <c r="S63" s="131"/>
      <c r="T63" s="132"/>
      <c r="U63" s="132">
        <f>IF(U69,0,P61)</f>
        <v>0</v>
      </c>
      <c r="V63" s="124"/>
    </row>
    <row r="64" spans="1:23" ht="35.1" customHeight="1" x14ac:dyDescent="0.25">
      <c r="A64" s="1"/>
      <c r="B64" s="7"/>
      <c r="C64" s="125" t="str">
        <f>IF(Tabela1968[[#This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193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IF(Tabela1968[[#This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193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IF(Tabela1968[[#This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193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IF(U44,IF(U69,0,COUNT(Tabela1968[Preço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IF(Tabela1968[[#This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193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IF(Tabela1968[[#This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193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IF(Tabela1968[[#This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193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9" s="25"/>
      <c r="M69" s="1"/>
      <c r="P69" s="69" t="str">
        <f>IF(U44,IF(U69,"",IFERROR(AVERAGE(Tabela1968[Preço Unitário Atualizado]),"-")),"")</f>
        <v/>
      </c>
      <c r="Q69" s="149"/>
      <c r="R69" s="69" t="str">
        <f>IF(U44,IF(U69,"",IFERROR(MEDIAN(Tabela1968[Preço Unitário Atualizado]),"-")),"")</f>
        <v/>
      </c>
      <c r="S69" s="149"/>
      <c r="T69" s="69" t="str">
        <f>IF(U44,IF(U69,"",IFERROR(SMALL(Tabela1968[Preço Unitário Atualizado],1),"-")),"")</f>
        <v/>
      </c>
      <c r="U69" s="132" t="b">
        <f>IF(COUNTIF(Tabela1968[!],"!")=0,FALSE(),TRUE())</f>
        <v>1</v>
      </c>
      <c r="V69" s="124"/>
    </row>
    <row r="70" spans="1:22" ht="35.1" customHeight="1" x14ac:dyDescent="0.25">
      <c r="A70" s="1"/>
      <c r="B70" s="7"/>
      <c r="C70" s="125" t="str">
        <f>IF(Tabela1968[[#This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193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IF(Tabela1968[[#This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193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IF(Tabela1968[[#This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193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0</v>
      </c>
      <c r="V72" s="4"/>
    </row>
    <row r="73" spans="1:22" ht="35.1" customHeight="1" x14ac:dyDescent="0.25">
      <c r="A73" s="1"/>
      <c r="B73" s="7"/>
      <c r="C73" s="125" t="str">
        <f>IF(Tabela1968[[#This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193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IF(Tabela1968[[#This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193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IF(Tabela1968[[#This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193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IF(COUNTIF(Tabela1968[!],"!")=0,"Não","Sim")</f>
        <v>Sim</v>
      </c>
      <c r="V75" s="4"/>
    </row>
    <row r="76" spans="1:22" ht="35.1" customHeight="1" thickBot="1" x14ac:dyDescent="0.3">
      <c r="A76" s="1"/>
      <c r="B76" s="7"/>
      <c r="C76" s="150" t="str">
        <f>IF(Tabela1968[[#This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194" t="str">
        <f>IF(Tabela1968[[#This Row],[Média dos Demais]]="","",Tabela1968[[#This Row],[Preço Unitário Atualizado]]/Tabela1968[[#This Row],[Média dos Demais]])</f>
        <v/>
      </c>
      <c r="J76" s="85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>3º Passo da Análise Crítica - Cálculo do Preço Estimado</v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>
        <f>IF(Tabela191269[[#This Row],[Preço Unitário Atualizado]]="","",C32)</f>
        <v>1</v>
      </c>
      <c r="D80" s="155" t="str">
        <f t="shared" ref="D80:D99" si="4">IF($U$69,IF($J57="C",IF(ISBLANK($D57),"",$D57),""),"")</f>
        <v>Contratações Públicas</v>
      </c>
      <c r="E80" s="155" t="str">
        <f t="shared" ref="E80:E99" si="5">IF($U$69,IF($J57="C",IF(ISBLANK($E57),"",$E57),""),"")</f>
        <v>PE 90016/2024 - MD/GO - i22</v>
      </c>
      <c r="F80" s="155">
        <f t="shared" ref="F80:F99" si="6">IF($U$69,IF($J57="C",IF(ISBLANK($F57),"",$F57),""),"")</f>
        <v>11874396</v>
      </c>
      <c r="G80" s="88">
        <f t="shared" ref="G80:G99" si="7">IF($U$69,IF($J57="C",IF(ISBLANK($G57),"",$G57),""),"")</f>
        <v>27.8</v>
      </c>
      <c r="H80" s="25"/>
      <c r="I80" s="25"/>
      <c r="J80" s="25"/>
      <c r="K80" s="25"/>
      <c r="L80" s="25"/>
      <c r="M80" s="1"/>
      <c r="P80" s="225" t="str">
        <f>IF(C78="","","Resumo da Pesquisa de Preços")</f>
        <v>Resumo da Pesquisa de Preços</v>
      </c>
      <c r="Q80" s="225"/>
      <c r="R80" s="225"/>
      <c r="S80" s="225"/>
      <c r="T80" s="225"/>
      <c r="U80" s="121">
        <f>IFERROR(_xlfn.STDEV.S(Tabela191269[Preço Unitário Atualizado]),"-")</f>
        <v>2.3021728866442688</v>
      </c>
      <c r="V80" s="124"/>
    </row>
    <row r="81" spans="1:22" ht="35.1" customHeight="1" x14ac:dyDescent="0.25">
      <c r="A81" s="1"/>
      <c r="B81" s="7"/>
      <c r="C81" s="125">
        <f>IF(Tabela191269[[#This Row],[Preço Unitário Atualizado]]="","",C33)</f>
        <v>2</v>
      </c>
      <c r="D81" s="147" t="str">
        <f t="shared" si="4"/>
        <v>Contratações Públicas</v>
      </c>
      <c r="E81" s="147" t="str">
        <f t="shared" si="5"/>
        <v>Relatório 411 - 1) PE 71/2024 - PMSão Sebastião do Anta/MG - i284</v>
      </c>
      <c r="F81" s="147">
        <f t="shared" si="6"/>
        <v>11874817</v>
      </c>
      <c r="G81" s="89">
        <f t="shared" si="7"/>
        <v>30</v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>
        <f>IF(Tabela191269[[#This Row],[Preço Unitário Atualizado]]="","",C34)</f>
        <v>3</v>
      </c>
      <c r="D82" s="147" t="str">
        <f t="shared" si="4"/>
        <v>Contratações Públicas</v>
      </c>
      <c r="E82" s="147" t="str">
        <f t="shared" si="5"/>
        <v>Relatório 411 - 2) PE 249/2024 - PMMonte Santo de Minas/MG - i61</v>
      </c>
      <c r="F82" s="147">
        <f t="shared" si="6"/>
        <v>11874817</v>
      </c>
      <c r="G82" s="89">
        <f t="shared" si="7"/>
        <v>32.700000000000003</v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>
        <f>IF(Tabela191269[[#This Row],[Preço Unitário Atualizado]]="","",C35)</f>
        <v>4</v>
      </c>
      <c r="D83" s="147" t="str">
        <f t="shared" si="4"/>
        <v>Contratações Públicas</v>
      </c>
      <c r="E83" s="147" t="str">
        <f t="shared" si="5"/>
        <v>Relatório 411 - 3) PE 51/2024 - PMUrutao/GO - i88</v>
      </c>
      <c r="F83" s="147">
        <f t="shared" si="6"/>
        <v>11874817</v>
      </c>
      <c r="G83" s="89">
        <f t="shared" si="7"/>
        <v>27.9</v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>Coeficiente de Variação (CV) Final</v>
      </c>
      <c r="R83" s="223"/>
      <c r="S83" s="223"/>
      <c r="T83" s="128"/>
      <c r="U83" s="59">
        <f>AVERAGE(Tabela191269[Preço Unitário Atualizado])</f>
        <v>29.6</v>
      </c>
      <c r="V83" s="124"/>
    </row>
    <row r="84" spans="1:22" ht="35.1" customHeight="1" x14ac:dyDescent="0.25">
      <c r="A84" s="1"/>
      <c r="B84" s="7"/>
      <c r="C84" s="125" t="str">
        <f>IF(Tabela191269[[#This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IF(Tabela191269[[#This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>
        <f>IF(Q83="","",IFERROR(IF(U80="-","-",U80/U83),"-"))</f>
        <v>7.7776111035279344E-2</v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IF(Tabela191269[[#This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IF($U$69="Sim",COUNT(Tabela191269[Preço Unitário Atualizado]),"")</f>
        <v/>
      </c>
      <c r="T86" s="131"/>
      <c r="U86" s="132">
        <f>IF(U69,Q85,0)</f>
        <v>7.7776111035279344E-2</v>
      </c>
      <c r="V86" s="124"/>
    </row>
    <row r="87" spans="1:22" ht="35.1" customHeight="1" x14ac:dyDescent="0.25">
      <c r="A87" s="1"/>
      <c r="B87" s="7"/>
      <c r="C87" s="125" t="str">
        <f>IF(Tabela191269[[#This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>Nº Cotações Válidas</v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IF(Tabela191269[[#This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>
        <f>IF(Q87="","",U89)</f>
        <v>4</v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IF(Tabela191269[[#This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IF(U69,COUNT(Tabela191269[Preço Unitário Atualizado]),0)</f>
        <v>4</v>
      </c>
      <c r="V89" s="124"/>
    </row>
    <row r="90" spans="1:22" ht="35.1" customHeight="1" x14ac:dyDescent="0.25">
      <c r="A90" s="1"/>
      <c r="B90" s="7"/>
      <c r="C90" s="125" t="str">
        <f>IF(Tabela191269[[#This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IF(Tabela191269[[#This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>Média Aritmética</v>
      </c>
      <c r="Q91" s="156"/>
      <c r="R91" s="127" t="str">
        <f>IF(U69,"Mediana","")</f>
        <v>Mediana</v>
      </c>
      <c r="S91" s="156"/>
      <c r="T91" s="127" t="str">
        <f>IF(U69,"Menor Valor","")</f>
        <v>Menor Valor</v>
      </c>
      <c r="U91" s="129"/>
      <c r="V91" s="124"/>
    </row>
    <row r="92" spans="1:22" ht="35.1" customHeight="1" x14ac:dyDescent="0.25">
      <c r="A92" s="1"/>
      <c r="B92" s="7"/>
      <c r="C92" s="125" t="str">
        <f>IF(Tabela191269[[#This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IF(U69,IFERROR(AVERAGE(Tabela191269[Preço Unitário Atualizado]),"-"),"")</f>
        <v>29.6</v>
      </c>
      <c r="Q92" s="156"/>
      <c r="R92" s="69">
        <f>IF(U69,IFERROR(MEDIAN(Tabela191269[Preço Unitário Atualizado]),"-"),"")</f>
        <v>28.95</v>
      </c>
      <c r="S92" s="156"/>
      <c r="T92" s="69">
        <f>IF(U69,IFERROR(SMALL(Tabela191269[Preço Unitário Atualizado],1),"-"),"")</f>
        <v>27.8</v>
      </c>
      <c r="U92" s="132"/>
      <c r="V92" s="124"/>
    </row>
    <row r="93" spans="1:22" ht="35.1" customHeight="1" x14ac:dyDescent="0.25">
      <c r="A93" s="1"/>
      <c r="B93" s="7"/>
      <c r="C93" s="125" t="str">
        <f>IF(Tabela191269[[#This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IF(Tabela191269[[#This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IF(Tabela191269[[#This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29.6</v>
      </c>
      <c r="V95" s="4"/>
    </row>
    <row r="96" spans="1:22" ht="35.1" customHeight="1" x14ac:dyDescent="0.25">
      <c r="A96" s="1"/>
      <c r="B96" s="7"/>
      <c r="C96" s="125" t="str">
        <f>IF(Tabela191269[[#This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IF(Tabela191269[[#This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IF(Tabela191269[[#This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IF(Tabela191269[[#This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766" priority="40">
      <formula>$J57="!"</formula>
    </cfRule>
  </conditionalFormatting>
  <conditionalFormatting sqref="C81:G99">
    <cfRule type="expression" dxfId="2765" priority="38">
      <formula>$H81="!"</formula>
    </cfRule>
  </conditionalFormatting>
  <conditionalFormatting sqref="C32:I51 G57:G76 C80">
    <cfRule type="expression" dxfId="2764" priority="37">
      <formula>$J32="!"</formula>
    </cfRule>
  </conditionalFormatting>
  <conditionalFormatting sqref="D80:F80">
    <cfRule type="expression" dxfId="2763" priority="39">
      <formula>$H80="!"</formula>
    </cfRule>
  </conditionalFormatting>
  <conditionalFormatting sqref="G80">
    <cfRule type="expression" dxfId="2762" priority="36">
      <formula>$H80="!"</formula>
    </cfRule>
  </conditionalFormatting>
  <conditionalFormatting sqref="K30">
    <cfRule type="expression" dxfId="2761" priority="6">
      <formula>$J30="!"</formula>
    </cfRule>
  </conditionalFormatting>
  <conditionalFormatting sqref="K32:L51">
    <cfRule type="expression" dxfId="2760" priority="7">
      <formula>$J32="!"</formula>
    </cfRule>
  </conditionalFormatting>
  <conditionalFormatting sqref="M31:M51">
    <cfRule type="expression" dxfId="2759" priority="25">
      <formula>"$C$24=Aux!$E$13"</formula>
    </cfRule>
  </conditionalFormatting>
  <conditionalFormatting sqref="M32:M51">
    <cfRule type="expression" dxfId="2758" priority="35">
      <formula>$J32="!"</formula>
    </cfRule>
  </conditionalFormatting>
  <conditionalFormatting sqref="N32:N51">
    <cfRule type="expression" dxfId="2757" priority="34">
      <formula>$J32="!"</formula>
    </cfRule>
  </conditionalFormatting>
  <conditionalFormatting sqref="P42:P43 P91 R91 T91">
    <cfRule type="cellIs" dxfId="2756" priority="21" operator="equal">
      <formula>$C$22</formula>
    </cfRule>
  </conditionalFormatting>
  <conditionalFormatting sqref="P44">
    <cfRule type="expression" dxfId="2755" priority="20">
      <formula>$P$42=$C$22</formula>
    </cfRule>
  </conditionalFormatting>
  <conditionalFormatting sqref="P61">
    <cfRule type="containsBlanks" dxfId="2754" priority="29">
      <formula>LEN(TRIM(P61))=0</formula>
    </cfRule>
    <cfRule type="cellIs" dxfId="2753" priority="31" operator="greaterThan">
      <formula>0.25</formula>
    </cfRule>
    <cfRule type="cellIs" dxfId="2752" priority="30" operator="equal">
      <formula>"-"</formula>
    </cfRule>
  </conditionalFormatting>
  <conditionalFormatting sqref="P67:P68">
    <cfRule type="cellIs" dxfId="2751" priority="15" operator="equal">
      <formula>$C$22</formula>
    </cfRule>
  </conditionalFormatting>
  <conditionalFormatting sqref="P69">
    <cfRule type="expression" dxfId="2750" priority="14">
      <formula>$P$67=$C$22</formula>
    </cfRule>
  </conditionalFormatting>
  <conditionalFormatting sqref="P92">
    <cfRule type="expression" dxfId="2749" priority="45">
      <formula>$P$91=$C$22</formula>
    </cfRule>
  </conditionalFormatting>
  <conditionalFormatting sqref="Q37">
    <cfRule type="cellIs" dxfId="2748" priority="32" operator="equal">
      <formula>"-"</formula>
    </cfRule>
  </conditionalFormatting>
  <conditionalFormatting sqref="Q83">
    <cfRule type="expression" dxfId="2747" priority="42">
      <formula>$Q85=""</formula>
    </cfRule>
    <cfRule type="expression" dxfId="2746" priority="43">
      <formula>$Q85="-"</formula>
    </cfRule>
    <cfRule type="expression" dxfId="2745" priority="44">
      <formula>$Q85&gt;0.25</formula>
    </cfRule>
  </conditionalFormatting>
  <conditionalFormatting sqref="Q85">
    <cfRule type="cellIs" dxfId="2744" priority="27" operator="equal">
      <formula>"-"</formula>
    </cfRule>
    <cfRule type="cellIs" dxfId="2743" priority="28" operator="greaterThan">
      <formula>0.25</formula>
    </cfRule>
  </conditionalFormatting>
  <conditionalFormatting sqref="Q37:S37">
    <cfRule type="cellIs" dxfId="2742" priority="33" operator="greaterThan">
      <formula>0.25</formula>
    </cfRule>
    <cfRule type="containsBlanks" dxfId="2741" priority="9">
      <formula>LEN(TRIM(Q37))=0</formula>
    </cfRule>
  </conditionalFormatting>
  <conditionalFormatting sqref="Q85:S85">
    <cfRule type="containsBlanks" dxfId="2740" priority="26">
      <formula>LEN(TRIM(Q85))=0</formula>
    </cfRule>
  </conditionalFormatting>
  <conditionalFormatting sqref="R42:R43">
    <cfRule type="cellIs" dxfId="2739" priority="19" operator="equal">
      <formula>$C$22</formula>
    </cfRule>
  </conditionalFormatting>
  <conditionalFormatting sqref="R44">
    <cfRule type="expression" dxfId="2738" priority="18">
      <formula>$R$42=$C$22</formula>
    </cfRule>
  </conditionalFormatting>
  <conditionalFormatting sqref="R67:R68">
    <cfRule type="cellIs" dxfId="2737" priority="13" operator="equal">
      <formula>$C$22</formula>
    </cfRule>
  </conditionalFormatting>
  <conditionalFormatting sqref="R69">
    <cfRule type="expression" dxfId="2736" priority="12">
      <formula>$R$67=$C$22</formula>
    </cfRule>
  </conditionalFormatting>
  <conditionalFormatting sqref="R92">
    <cfRule type="expression" dxfId="2735" priority="46">
      <formula>$R$91=$C$22</formula>
    </cfRule>
  </conditionalFormatting>
  <conditionalFormatting sqref="T42:T43">
    <cfRule type="cellIs" dxfId="2734" priority="17" operator="equal">
      <formula>$C$22</formula>
    </cfRule>
  </conditionalFormatting>
  <conditionalFormatting sqref="T44">
    <cfRule type="expression" dxfId="2733" priority="16">
      <formula>$T$42=$C$22</formula>
    </cfRule>
  </conditionalFormatting>
  <conditionalFormatting sqref="T67:T68">
    <cfRule type="cellIs" dxfId="2732" priority="11" operator="equal">
      <formula>$C$22</formula>
    </cfRule>
  </conditionalFormatting>
  <conditionalFormatting sqref="T69">
    <cfRule type="expression" dxfId="2731" priority="10">
      <formula>$T$67=$C$22</formula>
    </cfRule>
  </conditionalFormatting>
  <conditionalFormatting sqref="T92">
    <cfRule type="expression" dxfId="273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AF86695-4DCE-4C47-8908-D6AD5F12109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890DF7-F3AF-44C8-BEAE-DE69023CEC10}">
          <x14:formula1>
            <xm:f>Aux!$C$5:$C$9</xm:f>
          </x14:formula1>
          <xm:sqref>D32:D51</xm:sqref>
        </x14:dataValidation>
        <x14:dataValidation type="list" allowBlank="1" showInputMessage="1" showErrorMessage="1" xr:uid="{85AB8EFF-ED82-4379-8060-6C1CF8A4F295}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DF7B-9306-42BE-8D3B-058652B895D4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200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52">
        <v>2500</v>
      </c>
      <c r="D19" s="247"/>
      <c r="E19" s="1"/>
      <c r="F19" s="248" t="s">
        <v>179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47.92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 t="s">
        <v>273</v>
      </c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COUNT(Tabela198[Preço Unitário])</f>
        <v>5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5.2717171671438495E-2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48</v>
      </c>
      <c r="E32" s="70" t="s">
        <v>216</v>
      </c>
      <c r="F32" s="76">
        <v>11854596</v>
      </c>
      <c r="G32" s="74">
        <v>49.4</v>
      </c>
      <c r="H32" s="77">
        <v>45749</v>
      </c>
      <c r="I32" s="185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>46113</v>
      </c>
      <c r="J32" s="189" t="str">
        <f>IF($C$25=Aux!$E$13,"#",IF(COUNT(Tabela198[Preço Unitário])&lt;3,"#",IF(Tabela198[[#This Row],[Preço Unitário]]="","#",IF(Tabela198[[#This Row],[%]]&lt;=1.25,"C","!"))))</f>
        <v>C</v>
      </c>
      <c r="K32" s="78"/>
      <c r="L32" s="158">
        <f>IF(Tabela198[[#This Row],[Preço Unitário]]="","",Tabela198[[#This Row],[Preço Unitário]]*(1+Tabela198[[#This Row],[Índice de Atualização em %]]))</f>
        <v>49.4</v>
      </c>
      <c r="M32" s="66">
        <f>IF($C$25=Aux!$E$13,"",IF(Tabela198[[#This Row],[Preço Unitário]]="","",IFERROR((SUM(Tabela198[Preço Unitário Atualizado])-Tabela198[[#This Row],[Preço Unitário Atualizado]])/(COUNT(Tabela198[Preço Unitário Atualizado])-1),"")))</f>
        <v>46.337499999999999</v>
      </c>
      <c r="N32" s="79">
        <f>IF(Tabela198[[#This Row],[Média dos Demais]]="","",Tabela198[[#This Row],[Preço Unitário Atualizado]]/Tabela198[[#This Row],[Média dos Demais]])</f>
        <v>1.0660911788508227</v>
      </c>
      <c r="O32" s="1"/>
      <c r="P32" s="242"/>
      <c r="Q32" s="242"/>
      <c r="R32" s="242"/>
      <c r="S32" s="242"/>
      <c r="T32" s="242"/>
      <c r="U32" s="121">
        <f>IFERROR(_xlfn.STDEV.S(Tabela198[Preço Unitário Atualizado]),"-")</f>
        <v>11.183358171855163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259</v>
      </c>
      <c r="F33" s="80">
        <v>11874324</v>
      </c>
      <c r="G33" s="75">
        <v>49.35</v>
      </c>
      <c r="H33" s="67">
        <v>45744</v>
      </c>
      <c r="I33" s="186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>46108</v>
      </c>
      <c r="J33" s="190" t="str">
        <f>IF($C$25=Aux!$E$13,"#",IF(COUNT(Tabela198[Preço Unitário])&lt;3,"#",IF(Tabela198[[#This Row],[Preço Unitário]]="","#",IF(Tabela198[[#This Row],[%]]&lt;=1.25,"C","!"))))</f>
        <v>C</v>
      </c>
      <c r="K33" s="81"/>
      <c r="L33" s="159">
        <f>IF(Tabela198[[#This Row],[Preço Unitário]]="","",Tabela198[[#This Row],[Preço Unitário]]*(1+Tabela198[[#This Row],[Índice de Atualização em %]]))</f>
        <v>49.35</v>
      </c>
      <c r="M33" s="65">
        <f>IF($C$25=Aux!$E$13,"",IF(Tabela198[[#This Row],[Preço Unitário]]="","",IFERROR((SUM(Tabela198[Preço Unitário Atualizado])-Tabela198[[#This Row],[Preço Unitário Atualizado]])/(COUNT(Tabela198[Preço Unitário Atualizado])-1),"")))</f>
        <v>46.35</v>
      </c>
      <c r="N33" s="82">
        <f>IF(Tabela198[[#This Row],[Média dos Demais]]="","",Tabela198[[#This Row],[Preço Unitário Atualizado]]/Tabela198[[#This Row],[Média dos Demais]])</f>
        <v>1.064724919093851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260</v>
      </c>
      <c r="F34" s="80">
        <v>11874509</v>
      </c>
      <c r="G34" s="75">
        <v>61</v>
      </c>
      <c r="H34" s="67">
        <v>45545</v>
      </c>
      <c r="I34" s="186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>45909</v>
      </c>
      <c r="J34" s="190" t="str">
        <f>IF($C$25=Aux!$E$13,"#",IF(COUNT(Tabela198[Preço Unitário])&lt;3,"#",IF(Tabela198[[#This Row],[Preço Unitário]]="","#",IF(Tabela198[[#This Row],[%]]&lt;=1.25,"C","!"))))</f>
        <v>!</v>
      </c>
      <c r="K34" s="81"/>
      <c r="L34" s="159">
        <f>IF(Tabela198[[#This Row],[Preço Unitário]]="","",Tabela198[[#This Row],[Preço Unitário]]*(1+Tabela198[[#This Row],[Índice de Atualização em %]]))</f>
        <v>61</v>
      </c>
      <c r="M34" s="65">
        <f>IF($C$25=Aux!$E$13,"",IF(Tabela198[[#This Row],[Preço Unitário]]="","",IFERROR((SUM(Tabela198[Preço Unitário Atualizado])-Tabela198[[#This Row],[Preço Unitário Atualizado]])/(COUNT(Tabela198[Preço Unitário Atualizado])-1),"")))</f>
        <v>43.4375</v>
      </c>
      <c r="N34" s="82">
        <f>IF(Tabela198[[#This Row],[Média dos Demais]]="","",Tabela198[[#This Row],[Preço Unitário Atualizado]]/Tabela198[[#This Row],[Média dos Demais]])</f>
        <v>1.40431654676259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49</v>
      </c>
      <c r="E35" s="71" t="s">
        <v>267</v>
      </c>
      <c r="F35" s="80">
        <v>11875798</v>
      </c>
      <c r="G35" s="75">
        <v>45</v>
      </c>
      <c r="H35" s="67">
        <v>45730</v>
      </c>
      <c r="I35" s="186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>46094</v>
      </c>
      <c r="J35" s="190" t="str">
        <f>IF($C$25=Aux!$E$13,"#",IF(COUNT(Tabela198[Preço Unitário])&lt;3,"#",IF(Tabela198[[#This Row],[Preço Unitário]]="","#",IF(Tabela198[[#This Row],[%]]&lt;=1.25,"C","!"))))</f>
        <v>C</v>
      </c>
      <c r="K35" s="81"/>
      <c r="L35" s="159">
        <f>IF(Tabela198[[#This Row],[Preço Unitário]]="","",Tabela198[[#This Row],[Preço Unitário]]*(1+Tabela198[[#This Row],[Índice de Atualização em %]]))</f>
        <v>45</v>
      </c>
      <c r="M35" s="65">
        <f>IF($C$25=Aux!$E$13,"",IF(Tabela198[[#This Row],[Preço Unitário]]="","",IFERROR((SUM(Tabela198[Preço Unitário Atualizado])-Tabela198[[#This Row],[Preço Unitário Atualizado]])/(COUNT(Tabela198[Preço Unitário Atualizado])-1),"")))</f>
        <v>47.4375</v>
      </c>
      <c r="N35" s="82">
        <f>IF(Tabela198[[#This Row],[Média dos Demais]]="","",Tabela198[[#This Row],[Preço Unitário Atualizado]]/Tabela198[[#This Row],[Média dos Demais]])</f>
        <v>0.9486166007905138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AVERAGE(Tabela198[Preço Unitário Atualizado])</f>
        <v>46.95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 t="s">
        <v>51</v>
      </c>
      <c r="E36" s="71" t="s">
        <v>205</v>
      </c>
      <c r="F36" s="80">
        <v>11876351</v>
      </c>
      <c r="G36" s="75">
        <v>30</v>
      </c>
      <c r="H36" s="67">
        <v>45737</v>
      </c>
      <c r="I36" s="186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>45920</v>
      </c>
      <c r="J36" s="190" t="str">
        <f>IF($C$25=Aux!$E$13,"#",IF(COUNT(Tabela198[Preço Unitário])&lt;3,"#",IF(Tabela198[[#This Row],[Preço Unitário]]="","#",IF(Tabela198[[#This Row],[%]]&lt;=1.25,"C","!"))))</f>
        <v>C</v>
      </c>
      <c r="K36" s="81"/>
      <c r="L36" s="159">
        <f>IF(Tabela198[[#This Row],[Preço Unitário]]="","",Tabela198[[#This Row],[Preço Unitário]]*(1+Tabela198[[#This Row],[Índice de Atualização em %]]))</f>
        <v>30</v>
      </c>
      <c r="M36" s="65">
        <f>IF($C$25=Aux!$E$13,"",IF(Tabela198[[#This Row],[Preço Unitário]]="","",IFERROR((SUM(Tabela198[Preço Unitário Atualizado])-Tabela198[[#This Row],[Preço Unitário Atualizado]])/(COUNT(Tabela198[Preço Unitário Atualizado])-1),"")))</f>
        <v>51.1875</v>
      </c>
      <c r="N36" s="83">
        <f>IF(Tabela198[[#This Row],[Média dos Demais]]="","",Tabela198[[#This Row],[Preço Unitário Atualizado]]/Tabela198[[#This Row],[Média dos Demais]])</f>
        <v>0.58608058608058611</v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7" s="190" t="str">
        <f>IF($C$25=Aux!$E$13,"#",IF(COUNT(Tabela198[Preço Unitário])&lt;3,"#",IF(Tabela198[[#This Row],[Preço Unitário]]="","#",IF(Tabela198[[#This Row],[%]]&lt;=1.25,"C","!"))))</f>
        <v>#</v>
      </c>
      <c r="K37" s="81"/>
      <c r="L37" s="159" t="str">
        <f>IF(Tabela198[[#This Row],[Preço Unitário]]="","",Tabela198[[#This Row],[Preço Unitário]]*(1+Tabela198[[#This Row],[Índice de Atualização em %]]))</f>
        <v/>
      </c>
      <c r="M3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7" s="83" t="str">
        <f>IF(Tabela198[[#This Row],[Média dos Demais]]="","",Tabela198[[#This Row],[Preço Unitário Atualizado]]/Tabela198[[#This Row],[Média dos Demais]])</f>
        <v/>
      </c>
      <c r="O37" s="1"/>
      <c r="P37" s="19"/>
      <c r="Q37" s="240">
        <f>IF(Q35="","",IFERROR(IF(U32="-","-",U32/U35),"-"))</f>
        <v>0.2381971921587894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90" t="str">
        <f>IF($C$25=Aux!$E$13,"#",IF(COUNT(Tabela198[Preço Unitário])&lt;3,"#",IF(Tabela198[[#This Row],[Preço Unitário]]="","#",IF(Tabela198[[#This Row],[%]]&lt;=1.25,"C","!"))))</f>
        <v>#</v>
      </c>
      <c r="K38" s="81"/>
      <c r="L38" s="159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90" t="str">
        <f>IF($C$25=Aux!$E$13,"#",IF(COUNT(Tabela198[Preço Unitário])&lt;3,"#",IF(Tabela198[[#This Row],[Preço Unitário]]="","#",IF(Tabela198[[#This Row],[%]]&lt;=1.25,"C","!"))))</f>
        <v>#</v>
      </c>
      <c r="K39" s="81"/>
      <c r="L39" s="159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90" t="str">
        <f>IF($C$25=Aux!$E$13,"#",IF(COUNT(Tabela198[Preço Unitário])&lt;3,"#",IF(Tabela198[[#This Row],[Preço Unitário]]="","#",IF(Tabela198[[#This Row],[%]]&lt;=1.25,"C","!"))))</f>
        <v>#</v>
      </c>
      <c r="K40" s="81"/>
      <c r="L40" s="159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90" t="str">
        <f>IF($C$25=Aux!$E$13,"#",IF(COUNT(Tabela198[Preço Unitário])&lt;3,"#",IF(Tabela198[[#This Row],[Preço Unitário]]="","#",IF(Tabela198[[#This Row],[%]]&lt;=1.25,"C","!"))))</f>
        <v>#</v>
      </c>
      <c r="K41" s="81"/>
      <c r="L41" s="159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IF(C25=Aux!E13,COUNT(Tabela198[Preço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90" t="str">
        <f>IF($C$25=Aux!$E$13,"#",IF(COUNT(Tabela198[Preço Unitário])&lt;3,"#",IF(Tabela198[[#This Row],[Preço Unitário]]="","#",IF(Tabela198[[#This Row],[%]]&lt;=1.25,"C","!"))))</f>
        <v>#</v>
      </c>
      <c r="K42" s="81"/>
      <c r="L42" s="159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90" t="str">
        <f>IF($C$25=Aux!$E$13,"#",IF(COUNT(Tabela198[Preço Unitário])&lt;3,"#",IF(Tabela198[[#This Row],[Preço Unitário]]="","#",IF(Tabela198[[#This Row],[%]]&lt;=1.25,"C","!"))))</f>
        <v>#</v>
      </c>
      <c r="K43" s="81"/>
      <c r="L43" s="159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90" t="str">
        <f>IF($C$25=Aux!$E$13,"#",IF(COUNT(Tabela198[Preço Unitário])&lt;3,"#",IF(Tabela198[[#This Row],[Preço Unitário]]="","#",IF(Tabela198[[#This Row],[%]]&lt;=1.25,"C","!"))))</f>
        <v>#</v>
      </c>
      <c r="K44" s="81"/>
      <c r="L44" s="159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90" t="str">
        <f>IF($C$25=Aux!$E$13,"#",IF(COUNT(Tabela198[Preço Unitário])&lt;3,"#",IF(Tabela198[[#This Row],[Preço Unitário]]="","#",IF(Tabela198[[#This Row],[%]]&lt;=1.25,"C","!"))))</f>
        <v>#</v>
      </c>
      <c r="K45" s="81"/>
      <c r="L45" s="159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90" t="str">
        <f>IF($C$25=Aux!$E$13,"#",IF(COUNT(Tabela198[Preço Unitário])&lt;3,"#",IF(Tabela198[[#This Row],[Preço Unitário]]="","#",IF(Tabela198[[#This Row],[%]]&lt;=1.25,"C","!"))))</f>
        <v>#</v>
      </c>
      <c r="K46" s="81"/>
      <c r="L46" s="159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90" t="str">
        <f>IF($C$25=Aux!$E$13,"#",IF(COUNT(Tabela198[Preço Unitário])&lt;3,"#",IF(Tabela198[[#This Row],[Preço Unitário]]="","#",IF(Tabela198[[#This Row],[%]]&lt;=1.25,"C","!"))))</f>
        <v>#</v>
      </c>
      <c r="K47" s="81"/>
      <c r="L47" s="159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90" t="str">
        <f>IF($C$25=Aux!$E$13,"#",IF(COUNT(Tabela198[Preço Unitário])&lt;3,"#",IF(Tabela198[[#This Row],[Preço Unitário]]="","#",IF(Tabela198[[#This Row],[%]]&lt;=1.25,"C","!"))))</f>
        <v>#</v>
      </c>
      <c r="K48" s="81"/>
      <c r="L48" s="159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90" t="str">
        <f>IF($C$25=Aux!$E$13,"#",IF(COUNT(Tabela198[Preço Unitário])&lt;3,"#",IF(Tabela198[[#This Row],[Preço Unitário]]="","#",IF(Tabela198[[#This Row],[%]]&lt;=1.25,"C","!"))))</f>
        <v>#</v>
      </c>
      <c r="K49" s="81"/>
      <c r="L49" s="159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90" t="str">
        <f>IF($C$25=Aux!$E$13,"#",IF(COUNT(Tabela198[Preço Unitário])&lt;3,"#",IF(Tabela198[[#This Row],[Preço Unitário]]="","#",IF(Tabela198[[#This Row],[%]]&lt;=1.25,"C","!"))))</f>
        <v>#</v>
      </c>
      <c r="K50" s="81"/>
      <c r="L50" s="159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IF(COUNTIF(Tabela198[!],"!")=0,"Não","Sim")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91" t="str">
        <f>IF($C$25=Aux!$E$13,"#",IF(COUNT(Tabela198[Preço Unitário])&lt;3,"#",IF(Tabela198[[#This Row],[Preço Unitário]]="","#",IF(Tabela198[[#This Row],[%]]&lt;=1.25,"C","!"))))</f>
        <v>#</v>
      </c>
      <c r="K51" s="163"/>
      <c r="L51" s="164" t="str">
        <f>IF(Tabela198[[#This Row],[Preço Unitário]]="","",Tabela198[[#This Row],[Preço Unitário]]*(1+Tabela198[[#This Row],[Índice de Atualização em %]]))</f>
        <v/>
      </c>
      <c r="M51" s="17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>
        <f>IF(Tabela1998[[#This Row],[Preço Unitário Atualizado]]="","",C32)</f>
        <v>1</v>
      </c>
      <c r="D57" s="142" t="str">
        <f t="shared" ref="D57:D76" si="0">IF($U$44="Não","",IF($J32="C",IF(ISBLANK($D32),"",$D32),""))</f>
        <v>Sistemas de Governo</v>
      </c>
      <c r="E57" s="143" t="str">
        <f t="shared" ref="E57:E76" si="1">IF($U$44="Não","",IF($J32="C",IF(ISBLANK($E32),"",$E32),""))</f>
        <v>Painel de Preços - Diversos</v>
      </c>
      <c r="F57" s="144">
        <f t="shared" ref="F57:F76" si="2">IF($U$44="Não","",IF($J32="C",IF(ISBLANK($F32),"",$F32),""))</f>
        <v>11854596</v>
      </c>
      <c r="G57" s="169">
        <f t="shared" ref="G57:G76" si="3">IF($U$44="Não","",IF($J32="C",G32*(1+K32),""))</f>
        <v>49.4</v>
      </c>
      <c r="H57" s="166">
        <f>IF(Tabela1998[[#This Row],[Preço Unitário Atualizado]]="","",IFERROR((SUM(Tabela1998[Preço Unitário Atualizado])-Tabela1998[[#This Row],[Preço Unitário Atualizado]])/(COUNT(Tabela1998[Preço Unitário Atualizado])-1),""))</f>
        <v>41.449999999999996</v>
      </c>
      <c r="I57" s="192">
        <f>IF(Tabela1998[[#This Row],[Média dos Demais]]="","",Tabela1998[[#This Row],[Preço Unitário Atualizado]]/Tabela1998[[#This Row],[Média dos Demais]])</f>
        <v>1.1917973462002414</v>
      </c>
      <c r="J57" s="86" t="str">
        <f>IF($C$25=Aux!$E$13,"#",IF(Tabela1998[[#This Row],[Preço Unitário Atualizado]]="","#",IF(OR(Tabela1998[[#This Row],[Fonte]]=Aux!$C$5,Tabela1998[[#This Row],[Fonte]]=Aux!$C$6),"C",IF(Tabela1998[[#This Row],[%]]&gt;=0.75,"C","!"))))</f>
        <v>C</v>
      </c>
      <c r="K57" s="20"/>
      <c r="L57" s="25"/>
      <c r="M57" s="1"/>
      <c r="P57" s="242" t="str">
        <f>IF(U44,IF(U69,Aux!E24,Aux!E25),"")</f>
        <v>Valores Inexequíveis foram encontrados.
Eles serão excluídos da amostra.</v>
      </c>
      <c r="Q57" s="242"/>
      <c r="R57" s="242"/>
      <c r="S57" s="242"/>
      <c r="T57" s="242"/>
      <c r="U57" s="121">
        <f>IFERROR(_xlfn.STDEV.S(Tabela1998[Preço Unitário Atualizado]),"-")</f>
        <v>9.1926941099984276</v>
      </c>
      <c r="V57" s="124"/>
    </row>
    <row r="58" spans="1:23" ht="35.1" customHeight="1" x14ac:dyDescent="0.25">
      <c r="A58" s="1"/>
      <c r="B58" s="7"/>
      <c r="C58" s="125">
        <f>IF(Tabela1998[[#This Row],[Preço Unitário Atualizado]]="","",C33)</f>
        <v>2</v>
      </c>
      <c r="D58" s="146" t="str">
        <f t="shared" si="0"/>
        <v>Contratações Públicas</v>
      </c>
      <c r="E58" s="147" t="str">
        <f t="shared" si="1"/>
        <v>PE 08/2024 - PMSão José dos Campos/SP - i14</v>
      </c>
      <c r="F58" s="145">
        <f t="shared" si="2"/>
        <v>11874324</v>
      </c>
      <c r="G58" s="170">
        <f t="shared" si="3"/>
        <v>49.35</v>
      </c>
      <c r="H58" s="167">
        <f>IF(Tabela1998[[#This Row],[Preço Unitário Atualizado]]="","",IFERROR((SUM(Tabela1998[Preço Unitário Atualizado])-Tabela1998[[#This Row],[Preço Unitário Atualizado]])/(COUNT(Tabela1998[Preço Unitário Atualizado])-1),""))</f>
        <v>41.466666666666669</v>
      </c>
      <c r="I58" s="193">
        <f>IF(Tabela1998[[#This Row],[Média dos Demais]]="","",Tabela1998[[#This Row],[Preço Unitário Atualizado]]/Tabela1998[[#This Row],[Média dos Demais]])</f>
        <v>1.190112540192926</v>
      </c>
      <c r="J58" s="84" t="str">
        <f>IF($C$25=Aux!$E$13,"#",IF(Tabela1998[[#This Row],[Preço Unitário Atualizado]]="","#",IF(OR(Tabela1998[[#This Row],[Fonte]]=Aux!$C$5,Tabela1998[[#This Row],[Fonte]]=Aux!$C$6),"C",IF(Tabela1998[[#This Row],[%]]&gt;=0.75,"C","!"))))</f>
        <v>C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IF(Tabela1998[[#This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9" s="193" t="str">
        <f>IF(Tabela1998[[#This Row],[Média dos Demais]]="","",Tabela1998[[#This Row],[Preço Unitário Atualizado]]/Tabela1998[[#This Row],[Média dos Demais]])</f>
        <v/>
      </c>
      <c r="J59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IF(Tabela1998[[#This Row],[Preço Unitário Atualizado]]="","",C35)</f>
        <v>4</v>
      </c>
      <c r="D60" s="146" t="str">
        <f t="shared" si="0"/>
        <v>Contratações Públicas</v>
      </c>
      <c r="E60" s="147" t="str">
        <f t="shared" si="1"/>
        <v>DL 11/2025 - FUMPOF/SC - i2</v>
      </c>
      <c r="F60" s="145">
        <f t="shared" si="2"/>
        <v>11875798</v>
      </c>
      <c r="G60" s="170">
        <f t="shared" si="3"/>
        <v>45</v>
      </c>
      <c r="H60" s="167">
        <f>IF(Tabela1998[[#This Row],[Preço Unitário Atualizado]]="","",IFERROR((SUM(Tabela1998[Preço Unitário Atualizado])-Tabela1998[[#This Row],[Preço Unitário Atualizado]])/(COUNT(Tabela1998[Preço Unitário Atualizado])-1),""))</f>
        <v>42.916666666666664</v>
      </c>
      <c r="I60" s="193">
        <f>IF(Tabela1998[[#This Row],[Média dos Demais]]="","",Tabela1998[[#This Row],[Preço Unitário Atualizado]]/Tabela1998[[#This Row],[Média dos Demais]])</f>
        <v>1.0485436893203883</v>
      </c>
      <c r="J60" s="84" t="str">
        <f>IF($C$25=Aux!$E$13,"#",IF(Tabela1998[[#This Row],[Preço Unitário Atualizado]]="","#",IF(OR(Tabela1998[[#This Row],[Fonte]]=Aux!$C$5,Tabela1998[[#This Row],[Fonte]]=Aux!$C$6),"C",IF(Tabela1998[[#This Row],[%]]&gt;=0.75,"C","!"))))</f>
        <v>C</v>
      </c>
      <c r="L60" s="25"/>
      <c r="M60" s="1"/>
      <c r="P60" s="223" t="str">
        <f>IF(U44,IF(U69,"Coeficiente de Variação (CV) após o 1º Passo","Coeficiente de Variação (CV) Final"),"")</f>
        <v>Coeficiente de Variação (CV) após o 1º Passo</v>
      </c>
      <c r="Q60" s="223"/>
      <c r="R60" s="223"/>
      <c r="S60" s="223"/>
      <c r="T60" s="223"/>
      <c r="U60" s="59">
        <f>AVERAGE(Tabela1998[Preço Unitário Atualizado])</f>
        <v>43.4375</v>
      </c>
      <c r="V60" s="124"/>
    </row>
    <row r="61" spans="1:23" ht="35.1" customHeight="1" x14ac:dyDescent="0.25">
      <c r="A61" s="1"/>
      <c r="B61" s="7"/>
      <c r="C61" s="125">
        <f>IF(Tabela1998[[#This Row],[Preço Unitário Atualizado]]="","",C36)</f>
        <v>5</v>
      </c>
      <c r="D61" s="146" t="str">
        <f t="shared" si="0"/>
        <v>Consulta a Fornecedor</v>
      </c>
      <c r="E61" s="147" t="str">
        <f t="shared" si="1"/>
        <v>F.I. de Oliveira Amorim</v>
      </c>
      <c r="F61" s="145">
        <f t="shared" si="2"/>
        <v>11876351</v>
      </c>
      <c r="G61" s="170">
        <f t="shared" si="3"/>
        <v>30</v>
      </c>
      <c r="H61" s="167">
        <f>IF(Tabela1998[[#This Row],[Preço Unitário Atualizado]]="","",IFERROR((SUM(Tabela1998[Preço Unitário Atualizado])-Tabela1998[[#This Row],[Preço Unitário Atualizado]])/(COUNT(Tabela1998[Preço Unitário Atualizado])-1),""))</f>
        <v>47.916666666666664</v>
      </c>
      <c r="I61" s="193">
        <f>IF(Tabela1998[[#This Row],[Média dos Demais]]="","",Tabela1998[[#This Row],[Preço Unitário Atualizado]]/Tabela1998[[#This Row],[Média dos Demais]])</f>
        <v>0.62608695652173918</v>
      </c>
      <c r="J61" s="84" t="str">
        <f>IF($C$25=Aux!$E$13,"#",IF(Tabela1998[[#This Row],[Preço Unitário Atualizado]]="","#",IF(OR(Tabela1998[[#This Row],[Fonte]]=Aux!$C$5,Tabela1998[[#This Row],[Fonte]]=Aux!$C$6),"C",IF(Tabela1998[[#This Row],[%]]&gt;=0.75,"C","!"))))</f>
        <v>!</v>
      </c>
      <c r="L61" s="25"/>
      <c r="M61" s="1"/>
      <c r="O61" s="131"/>
      <c r="P61" s="240">
        <f>IF(U44,IFERROR(IF(U57="-","-",U57/U60),"-"),"")</f>
        <v>0.21163036799996379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IF(Tabela1998[[#This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193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IF(Tabela1998[[#This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193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IF(U44="Não","",IF(U69="Não",COUNT(Tabela1998[Preço Unitário Atualizado])-COUNTIF(Tabela1998[!],"!"),""))</f>
        <v/>
      </c>
      <c r="S63" s="131"/>
      <c r="T63" s="132"/>
      <c r="U63" s="132">
        <f>IF(U69,0,P61)</f>
        <v>0</v>
      </c>
      <c r="V63" s="124"/>
    </row>
    <row r="64" spans="1:23" ht="35.1" customHeight="1" x14ac:dyDescent="0.25">
      <c r="A64" s="1"/>
      <c r="B64" s="7"/>
      <c r="C64" s="125" t="str">
        <f>IF(Tabela1998[[#This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193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IF(Tabela1998[[#This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193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IF(Tabela1998[[#This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193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IF(U44,IF(U69,0,COUNT(Tabela1998[Preço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IF(Tabela1998[[#This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193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IF(Tabela1998[[#This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193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IF(Tabela1998[[#This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193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9" s="25"/>
      <c r="M69" s="1"/>
      <c r="P69" s="69" t="str">
        <f>IF(U44,IF(U69,"",IFERROR(AVERAGE(Tabela1998[Preço Unitário Atualizado]),"-")),"")</f>
        <v/>
      </c>
      <c r="Q69" s="149"/>
      <c r="R69" s="69" t="str">
        <f>IF(U44,IF(U69,"",IFERROR(MEDIAN(Tabela1998[Preço Unitário Atualizado]),"-")),"")</f>
        <v/>
      </c>
      <c r="S69" s="149"/>
      <c r="T69" s="69" t="str">
        <f>IF(U44,IF(U69,"",IFERROR(SMALL(Tabela1998[Preço Unitário Atualizado],1),"-")),"")</f>
        <v/>
      </c>
      <c r="U69" s="132" t="b">
        <f>IF(COUNTIF(Tabela1998[!],"!")=0,FALSE(),TRUE())</f>
        <v>1</v>
      </c>
      <c r="V69" s="124"/>
    </row>
    <row r="70" spans="1:22" ht="35.1" customHeight="1" x14ac:dyDescent="0.25">
      <c r="A70" s="1"/>
      <c r="B70" s="7"/>
      <c r="C70" s="125" t="str">
        <f>IF(Tabela1998[[#This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193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IF(Tabela1998[[#This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193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IF(Tabela1998[[#This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193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0</v>
      </c>
      <c r="V72" s="4"/>
    </row>
    <row r="73" spans="1:22" ht="35.1" customHeight="1" x14ac:dyDescent="0.25">
      <c r="A73" s="1"/>
      <c r="B73" s="7"/>
      <c r="C73" s="125" t="str">
        <f>IF(Tabela1998[[#This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193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IF(Tabela1998[[#This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193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IF(Tabela1998[[#This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193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IF(COUNTIF(Tabela1998[!],"!")=0,"Não","Sim")</f>
        <v>Sim</v>
      </c>
      <c r="V75" s="4"/>
    </row>
    <row r="76" spans="1:22" ht="35.1" customHeight="1" thickBot="1" x14ac:dyDescent="0.3">
      <c r="A76" s="1"/>
      <c r="B76" s="7"/>
      <c r="C76" s="150" t="str">
        <f>IF(Tabela1998[[#This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194" t="str">
        <f>IF(Tabela1998[[#This Row],[Média dos Demais]]="","",Tabela1998[[#This Row],[Preço Unitário Atualizado]]/Tabela1998[[#This Row],[Média dos Demais]])</f>
        <v/>
      </c>
      <c r="J76" s="85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>3º Passo da Análise Crítica - Cálculo do Preço Estimado</v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>
        <f>IF(Tabela191299[[#This Row],[Preço Unitário Atualizado]]="","",C32)</f>
        <v>1</v>
      </c>
      <c r="D80" s="155" t="str">
        <f t="shared" ref="D80:D99" si="4">IF($U$69,IF($J57="C",IF(ISBLANK($D57),"",$D57),""),"")</f>
        <v>Sistemas de Governo</v>
      </c>
      <c r="E80" s="155" t="str">
        <f t="shared" ref="E80:E99" si="5">IF($U$69,IF($J57="C",IF(ISBLANK($E57),"",$E57),""),"")</f>
        <v>Painel de Preços - Diversos</v>
      </c>
      <c r="F80" s="155">
        <f t="shared" ref="F80:F99" si="6">IF($U$69,IF($J57="C",IF(ISBLANK($F57),"",$F57),""),"")</f>
        <v>11854596</v>
      </c>
      <c r="G80" s="88">
        <f t="shared" ref="G80:G99" si="7">IF($U$69,IF($J57="C",IF(ISBLANK($G57),"",$G57),""),"")</f>
        <v>49.4</v>
      </c>
      <c r="H80" s="25"/>
      <c r="I80" s="25"/>
      <c r="J80" s="25"/>
      <c r="K80" s="25"/>
      <c r="L80" s="25"/>
      <c r="M80" s="1"/>
      <c r="P80" s="225" t="str">
        <f>IF(C78="","","Resumo da Pesquisa de Preços")</f>
        <v>Resumo da Pesquisa de Preços</v>
      </c>
      <c r="Q80" s="225"/>
      <c r="R80" s="225"/>
      <c r="S80" s="225"/>
      <c r="T80" s="225"/>
      <c r="U80" s="121">
        <f>IFERROR(_xlfn.STDEV.S(Tabela191299[Preço Unitário Atualizado]),"-")</f>
        <v>2.526031142589761</v>
      </c>
      <c r="V80" s="124"/>
    </row>
    <row r="81" spans="1:22" ht="35.1" customHeight="1" x14ac:dyDescent="0.25">
      <c r="A81" s="1"/>
      <c r="B81" s="7"/>
      <c r="C81" s="125">
        <f>IF(Tabela191299[[#This Row],[Preço Unitário Atualizado]]="","",C33)</f>
        <v>2</v>
      </c>
      <c r="D81" s="147" t="str">
        <f t="shared" si="4"/>
        <v>Contratações Públicas</v>
      </c>
      <c r="E81" s="147" t="str">
        <f t="shared" si="5"/>
        <v>PE 08/2024 - PMSão José dos Campos/SP - i14</v>
      </c>
      <c r="F81" s="147">
        <f t="shared" si="6"/>
        <v>11874324</v>
      </c>
      <c r="G81" s="89">
        <f t="shared" si="7"/>
        <v>49.35</v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IF(Tabela191299[[#This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>
        <f>IF(Tabela191299[[#This Row],[Preço Unitário Atualizado]]="","",C35)</f>
        <v>4</v>
      </c>
      <c r="D83" s="147" t="str">
        <f t="shared" si="4"/>
        <v>Contratações Públicas</v>
      </c>
      <c r="E83" s="147" t="str">
        <f t="shared" si="5"/>
        <v>DL 11/2025 - FUMPOF/SC - i2</v>
      </c>
      <c r="F83" s="147">
        <f t="shared" si="6"/>
        <v>11875798</v>
      </c>
      <c r="G83" s="89">
        <f t="shared" si="7"/>
        <v>45</v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>Coeficiente de Variação (CV) Final</v>
      </c>
      <c r="R83" s="223"/>
      <c r="S83" s="223"/>
      <c r="T83" s="128"/>
      <c r="U83" s="59">
        <f>AVERAGE(Tabela191299[Preço Unitário Atualizado])</f>
        <v>47.916666666666664</v>
      </c>
      <c r="V83" s="124"/>
    </row>
    <row r="84" spans="1:22" ht="35.1" customHeight="1" x14ac:dyDescent="0.25">
      <c r="A84" s="1"/>
      <c r="B84" s="7"/>
      <c r="C84" s="125" t="str">
        <f>IF(Tabela191299[[#This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IF(Tabela191299[[#This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>
        <f>IF(Q83="","",IFERROR(IF(U80="-","-",U80/U83),"-"))</f>
        <v>5.2717171671438495E-2</v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IF(Tabela191299[[#This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IF($U$69="Sim",COUNT(Tabela191299[Preço Unitário Atualizado]),"")</f>
        <v/>
      </c>
      <c r="T86" s="131"/>
      <c r="U86" s="132">
        <f>IF(U69,Q85,0)</f>
        <v>5.2717171671438495E-2</v>
      </c>
      <c r="V86" s="124"/>
    </row>
    <row r="87" spans="1:22" ht="35.1" customHeight="1" x14ac:dyDescent="0.25">
      <c r="A87" s="1"/>
      <c r="B87" s="7"/>
      <c r="C87" s="125" t="str">
        <f>IF(Tabela191299[[#This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>Nº Cotações Válidas</v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IF(Tabela191299[[#This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>
        <f>IF(Q87="","",U89)</f>
        <v>3</v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IF(Tabela191299[[#This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IF(U69,COUNT(Tabela191299[Preço Unitário Atualizado]),0)</f>
        <v>3</v>
      </c>
      <c r="V89" s="124"/>
    </row>
    <row r="90" spans="1:22" ht="35.1" customHeight="1" x14ac:dyDescent="0.25">
      <c r="A90" s="1"/>
      <c r="B90" s="7"/>
      <c r="C90" s="125" t="str">
        <f>IF(Tabela191299[[#This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IF(Tabela191299[[#This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>Média Aritmética</v>
      </c>
      <c r="Q91" s="156"/>
      <c r="R91" s="127" t="str">
        <f>IF(U69,"Mediana","")</f>
        <v>Mediana</v>
      </c>
      <c r="S91" s="156"/>
      <c r="T91" s="127" t="str">
        <f>IF(U69,"Menor Valor","")</f>
        <v>Menor Valor</v>
      </c>
      <c r="U91" s="129"/>
      <c r="V91" s="124"/>
    </row>
    <row r="92" spans="1:22" ht="35.1" customHeight="1" x14ac:dyDescent="0.25">
      <c r="A92" s="1"/>
      <c r="B92" s="7"/>
      <c r="C92" s="125" t="str">
        <f>IF(Tabela191299[[#This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>
        <f>IF(U69,IFERROR(AVERAGE(Tabela191299[Preço Unitário Atualizado]),"-"),"")</f>
        <v>47.916666666666664</v>
      </c>
      <c r="Q92" s="156"/>
      <c r="R92" s="69">
        <f>IF(U69,IFERROR(MEDIAN(Tabela191299[Preço Unitário Atualizado]),"-"),"")</f>
        <v>49.35</v>
      </c>
      <c r="S92" s="156"/>
      <c r="T92" s="69">
        <f>IF(U69,IFERROR(SMALL(Tabela191299[Preço Unitário Atualizado],1),"-"),"")</f>
        <v>45</v>
      </c>
      <c r="U92" s="132"/>
      <c r="V92" s="124"/>
    </row>
    <row r="93" spans="1:22" ht="35.1" customHeight="1" x14ac:dyDescent="0.25">
      <c r="A93" s="1"/>
      <c r="B93" s="7"/>
      <c r="C93" s="125" t="str">
        <f>IF(Tabela191299[[#This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IF(Tabela191299[[#This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IF(Tabela191299[[#This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47.916666666666664</v>
      </c>
      <c r="V95" s="4"/>
    </row>
    <row r="96" spans="1:22" ht="35.1" customHeight="1" x14ac:dyDescent="0.25">
      <c r="A96" s="1"/>
      <c r="B96" s="7"/>
      <c r="C96" s="125" t="str">
        <f>IF(Tabela191299[[#This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IF(Tabela191299[[#This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IF(Tabela191299[[#This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IF(Tabela191299[[#This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681" priority="40">
      <formula>$J57="!"</formula>
    </cfRule>
  </conditionalFormatting>
  <conditionalFormatting sqref="C81:G99">
    <cfRule type="expression" dxfId="2680" priority="38">
      <formula>$H81="!"</formula>
    </cfRule>
  </conditionalFormatting>
  <conditionalFormatting sqref="C32:I51 G57:G76 C80">
    <cfRule type="expression" dxfId="2679" priority="37">
      <formula>$J32="!"</formula>
    </cfRule>
  </conditionalFormatting>
  <conditionalFormatting sqref="D80:F80">
    <cfRule type="expression" dxfId="2678" priority="39">
      <formula>$H80="!"</formula>
    </cfRule>
  </conditionalFormatting>
  <conditionalFormatting sqref="G80">
    <cfRule type="expression" dxfId="2677" priority="36">
      <formula>$H80="!"</formula>
    </cfRule>
  </conditionalFormatting>
  <conditionalFormatting sqref="K30">
    <cfRule type="expression" dxfId="2676" priority="6">
      <formula>$J30="!"</formula>
    </cfRule>
  </conditionalFormatting>
  <conditionalFormatting sqref="K32:L51">
    <cfRule type="expression" dxfId="2675" priority="7">
      <formula>$J32="!"</formula>
    </cfRule>
  </conditionalFormatting>
  <conditionalFormatting sqref="M31:M51">
    <cfRule type="expression" dxfId="2674" priority="25">
      <formula>"$C$24=Aux!$E$13"</formula>
    </cfRule>
  </conditionalFormatting>
  <conditionalFormatting sqref="M32:M51">
    <cfRule type="expression" dxfId="2673" priority="35">
      <formula>$J32="!"</formula>
    </cfRule>
  </conditionalFormatting>
  <conditionalFormatting sqref="N32:N51">
    <cfRule type="expression" dxfId="2672" priority="34">
      <formula>$J32="!"</formula>
    </cfRule>
  </conditionalFormatting>
  <conditionalFormatting sqref="P42:P43 P91 R91 T91">
    <cfRule type="cellIs" dxfId="2671" priority="21" operator="equal">
      <formula>$C$22</formula>
    </cfRule>
  </conditionalFormatting>
  <conditionalFormatting sqref="P44">
    <cfRule type="expression" dxfId="2670" priority="20">
      <formula>$P$42=$C$22</formula>
    </cfRule>
  </conditionalFormatting>
  <conditionalFormatting sqref="P61">
    <cfRule type="containsBlanks" dxfId="2669" priority="29">
      <formula>LEN(TRIM(P61))=0</formula>
    </cfRule>
    <cfRule type="cellIs" dxfId="2668" priority="31" operator="greaterThan">
      <formula>0.25</formula>
    </cfRule>
    <cfRule type="cellIs" dxfId="2667" priority="30" operator="equal">
      <formula>"-"</formula>
    </cfRule>
  </conditionalFormatting>
  <conditionalFormatting sqref="P67:P68">
    <cfRule type="cellIs" dxfId="2666" priority="15" operator="equal">
      <formula>$C$22</formula>
    </cfRule>
  </conditionalFormatting>
  <conditionalFormatting sqref="P69">
    <cfRule type="expression" dxfId="2665" priority="14">
      <formula>$P$67=$C$22</formula>
    </cfRule>
  </conditionalFormatting>
  <conditionalFormatting sqref="P92">
    <cfRule type="expression" dxfId="2664" priority="45">
      <formula>$P$91=$C$22</formula>
    </cfRule>
  </conditionalFormatting>
  <conditionalFormatting sqref="Q37">
    <cfRule type="cellIs" dxfId="2663" priority="32" operator="equal">
      <formula>"-"</formula>
    </cfRule>
  </conditionalFormatting>
  <conditionalFormatting sqref="Q83">
    <cfRule type="expression" dxfId="2662" priority="42">
      <formula>$Q85=""</formula>
    </cfRule>
    <cfRule type="expression" dxfId="2661" priority="43">
      <formula>$Q85="-"</formula>
    </cfRule>
    <cfRule type="expression" dxfId="2660" priority="44">
      <formula>$Q85&gt;0.25</formula>
    </cfRule>
  </conditionalFormatting>
  <conditionalFormatting sqref="Q85">
    <cfRule type="cellIs" dxfId="2659" priority="27" operator="equal">
      <formula>"-"</formula>
    </cfRule>
    <cfRule type="cellIs" dxfId="2658" priority="28" operator="greaterThan">
      <formula>0.25</formula>
    </cfRule>
  </conditionalFormatting>
  <conditionalFormatting sqref="Q37:S37">
    <cfRule type="cellIs" dxfId="2657" priority="33" operator="greaterThan">
      <formula>0.25</formula>
    </cfRule>
    <cfRule type="containsBlanks" dxfId="2656" priority="9">
      <formula>LEN(TRIM(Q37))=0</formula>
    </cfRule>
  </conditionalFormatting>
  <conditionalFormatting sqref="Q85:S85">
    <cfRule type="containsBlanks" dxfId="2655" priority="26">
      <formula>LEN(TRIM(Q85))=0</formula>
    </cfRule>
  </conditionalFormatting>
  <conditionalFormatting sqref="R42:R43">
    <cfRule type="cellIs" dxfId="2654" priority="19" operator="equal">
      <formula>$C$22</formula>
    </cfRule>
  </conditionalFormatting>
  <conditionalFormatting sqref="R44">
    <cfRule type="expression" dxfId="2653" priority="18">
      <formula>$R$42=$C$22</formula>
    </cfRule>
  </conditionalFormatting>
  <conditionalFormatting sqref="R67:R68">
    <cfRule type="cellIs" dxfId="2652" priority="13" operator="equal">
      <formula>$C$22</formula>
    </cfRule>
  </conditionalFormatting>
  <conditionalFormatting sqref="R69">
    <cfRule type="expression" dxfId="2651" priority="12">
      <formula>$R$67=$C$22</formula>
    </cfRule>
  </conditionalFormatting>
  <conditionalFormatting sqref="R92">
    <cfRule type="expression" dxfId="2650" priority="46">
      <formula>$R$91=$C$22</formula>
    </cfRule>
  </conditionalFormatting>
  <conditionalFormatting sqref="T42:T43">
    <cfRule type="cellIs" dxfId="2649" priority="17" operator="equal">
      <formula>$C$22</formula>
    </cfRule>
  </conditionalFormatting>
  <conditionalFormatting sqref="T44">
    <cfRule type="expression" dxfId="2648" priority="16">
      <formula>$T$42=$C$22</formula>
    </cfRule>
  </conditionalFormatting>
  <conditionalFormatting sqref="T67:T68">
    <cfRule type="cellIs" dxfId="2647" priority="11" operator="equal">
      <formula>$C$22</formula>
    </cfRule>
  </conditionalFormatting>
  <conditionalFormatting sqref="T69">
    <cfRule type="expression" dxfId="2646" priority="10">
      <formula>$T$67=$C$22</formula>
    </cfRule>
  </conditionalFormatting>
  <conditionalFormatting sqref="T92">
    <cfRule type="expression" dxfId="264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D156C76-F57C-4BE4-B038-3C99FBCD3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AC0D3-4744-430B-80C1-1E950D388C22}">
          <x14:formula1>
            <xm:f>Aux!$C$5:$C$9</xm:f>
          </x14:formula1>
          <xm:sqref>D32:D51</xm:sqref>
        </x14:dataValidation>
        <x14:dataValidation type="list" allowBlank="1" showInputMessage="1" showErrorMessage="1" xr:uid="{4FF964F0-BF50-4681-8FB1-540610981A28}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D7F-E444-43C0-9055-288F039EAE5A}">
  <dimension ref="A1:XFC130"/>
  <sheetViews>
    <sheetView showGridLines="0" topLeftCell="C14" zoomScaleNormal="100" workbookViewId="0">
      <selection activeCell="O19" sqref="O19:T1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201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52">
        <v>2500</v>
      </c>
      <c r="D19" s="247"/>
      <c r="E19" s="1"/>
      <c r="F19" s="248" t="s">
        <v>202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19.760000000000002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COUNT(Tabela1139[Preço Unitário])</f>
        <v>7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1º Passo da Análise Crítica - Identificação de Valores Excessivamente Elevados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>
        <f>IF(U44,IF(U69,U86,U63),U38)</f>
        <v>8.7254120782206054E-2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>Identificados valores excessivamente elevados.
Eles serão excluídos da amostra.</v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49</v>
      </c>
      <c r="E32" s="70" t="s">
        <v>261</v>
      </c>
      <c r="F32" s="76">
        <v>11874819</v>
      </c>
      <c r="G32" s="74">
        <v>22.1</v>
      </c>
      <c r="H32" s="77">
        <v>45527</v>
      </c>
      <c r="I32" s="185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45891</v>
      </c>
      <c r="J32" s="189" t="str">
        <f>IF($C$25=Aux!$E$13,"#",IF(COUNT(Tabela1139[Preço Unitário])&lt;3,"#",IF(Tabela1139[[#This Row],[Preço Unitário]]="","#",IF(Tabela1139[[#This Row],[%]]&lt;=1.25,"C","!"))))</f>
        <v>C</v>
      </c>
      <c r="K32" s="78"/>
      <c r="L32" s="158">
        <f>IF(Tabela1139[[#This Row],[Preço Unitário]]="","",Tabela1139[[#This Row],[Preço Unitário]]*(1+Tabela1139[[#This Row],[Índice de Atualização em %]]))</f>
        <v>22.1</v>
      </c>
      <c r="M32" s="66">
        <f>IF($C$25=Aux!$E$13,"",IF(Tabela1139[[#This Row],[Preço Unitário]]="","",IFERROR((SUM(Tabela1139[Preço Unitário Atualizado])-Tabela1139[[#This Row],[Preço Unitário Atualizado]])/(COUNT(Tabela1139[Preço Unitário Atualizado])-1),"")))</f>
        <v>21.828333333333333</v>
      </c>
      <c r="N32" s="79">
        <f>IF(Tabela1139[[#This Row],[Média dos Demais]]="","",Tabela1139[[#This Row],[Preço Unitário Atualizado]]/Tabela1139[[#This Row],[Média dos Demais]])</f>
        <v>1.012445598228602</v>
      </c>
      <c r="O32" s="1"/>
      <c r="P32" s="242"/>
      <c r="Q32" s="242"/>
      <c r="R32" s="242"/>
      <c r="S32" s="242"/>
      <c r="T32" s="242"/>
      <c r="U32" s="121">
        <f>IFERROR(_xlfn.STDEV.S(Tabela1139[Preço Unitário Atualizado]),"-")</f>
        <v>5.7844755287629308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 t="s">
        <v>49</v>
      </c>
      <c r="E33" s="71" t="s">
        <v>262</v>
      </c>
      <c r="F33" s="80">
        <v>11874820</v>
      </c>
      <c r="G33" s="75">
        <v>18.3</v>
      </c>
      <c r="H33" s="67">
        <v>45435</v>
      </c>
      <c r="I33" s="186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45799</v>
      </c>
      <c r="J33" s="190" t="str">
        <f>IF($C$25=Aux!$E$13,"#",IF(COUNT(Tabela1139[Preço Unitário])&lt;3,"#",IF(Tabela1139[[#This Row],[Preço Unitário]]="","#",IF(Tabela1139[[#This Row],[%]]&lt;=1.25,"C","!"))))</f>
        <v>C</v>
      </c>
      <c r="K33" s="81"/>
      <c r="L33" s="159">
        <f>IF(Tabela1139[[#This Row],[Preço Unitário]]="","",Tabela1139[[#This Row],[Preço Unitário]]*(1+Tabela1139[[#This Row],[Índice de Atualização em %]]))</f>
        <v>18.3</v>
      </c>
      <c r="M33" s="65">
        <f>IF($C$25=Aux!$E$13,"",IF(Tabela1139[[#This Row],[Preço Unitário]]="","",IFERROR((SUM(Tabela1139[Preço Unitário Atualizado])-Tabela1139[[#This Row],[Preço Unitário Atualizado]])/(COUNT(Tabela1139[Preço Unitário Atualizado])-1),"")))</f>
        <v>22.461666666666662</v>
      </c>
      <c r="N33" s="82">
        <f>IF(Tabela1139[[#This Row],[Média dos Demais]]="","",Tabela1139[[#This Row],[Preço Unitário Atualizado]]/Tabela1139[[#This Row],[Média dos Demais]])</f>
        <v>0.8147213771610895</v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 t="s">
        <v>49</v>
      </c>
      <c r="E34" s="71" t="s">
        <v>263</v>
      </c>
      <c r="F34" s="80">
        <v>11874821</v>
      </c>
      <c r="G34" s="75">
        <v>20</v>
      </c>
      <c r="H34" s="67">
        <v>45646</v>
      </c>
      <c r="I34" s="186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46010</v>
      </c>
      <c r="J34" s="190" t="str">
        <f>IF($C$25=Aux!$E$13,"#",IF(COUNT(Tabela1139[Preço Unitário])&lt;3,"#",IF(Tabela1139[[#This Row],[Preço Unitário]]="","#",IF(Tabela1139[[#This Row],[%]]&lt;=1.25,"C","!"))))</f>
        <v>C</v>
      </c>
      <c r="K34" s="81"/>
      <c r="L34" s="159">
        <f>IF(Tabela1139[[#This Row],[Preço Unitário]]="","",Tabela1139[[#This Row],[Preço Unitário]]*(1+Tabela1139[[#This Row],[Índice de Atualização em %]]))</f>
        <v>20</v>
      </c>
      <c r="M34" s="65">
        <f>IF($C$25=Aux!$E$13,"",IF(Tabela1139[[#This Row],[Preço Unitário]]="","",IFERROR((SUM(Tabela1139[Preço Unitário Atualizado])-Tabela1139[[#This Row],[Preço Unitário Atualizado]])/(COUNT(Tabela1139[Preço Unitário Atualizado])-1),"")))</f>
        <v>22.178333333333331</v>
      </c>
      <c r="N34" s="82">
        <f>IF(Tabela1139[[#This Row],[Média dos Demais]]="","",Tabela1139[[#This Row],[Preço Unitário Atualizado]]/Tabela1139[[#This Row],[Média dos Demais]])</f>
        <v>0.90178101750958151</v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 t="s">
        <v>49</v>
      </c>
      <c r="E35" s="71" t="s">
        <v>264</v>
      </c>
      <c r="F35" s="80">
        <v>11874822</v>
      </c>
      <c r="G35" s="75">
        <v>19.8</v>
      </c>
      <c r="H35" s="67">
        <v>45513</v>
      </c>
      <c r="I35" s="186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45877</v>
      </c>
      <c r="J35" s="190" t="str">
        <f>IF($C$25=Aux!$E$13,"#",IF(COUNT(Tabela1139[Preço Unitário])&lt;3,"#",IF(Tabela1139[[#This Row],[Preço Unitário]]="","#",IF(Tabela1139[[#This Row],[%]]&lt;=1.25,"C","!"))))</f>
        <v>C</v>
      </c>
      <c r="K35" s="81"/>
      <c r="L35" s="159">
        <f>IF(Tabela1139[[#This Row],[Preço Unitário]]="","",Tabela1139[[#This Row],[Preço Unitário]]*(1+Tabela1139[[#This Row],[Índice de Atualização em %]]))</f>
        <v>19.8</v>
      </c>
      <c r="M35" s="65">
        <f>IF($C$25=Aux!$E$13,"",IF(Tabela1139[[#This Row],[Preço Unitário]]="","",IFERROR((SUM(Tabela1139[Preço Unitário Atualizado])-Tabela1139[[#This Row],[Preço Unitário Atualizado]])/(COUNT(Tabela1139[Preço Unitário Atualizado])-1),"")))</f>
        <v>22.211666666666662</v>
      </c>
      <c r="N35" s="82">
        <f>IF(Tabela1139[[#This Row],[Média dos Demais]]="","",Tabela1139[[#This Row],[Preço Unitário Atualizado]]/Tabela1139[[#This Row],[Média dos Demais]])</f>
        <v>0.89142342612741077</v>
      </c>
      <c r="O35" s="1"/>
      <c r="P35" s="19"/>
      <c r="Q35" s="223" t="str">
        <f>IF(U25=0,"",IF(U44,"Coeficiente de Variação (CV) Inicial","Coeficiente de Variação (CV)"))</f>
        <v>Coeficiente de Variação (CV) Inicial</v>
      </c>
      <c r="R35" s="223"/>
      <c r="S35" s="223"/>
      <c r="T35" s="128"/>
      <c r="U35" s="59">
        <f>AVERAGE(Tabela1139[Preço Unitário Atualizado])</f>
        <v>21.867142857142856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 t="s">
        <v>49</v>
      </c>
      <c r="E36" s="71" t="s">
        <v>265</v>
      </c>
      <c r="F36" s="80">
        <v>11874824</v>
      </c>
      <c r="G36" s="75">
        <v>17.38</v>
      </c>
      <c r="H36" s="67">
        <v>45631</v>
      </c>
      <c r="I36" s="186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45995</v>
      </c>
      <c r="J36" s="190" t="str">
        <f>IF($C$25=Aux!$E$13,"#",IF(COUNT(Tabela1139[Preço Unitário])&lt;3,"#",IF(Tabela1139[[#This Row],[Preço Unitário]]="","#",IF(Tabela1139[[#This Row],[%]]&lt;=1.25,"C","!"))))</f>
        <v>C</v>
      </c>
      <c r="K36" s="81"/>
      <c r="L36" s="159">
        <f>IF(Tabela1139[[#This Row],[Preço Unitário]]="","",Tabela1139[[#This Row],[Preço Unitário]]*(1+Tabela1139[[#This Row],[Índice de Atualização em %]]))</f>
        <v>17.38</v>
      </c>
      <c r="M36" s="65">
        <f>IF($C$25=Aux!$E$13,"",IF(Tabela1139[[#This Row],[Preço Unitário]]="","",IFERROR((SUM(Tabela1139[Preço Unitário Atualizado])-Tabela1139[[#This Row],[Preço Unitário Atualizado]])/(COUNT(Tabela1139[Preço Unitário Atualizado])-1),"")))</f>
        <v>22.614999999999998</v>
      </c>
      <c r="N36" s="83">
        <f>IF(Tabela1139[[#This Row],[Média dos Demais]]="","",Tabela1139[[#This Row],[Preço Unitário Atualizado]]/Tabela1139[[#This Row],[Média dos Demais]])</f>
        <v>0.76851647136856072</v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 t="s">
        <v>49</v>
      </c>
      <c r="E37" s="71" t="s">
        <v>266</v>
      </c>
      <c r="F37" s="80">
        <v>11874825</v>
      </c>
      <c r="G37" s="75">
        <v>34.49</v>
      </c>
      <c r="H37" s="67">
        <v>45481</v>
      </c>
      <c r="I37" s="186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45845</v>
      </c>
      <c r="J37" s="190" t="str">
        <f>IF($C$25=Aux!$E$13,"#",IF(COUNT(Tabela1139[Preço Unitário])&lt;3,"#",IF(Tabela1139[[#This Row],[Preço Unitário]]="","#",IF(Tabela1139[[#This Row],[%]]&lt;=1.25,"C","!"))))</f>
        <v>!</v>
      </c>
      <c r="K37" s="81"/>
      <c r="L37" s="159">
        <f>IF(Tabela1139[[#This Row],[Preço Unitário]]="","",Tabela1139[[#This Row],[Preço Unitário]]*(1+Tabela1139[[#This Row],[Índice de Atualização em %]]))</f>
        <v>34.49</v>
      </c>
      <c r="M37" s="65">
        <f>IF($C$25=Aux!$E$13,"",IF(Tabela1139[[#This Row],[Preço Unitário]]="","",IFERROR((SUM(Tabela1139[Preço Unitário Atualizado])-Tabela1139[[#This Row],[Preço Unitário Atualizado]])/(COUNT(Tabela1139[Preço Unitário Atualizado])-1),"")))</f>
        <v>19.763333333333332</v>
      </c>
      <c r="N37" s="83">
        <f>IF(Tabela1139[[#This Row],[Média dos Demais]]="","",Tabela1139[[#This Row],[Preço Unitário Atualizado]]/Tabela1139[[#This Row],[Média dos Demais]])</f>
        <v>1.745150952943161</v>
      </c>
      <c r="O37" s="1"/>
      <c r="P37" s="19"/>
      <c r="Q37" s="240">
        <f>IF(Q35="","",IFERROR(IF(U32="-","-",U32/U35),"-"))</f>
        <v>0.26452818123303401</v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 t="s">
        <v>51</v>
      </c>
      <c r="E38" s="71" t="s">
        <v>205</v>
      </c>
      <c r="F38" s="80">
        <v>11876351</v>
      </c>
      <c r="G38" s="75">
        <v>21</v>
      </c>
      <c r="H38" s="67">
        <v>45737</v>
      </c>
      <c r="I38" s="186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>45920</v>
      </c>
      <c r="J38" s="190" t="str">
        <f>IF($C$25=Aux!$E$13,"#",IF(COUNT(Tabela1139[Preço Unitário])&lt;3,"#",IF(Tabela1139[[#This Row],[Preço Unitário]]="","#",IF(Tabela1139[[#This Row],[%]]&lt;=1.25,"C","!"))))</f>
        <v>C</v>
      </c>
      <c r="K38" s="81"/>
      <c r="L38" s="159">
        <f>IF(Tabela1139[[#This Row],[Preço Unitário]]="","",Tabela1139[[#This Row],[Preço Unitário]]*(1+Tabela1139[[#This Row],[Índice de Atualização em %]]))</f>
        <v>21</v>
      </c>
      <c r="M38" s="65">
        <f>IF($C$25=Aux!$E$13,"",IF(Tabela1139[[#This Row],[Preço Unitário]]="","",IFERROR((SUM(Tabela1139[Preço Unitário Atualizado])-Tabela1139[[#This Row],[Preço Unitário Atualizado]])/(COUNT(Tabela1139[Preço Unitário Atualizado])-1),"")))</f>
        <v>22.011666666666667</v>
      </c>
      <c r="N38" s="82">
        <f>IF(Tabela1139[[#This Row],[Média dos Demais]]="","",Tabela1139[[#This Row],[Preço Unitário Atualizado]]/Tabela1139[[#This Row],[Média dos Demais]])</f>
        <v>0.95403952449458618</v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9" s="190" t="str">
        <f>IF($C$25=Aux!$E$13,"#",IF(COUNT(Tabela1139[Preço Unitário])&lt;3,"#",IF(Tabela1139[[#This Row],[Preço Unitário]]="","#",IF(Tabela1139[[#This Row],[%]]&lt;=1.25,"C","!"))))</f>
        <v>#</v>
      </c>
      <c r="K39" s="81"/>
      <c r="L39" s="159" t="str">
        <f>IF(Tabela1139[[#This Row],[Preço Unitário]]="","",Tabela1139[[#This Row],[Preço Unitário]]*(1+Tabela1139[[#This Row],[Índice de Atualização em %]]))</f>
        <v/>
      </c>
      <c r="M3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9" s="82" t="str">
        <f>IF(Tabela1139[[#This Row],[Média dos Demais]]="","",Tabela1139[[#This Row],[Preço Unitário Atualizado]]/Tabela1139[[#This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90" t="str">
        <f>IF($C$25=Aux!$E$13,"#",IF(COUNT(Tabela1139[Preço Unitário])&lt;3,"#",IF(Tabela1139[[#This Row],[Preço Unitário]]="","#",IF(Tabela1139[[#This Row],[%]]&lt;=1.25,"C","!"))))</f>
        <v>#</v>
      </c>
      <c r="K40" s="81"/>
      <c r="L40" s="159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90" t="str">
        <f>IF($C$25=Aux!$E$13,"#",IF(COUNT(Tabela1139[Preço Unitário])&lt;3,"#",IF(Tabela1139[[#This Row],[Preço Unitário]]="","#",IF(Tabela1139[[#This Row],[%]]&lt;=1.25,"C","!"))))</f>
        <v>#</v>
      </c>
      <c r="K41" s="81"/>
      <c r="L41" s="159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IF(C25=Aux!E13,COUNT(Tabela1139[Preço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90" t="str">
        <f>IF($C$25=Aux!$E$13,"#",IF(COUNT(Tabela1139[Preço Unitário])&lt;3,"#",IF(Tabela1139[[#This Row],[Preço Unitário]]="","#",IF(Tabela1139[[#This Row],[%]]&lt;=1.25,"C","!"))))</f>
        <v>#</v>
      </c>
      <c r="K42" s="81"/>
      <c r="L42" s="159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90" t="str">
        <f>IF($C$25=Aux!$E$13,"#",IF(COUNT(Tabela1139[Preço Unitário])&lt;3,"#",IF(Tabela1139[[#This Row],[Preço Unitário]]="","#",IF(Tabela1139[[#This Row],[%]]&lt;=1.25,"C","!"))))</f>
        <v>#</v>
      </c>
      <c r="K43" s="81"/>
      <c r="L43" s="159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90" t="str">
        <f>IF($C$25=Aux!$E$13,"#",IF(COUNT(Tabela1139[Preço Unitário])&lt;3,"#",IF(Tabela1139[[#This Row],[Preço Unitário]]="","#",IF(Tabela1139[[#This Row],[%]]&lt;=1.25,"C","!"))))</f>
        <v>#</v>
      </c>
      <c r="K44" s="81"/>
      <c r="L44" s="159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90" t="str">
        <f>IF($C$25=Aux!$E$13,"#",IF(COUNT(Tabela1139[Preço Unitário])&lt;3,"#",IF(Tabela1139[[#This Row],[Preço Unitário]]="","#",IF(Tabela1139[[#This Row],[%]]&lt;=1.25,"C","!"))))</f>
        <v>#</v>
      </c>
      <c r="K45" s="81"/>
      <c r="L45" s="159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90" t="str">
        <f>IF($C$25=Aux!$E$13,"#",IF(COUNT(Tabela1139[Preço Unitário])&lt;3,"#",IF(Tabela1139[[#This Row],[Preço Unitário]]="","#",IF(Tabela1139[[#This Row],[%]]&lt;=1.25,"C","!"))))</f>
        <v>#</v>
      </c>
      <c r="K46" s="81"/>
      <c r="L46" s="159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90" t="str">
        <f>IF($C$25=Aux!$E$13,"#",IF(COUNT(Tabela1139[Preço Unitário])&lt;3,"#",IF(Tabela1139[[#This Row],[Preço Unitário]]="","#",IF(Tabela1139[[#This Row],[%]]&lt;=1.25,"C","!"))))</f>
        <v>#</v>
      </c>
      <c r="K47" s="81"/>
      <c r="L47" s="159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90" t="str">
        <f>IF($C$25=Aux!$E$13,"#",IF(COUNT(Tabela1139[Preço Unitário])&lt;3,"#",IF(Tabela1139[[#This Row],[Preço Unitário]]="","#",IF(Tabela1139[[#This Row],[%]]&lt;=1.25,"C","!"))))</f>
        <v>#</v>
      </c>
      <c r="K48" s="81"/>
      <c r="L48" s="159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90" t="str">
        <f>IF($C$25=Aux!$E$13,"#",IF(COUNT(Tabela1139[Preço Unitário])&lt;3,"#",IF(Tabela1139[[#This Row],[Preço Unitário]]="","#",IF(Tabela1139[[#This Row],[%]]&lt;=1.25,"C","!"))))</f>
        <v>#</v>
      </c>
      <c r="K49" s="81"/>
      <c r="L49" s="159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90" t="str">
        <f>IF($C$25=Aux!$E$13,"#",IF(COUNT(Tabela1139[Preço Unitário])&lt;3,"#",IF(Tabela1139[[#This Row],[Preço Unitário]]="","#",IF(Tabela1139[[#This Row],[%]]&lt;=1.25,"C","!"))))</f>
        <v>#</v>
      </c>
      <c r="K50" s="81"/>
      <c r="L50" s="159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IF(COUNTIF(Tabela1139[!],"!")=0,"Não","Sim")</f>
        <v>Sim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91" t="str">
        <f>IF($C$25=Aux!$E$13,"#",IF(COUNT(Tabela1139[Preço Unitário])&lt;3,"#",IF(Tabela1139[[#This Row],[Preço Unitário]]="","#",IF(Tabela1139[[#This Row],[%]]&lt;=1.25,"C","!"))))</f>
        <v>#</v>
      </c>
      <c r="K51" s="163"/>
      <c r="L51" s="164" t="str">
        <f>IF(Tabela1139[[#This Row],[Preço Unitário]]="","",Tabela1139[[#This Row],[Preço Unitário]]*(1+Tabela1139[[#This Row],[Índice de Atualização em %]]))</f>
        <v/>
      </c>
      <c r="M51" s="17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>2º Passo da Análise Crítica - Identificação de Valores Inexequíveis</v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>
        <f>IF(Tabela19140[[#This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>PE 32/2024 - PMMariliária/MG - L2i17</v>
      </c>
      <c r="F57" s="144">
        <f t="shared" ref="F57:F76" si="2">IF($U$44="Não","",IF($J32="C",IF(ISBLANK($F32),"",$F32),""))</f>
        <v>11874819</v>
      </c>
      <c r="G57" s="169">
        <f t="shared" ref="G57:G76" si="3">IF($U$44="Não","",IF($J32="C",G32*(1+K32),""))</f>
        <v>22.1</v>
      </c>
      <c r="H57" s="166">
        <f>IF(Tabela19140[[#This Row],[Preço Unitário Atualizado]]="","",IFERROR((SUM(Tabela19140[Preço Unitário Atualizado])-Tabela19140[[#This Row],[Preço Unitário Atualizado]])/(COUNT(Tabela19140[Preço Unitário Atualizado])-1),""))</f>
        <v>19.295999999999999</v>
      </c>
      <c r="I57" s="192">
        <f>IF(Tabela19140[[#This Row],[Média dos Demais]]="","",Tabela19140[[#This Row],[Preço Unitário Atualizado]]/Tabela19140[[#This Row],[Média dos Demais]])</f>
        <v>1.1453150912106138</v>
      </c>
      <c r="J57" s="86" t="str">
        <f>IF($C$25=Aux!$E$13,"#",IF(Tabela19140[[#This Row],[Preço Unitário Atualizado]]="","#",IF(OR(Tabela19140[[#This Row],[Fonte]]=Aux!$C$5,Tabela19140[[#This Row],[Fonte]]=Aux!$C$6),"C",IF(Tabela19140[[#This Row],[%]]&gt;=0.75,"C","!"))))</f>
        <v>C</v>
      </c>
      <c r="K57" s="20"/>
      <c r="L57" s="25"/>
      <c r="M57" s="1"/>
      <c r="P57" s="242" t="str">
        <f>IF(U44,IF(U69,Aux!E24,Aux!E25),"")</f>
        <v>Não foram identificados valores inexequíveis.
Análise Crítica concluída.</v>
      </c>
      <c r="Q57" s="242"/>
      <c r="R57" s="242"/>
      <c r="S57" s="242"/>
      <c r="T57" s="242"/>
      <c r="U57" s="121">
        <f>IFERROR(_xlfn.STDEV.S(Tabela19140[Preço Unitário Atualizado]),"-")</f>
        <v>1.7244322737256654</v>
      </c>
      <c r="V57" s="124"/>
    </row>
    <row r="58" spans="1:23" ht="35.1" customHeight="1" x14ac:dyDescent="0.25">
      <c r="A58" s="1"/>
      <c r="B58" s="7"/>
      <c r="C58" s="125">
        <f>IF(Tabela19140[[#This Row],[Preço Unitário Atualizado]]="","",C33)</f>
        <v>2</v>
      </c>
      <c r="D58" s="146" t="str">
        <f t="shared" si="0"/>
        <v>Contratações Públicas</v>
      </c>
      <c r="E58" s="147" t="str">
        <f t="shared" si="1"/>
        <v>PE 31/2024 - PMCampo Verde/MT - i4078752</v>
      </c>
      <c r="F58" s="145">
        <f t="shared" si="2"/>
        <v>11874820</v>
      </c>
      <c r="G58" s="170">
        <f t="shared" si="3"/>
        <v>18.3</v>
      </c>
      <c r="H58" s="167">
        <f>IF(Tabela19140[[#This Row],[Preço Unitário Atualizado]]="","",IFERROR((SUM(Tabela19140[Preço Unitário Atualizado])-Tabela19140[[#This Row],[Preço Unitário Atualizado]])/(COUNT(Tabela19140[Preço Unitário Atualizado])-1),""))</f>
        <v>20.056000000000001</v>
      </c>
      <c r="I58" s="193">
        <f>IF(Tabela19140[[#This Row],[Média dos Demais]]="","",Tabela19140[[#This Row],[Preço Unitário Atualizado]]/Tabela19140[[#This Row],[Média dos Demais]])</f>
        <v>0.912445153570004</v>
      </c>
      <c r="J58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C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>
        <f>IF(Tabela19140[[#This Row],[Preço Unitário Atualizado]]="","",C34)</f>
        <v>3</v>
      </c>
      <c r="D59" s="146" t="str">
        <f t="shared" si="0"/>
        <v>Contratações Públicas</v>
      </c>
      <c r="E59" s="147" t="str">
        <f t="shared" si="1"/>
        <v>PE 90009/2024 - MD/MG - i3</v>
      </c>
      <c r="F59" s="145">
        <f t="shared" si="2"/>
        <v>11874821</v>
      </c>
      <c r="G59" s="170">
        <f t="shared" si="3"/>
        <v>20</v>
      </c>
      <c r="H59" s="167">
        <f>IF(Tabela19140[[#This Row],[Preço Unitário Atualizado]]="","",IFERROR((SUM(Tabela19140[Preço Unitário Atualizado])-Tabela19140[[#This Row],[Preço Unitário Atualizado]])/(COUNT(Tabela19140[Preço Unitário Atualizado])-1),""))</f>
        <v>19.716000000000001</v>
      </c>
      <c r="I59" s="193">
        <f>IF(Tabela19140[[#This Row],[Média dos Demais]]="","",Tabela19140[[#This Row],[Preço Unitário Atualizado]]/Tabela19140[[#This Row],[Média dos Demais]])</f>
        <v>1.0144045445323595</v>
      </c>
      <c r="J59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>
        <f>IF(Tabela19140[[#This Row],[Preço Unitário Atualizado]]="","",C35)</f>
        <v>4</v>
      </c>
      <c r="D60" s="146" t="str">
        <f t="shared" si="0"/>
        <v>Contratações Públicas</v>
      </c>
      <c r="E60" s="147" t="str">
        <f t="shared" si="1"/>
        <v>PE 90036/2024 - ME/MG - i9</v>
      </c>
      <c r="F60" s="145">
        <f t="shared" si="2"/>
        <v>11874822</v>
      </c>
      <c r="G60" s="170">
        <f t="shared" si="3"/>
        <v>19.8</v>
      </c>
      <c r="H60" s="167">
        <f>IF(Tabela19140[[#This Row],[Preço Unitário Atualizado]]="","",IFERROR((SUM(Tabela19140[Preço Unitário Atualizado])-Tabela19140[[#This Row],[Preço Unitário Atualizado]])/(COUNT(Tabela19140[Preço Unitário Atualizado])-1),""))</f>
        <v>19.756</v>
      </c>
      <c r="I60" s="193">
        <f>IF(Tabela19140[[#This Row],[Média dos Demais]]="","",Tabela19140[[#This Row],[Preço Unitário Atualizado]]/Tabela19140[[#This Row],[Média dos Demais]])</f>
        <v>1.0022271714922049</v>
      </c>
      <c r="J60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C</v>
      </c>
      <c r="L60" s="25"/>
      <c r="M60" s="1"/>
      <c r="P60" s="223" t="str">
        <f>IF(U44,IF(U69,"Coeficiente de Variação (CV) após o 1º Passo","Coeficiente de Variação (CV) Final"),"")</f>
        <v>Coeficiente de Variação (CV) Final</v>
      </c>
      <c r="Q60" s="223"/>
      <c r="R60" s="223"/>
      <c r="S60" s="223"/>
      <c r="T60" s="223"/>
      <c r="U60" s="59">
        <f>AVERAGE(Tabela19140[Preço Unitário Atualizado])</f>
        <v>19.763333333333332</v>
      </c>
      <c r="V60" s="124"/>
    </row>
    <row r="61" spans="1:23" ht="35.1" customHeight="1" x14ac:dyDescent="0.25">
      <c r="A61" s="1"/>
      <c r="B61" s="7"/>
      <c r="C61" s="125">
        <f>IF(Tabela19140[[#This Row],[Preço Unitário Atualizado]]="","",C36)</f>
        <v>5</v>
      </c>
      <c r="D61" s="146" t="str">
        <f t="shared" si="0"/>
        <v>Contratações Públicas</v>
      </c>
      <c r="E61" s="147" t="str">
        <f t="shared" si="1"/>
        <v>PE 294/2024 - Pol.Mil.Santa Catarina/SC - i1</v>
      </c>
      <c r="F61" s="145">
        <f t="shared" si="2"/>
        <v>11874824</v>
      </c>
      <c r="G61" s="170">
        <f t="shared" si="3"/>
        <v>17.38</v>
      </c>
      <c r="H61" s="167">
        <f>IF(Tabela19140[[#This Row],[Preço Unitário Atualizado]]="","",IFERROR((SUM(Tabela19140[Preço Unitário Atualizado])-Tabela19140[[#This Row],[Preço Unitário Atualizado]])/(COUNT(Tabela19140[Preço Unitário Atualizado])-1),""))</f>
        <v>20.240000000000002</v>
      </c>
      <c r="I61" s="193">
        <f>IF(Tabela19140[[#This Row],[Média dos Demais]]="","",Tabela19140[[#This Row],[Preço Unitário Atualizado]]/Tabela19140[[#This Row],[Média dos Demais]])</f>
        <v>0.85869565217391286</v>
      </c>
      <c r="J61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C</v>
      </c>
      <c r="L61" s="25"/>
      <c r="M61" s="1"/>
      <c r="O61" s="131"/>
      <c r="P61" s="240">
        <f>IF(U44,IFERROR(IF(U57="-","-",U57/U60),"-"),"")</f>
        <v>8.7254120782206054E-2</v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IF(Tabela19140[[#This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2" s="193" t="str">
        <f>IF(Tabela19140[[#This Row],[Média dos Demais]]="","",Tabela19140[[#This Row],[Preço Unitário Atualizado]]/Tabela19140[[#This Row],[Média dos Demais]])</f>
        <v/>
      </c>
      <c r="J62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>
        <f>IF(Tabela19140[[#This Row],[Preço Unitário Atualizado]]="","",C38)</f>
        <v>7</v>
      </c>
      <c r="D63" s="146" t="str">
        <f t="shared" si="0"/>
        <v>Consulta a Fornecedor</v>
      </c>
      <c r="E63" s="147" t="str">
        <f t="shared" si="1"/>
        <v>F.I. de Oliveira Amorim</v>
      </c>
      <c r="F63" s="145">
        <f t="shared" si="2"/>
        <v>11876351</v>
      </c>
      <c r="G63" s="170">
        <f t="shared" si="3"/>
        <v>21</v>
      </c>
      <c r="H63" s="167">
        <f>IF(Tabela19140[[#This Row],[Preço Unitário Atualizado]]="","",IFERROR((SUM(Tabela19140[Preço Unitário Atualizado])-Tabela19140[[#This Row],[Preço Unitário Atualizado]])/(COUNT(Tabela19140[Preço Unitário Atualizado])-1),""))</f>
        <v>19.515999999999998</v>
      </c>
      <c r="I63" s="193">
        <f>IF(Tabela19140[[#This Row],[Média dos Demais]]="","",Tabela19140[[#This Row],[Preço Unitário Atualizado]]/Tabela19140[[#This Row],[Média dos Demais]])</f>
        <v>1.0760401721664277</v>
      </c>
      <c r="J63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C</v>
      </c>
      <c r="L63" s="25"/>
      <c r="M63" s="1"/>
      <c r="O63" s="1"/>
      <c r="P63" s="32"/>
      <c r="Q63" s="32"/>
      <c r="R63" s="131" t="str">
        <f>IF(U44="Não","",IF(U69="Não",COUNT(Tabela19140[Preço Unitário Atualizado])-COUNTIF(Tabela19140[!],"!"),""))</f>
        <v/>
      </c>
      <c r="S63" s="131"/>
      <c r="T63" s="132"/>
      <c r="U63" s="132">
        <f>IF(U69,0,P61)</f>
        <v>8.7254120782206054E-2</v>
      </c>
      <c r="V63" s="124"/>
    </row>
    <row r="64" spans="1:23" ht="35.1" customHeight="1" x14ac:dyDescent="0.25">
      <c r="A64" s="1"/>
      <c r="B64" s="7"/>
      <c r="C64" s="125" t="str">
        <f>IF(Tabela19140[[#This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193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4" s="25"/>
      <c r="M64" s="1"/>
      <c r="P64" s="1"/>
      <c r="Q64" s="220" t="str">
        <f>IF(U44,IF(U69,"","Nº de Cotações Válidas"),"")</f>
        <v>Nº de Cotações Válidas</v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IF(Tabela19140[[#This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193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5" s="25"/>
      <c r="M65" s="1"/>
      <c r="P65" s="1"/>
      <c r="Q65" s="239">
        <f>IF(Q64="","",U66)</f>
        <v>6</v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IF(Tabela19140[[#This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193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IF(U44,IF(U69,0,COUNT(Tabela19140[Preço Unitário Atualizado])),0)</f>
        <v>6</v>
      </c>
      <c r="V66" s="124"/>
    </row>
    <row r="67" spans="1:22" ht="35.1" customHeight="1" x14ac:dyDescent="0.25">
      <c r="A67" s="1"/>
      <c r="B67" s="7"/>
      <c r="C67" s="125" t="str">
        <f>IF(Tabela19140[[#This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193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7" s="25"/>
      <c r="M67" s="1"/>
      <c r="P67" s="223" t="str">
        <f>IF(U44,IF(U69,"","Média Aritmética"),"")</f>
        <v>Média Aritmética</v>
      </c>
      <c r="Q67" s="149"/>
      <c r="R67" s="223" t="str">
        <f>IF(U44,IF(U69,"","Mediana"),"")</f>
        <v>Mediana</v>
      </c>
      <c r="S67" s="149"/>
      <c r="T67" s="223" t="str">
        <f>IF(U44,IF(U69,"","Menor Valor"),"")</f>
        <v>Menor Valor</v>
      </c>
      <c r="V67" s="124"/>
    </row>
    <row r="68" spans="1:22" ht="35.1" customHeight="1" x14ac:dyDescent="0.25">
      <c r="A68" s="1"/>
      <c r="B68" s="7"/>
      <c r="C68" s="125" t="str">
        <f>IF(Tabela19140[[#This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193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IF(Tabela19140[[#This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193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9" s="25"/>
      <c r="M69" s="1"/>
      <c r="P69" s="69">
        <f>IF(U44,IF(U69,"",IFERROR(AVERAGE(Tabela19140[Preço Unitário Atualizado]),"-")),"")</f>
        <v>19.763333333333332</v>
      </c>
      <c r="Q69" s="149"/>
      <c r="R69" s="69">
        <f>IF(U44,IF(U69,"",IFERROR(MEDIAN(Tabela19140[Preço Unitário Atualizado]),"-")),"")</f>
        <v>19.899999999999999</v>
      </c>
      <c r="S69" s="149"/>
      <c r="T69" s="69">
        <f>IF(U44,IF(U69,"",IFERROR(SMALL(Tabela19140[Preço Unitário Atualizado],1),"-")),"")</f>
        <v>17.38</v>
      </c>
      <c r="U69" s="132" t="b">
        <f>IF(COUNTIF(Tabela19140[!],"!")=0,FALSE(),TRUE())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IF(Tabela19140[[#This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193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IF(Tabela19140[[#This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193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IF(Tabela19140[[#This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193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19.763333333333332</v>
      </c>
      <c r="V72" s="4"/>
    </row>
    <row r="73" spans="1:22" ht="35.1" customHeight="1" x14ac:dyDescent="0.25">
      <c r="A73" s="1"/>
      <c r="B73" s="7"/>
      <c r="C73" s="125" t="str">
        <f>IF(Tabela19140[[#This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193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IF(Tabela19140[[#This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193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IF(Tabela19140[[#This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193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IF(COUNTIF(Tabela19140[!],"!")=0,"Não","Sim")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IF(Tabela19140[[#This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194" t="str">
        <f>IF(Tabela19140[[#This Row],[Média dos Demais]]="","",Tabela19140[[#This Row],[Preço Unitário Atualizado]]/Tabela19140[[#This Row],[Média dos Demais]])</f>
        <v/>
      </c>
      <c r="J76" s="85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IF(Tabela1912141[[#This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IFERROR(_xlfn.STDEV.S(Tabela1912141[Preço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IF(Tabela1912141[[#This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IF(Tabela1912141[[#This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IF(Tabela1912141[[#This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AVERAGE(Tabela1912141[Preço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IF(Tabela1912141[[#This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IF(Tabela1912141[[#This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IF(Tabela1912141[[#This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IF($U$69="Sim",COUNT(Tabela1912141[Preço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IF(Tabela1912141[[#This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IF(Tabela1912141[[#This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IF(Tabela1912141[[#This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IF(U69,COUNT(Tabela1912141[Preço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IF(Tabela1912141[[#This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IF(Tabela1912141[[#This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IF(Tabela1912141[[#This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6"/>
      <c r="R92" s="69" t="str">
        <f>IF(U69,IFERROR(MEDIAN(Tabela1912141[Preço Unitário Atualizado]),"-"),"")</f>
        <v/>
      </c>
      <c r="S92" s="156"/>
      <c r="T92" s="69" t="str">
        <f>IF(U69,IFERROR(SMALL(Tabela1912141[Preço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IF(Tabela1912141[[#This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IF(Tabela1912141[[#This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IF(Tabela1912141[[#This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IF(Tabela1912141[[#This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IF(Tabela1912141[[#This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IF(Tabela1912141[[#This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IF(Tabela1912141[[#This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596" priority="40">
      <formula>$J57="!"</formula>
    </cfRule>
  </conditionalFormatting>
  <conditionalFormatting sqref="C81:G99">
    <cfRule type="expression" dxfId="2595" priority="38">
      <formula>$H81="!"</formula>
    </cfRule>
  </conditionalFormatting>
  <conditionalFormatting sqref="C32:I51 G57:G76 C80">
    <cfRule type="expression" dxfId="2594" priority="37">
      <formula>$J32="!"</formula>
    </cfRule>
  </conditionalFormatting>
  <conditionalFormatting sqref="D80:F80">
    <cfRule type="expression" dxfId="2593" priority="39">
      <formula>$H80="!"</formula>
    </cfRule>
  </conditionalFormatting>
  <conditionalFormatting sqref="G80">
    <cfRule type="expression" dxfId="2592" priority="36">
      <formula>$H80="!"</formula>
    </cfRule>
  </conditionalFormatting>
  <conditionalFormatting sqref="K30">
    <cfRule type="expression" dxfId="2591" priority="6">
      <formula>$J30="!"</formula>
    </cfRule>
  </conditionalFormatting>
  <conditionalFormatting sqref="K32:L51">
    <cfRule type="expression" dxfId="2590" priority="7">
      <formula>$J32="!"</formula>
    </cfRule>
  </conditionalFormatting>
  <conditionalFormatting sqref="M31:M51">
    <cfRule type="expression" dxfId="2589" priority="25">
      <formula>"$C$24=Aux!$E$13"</formula>
    </cfRule>
  </conditionalFormatting>
  <conditionalFormatting sqref="M32:M51">
    <cfRule type="expression" dxfId="2588" priority="35">
      <formula>$J32="!"</formula>
    </cfRule>
  </conditionalFormatting>
  <conditionalFormatting sqref="N32:N51">
    <cfRule type="expression" dxfId="2587" priority="34">
      <formula>$J32="!"</formula>
    </cfRule>
  </conditionalFormatting>
  <conditionalFormatting sqref="P42:P43 P91 R91 T91">
    <cfRule type="cellIs" dxfId="2586" priority="21" operator="equal">
      <formula>$C$22</formula>
    </cfRule>
  </conditionalFormatting>
  <conditionalFormatting sqref="P44">
    <cfRule type="expression" dxfId="2585" priority="20">
      <formula>$P$42=$C$22</formula>
    </cfRule>
  </conditionalFormatting>
  <conditionalFormatting sqref="P61">
    <cfRule type="containsBlanks" dxfId="2584" priority="29">
      <formula>LEN(TRIM(P61))=0</formula>
    </cfRule>
    <cfRule type="cellIs" dxfId="2583" priority="31" operator="greaterThan">
      <formula>0.25</formula>
    </cfRule>
    <cfRule type="cellIs" dxfId="2582" priority="30" operator="equal">
      <formula>"-"</formula>
    </cfRule>
  </conditionalFormatting>
  <conditionalFormatting sqref="P67:P68">
    <cfRule type="cellIs" dxfId="2581" priority="15" operator="equal">
      <formula>$C$22</formula>
    </cfRule>
  </conditionalFormatting>
  <conditionalFormatting sqref="P69">
    <cfRule type="expression" dxfId="2580" priority="14">
      <formula>$P$67=$C$22</formula>
    </cfRule>
  </conditionalFormatting>
  <conditionalFormatting sqref="P92">
    <cfRule type="expression" dxfId="2579" priority="45">
      <formula>$P$91=$C$22</formula>
    </cfRule>
  </conditionalFormatting>
  <conditionalFormatting sqref="Q37">
    <cfRule type="cellIs" dxfId="2578" priority="32" operator="equal">
      <formula>"-"</formula>
    </cfRule>
  </conditionalFormatting>
  <conditionalFormatting sqref="Q83">
    <cfRule type="expression" dxfId="2577" priority="42">
      <formula>$Q85=""</formula>
    </cfRule>
    <cfRule type="expression" dxfId="2576" priority="43">
      <formula>$Q85="-"</formula>
    </cfRule>
    <cfRule type="expression" dxfId="2575" priority="44">
      <formula>$Q85&gt;0.25</formula>
    </cfRule>
  </conditionalFormatting>
  <conditionalFormatting sqref="Q85">
    <cfRule type="cellIs" dxfId="2574" priority="27" operator="equal">
      <formula>"-"</formula>
    </cfRule>
    <cfRule type="cellIs" dxfId="2573" priority="28" operator="greaterThan">
      <formula>0.25</formula>
    </cfRule>
  </conditionalFormatting>
  <conditionalFormatting sqref="Q37:S37">
    <cfRule type="cellIs" dxfId="2572" priority="33" operator="greaterThan">
      <formula>0.25</formula>
    </cfRule>
    <cfRule type="containsBlanks" dxfId="2571" priority="9">
      <formula>LEN(TRIM(Q37))=0</formula>
    </cfRule>
  </conditionalFormatting>
  <conditionalFormatting sqref="Q85:S85">
    <cfRule type="containsBlanks" dxfId="2570" priority="26">
      <formula>LEN(TRIM(Q85))=0</formula>
    </cfRule>
  </conditionalFormatting>
  <conditionalFormatting sqref="R42:R43">
    <cfRule type="cellIs" dxfId="2569" priority="19" operator="equal">
      <formula>$C$22</formula>
    </cfRule>
  </conditionalFormatting>
  <conditionalFormatting sqref="R44">
    <cfRule type="expression" dxfId="2568" priority="18">
      <formula>$R$42=$C$22</formula>
    </cfRule>
  </conditionalFormatting>
  <conditionalFormatting sqref="R67:R68">
    <cfRule type="cellIs" dxfId="2567" priority="13" operator="equal">
      <formula>$C$22</formula>
    </cfRule>
  </conditionalFormatting>
  <conditionalFormatting sqref="R69">
    <cfRule type="expression" dxfId="2566" priority="12">
      <formula>$R$67=$C$22</formula>
    </cfRule>
  </conditionalFormatting>
  <conditionalFormatting sqref="R92">
    <cfRule type="expression" dxfId="2565" priority="46">
      <formula>$R$91=$C$22</formula>
    </cfRule>
  </conditionalFormatting>
  <conditionalFormatting sqref="T42:T43">
    <cfRule type="cellIs" dxfId="2564" priority="17" operator="equal">
      <formula>$C$22</formula>
    </cfRule>
  </conditionalFormatting>
  <conditionalFormatting sqref="T44">
    <cfRule type="expression" dxfId="2563" priority="16">
      <formula>$T$42=$C$22</formula>
    </cfRule>
  </conditionalFormatting>
  <conditionalFormatting sqref="T67:T68">
    <cfRule type="cellIs" dxfId="2562" priority="11" operator="equal">
      <formula>$C$22</formula>
    </cfRule>
  </conditionalFormatting>
  <conditionalFormatting sqref="T69">
    <cfRule type="expression" dxfId="2561" priority="10">
      <formula>$T$67=$C$22</formula>
    </cfRule>
  </conditionalFormatting>
  <conditionalFormatting sqref="T92">
    <cfRule type="expression" dxfId="256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101F24-FD8D-409D-A491-D832EC82AC76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C3004-CFA8-46DF-B909-7FE7F4F44535}">
          <x14:formula1>
            <xm:f>Aux!$C$5:$C$9</xm:f>
          </x14:formula1>
          <xm:sqref>D32:D51</xm:sqref>
        </x14:dataValidation>
        <x14:dataValidation type="list" allowBlank="1" showInputMessage="1" showErrorMessage="1" xr:uid="{B8F6730E-A972-481C-B44B-65E1B9E0912C}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4583-4379-454B-AC9F-B1B49C49224D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149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COUNT(Tabela176[Preço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2" s="189" t="str">
        <f>IF($C$25=Aux!$E$13,"#",IF(COUNT(Tabela176[Preço Unitário])&lt;3,"#",IF(Tabela176[[#This Row],[Preço Unitário]]="","#",IF(Tabela176[[#This Row],[%]]&lt;=1.25,"C","!"))))</f>
        <v>#</v>
      </c>
      <c r="K32" s="78"/>
      <c r="L32" s="158" t="str">
        <f>IF(Tabela176[[#This Row],[Preço Unitário]]="","",Tabela176[[#This Row],[Preço Unitário]]*(1+Tabela176[[#This Row],[Índice de Atualização em %]]))</f>
        <v/>
      </c>
      <c r="M32" s="6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2" s="79" t="str">
        <f>IF(Tabela176[[#This Row],[Média dos Demais]]="","",Tabela176[[#This Row],[Preço Unitário Atualizado]]/Tabela176[[#This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IFERROR(_xlfn.STDEV.S(Tabela176[Preço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3" s="190" t="str">
        <f>IF($C$25=Aux!$E$13,"#",IF(COUNT(Tabela176[Preço Unitário])&lt;3,"#",IF(Tabela176[[#This Row],[Preço Unitário]]="","#",IF(Tabela176[[#This Row],[%]]&lt;=1.25,"C","!"))))</f>
        <v>#</v>
      </c>
      <c r="K33" s="81"/>
      <c r="L33" s="159" t="str">
        <f>IF(Tabela176[[#This Row],[Preço Unitário]]="","",Tabela176[[#This Row],[Preço Unitário]]*(1+Tabela176[[#This Row],[Índice de Atualização em %]]))</f>
        <v/>
      </c>
      <c r="M3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3" s="82" t="str">
        <f>IF(Tabela176[[#This Row],[Média dos Demais]]="","",Tabela176[[#This Row],[Preço Unitário Atualizado]]/Tabela176[[#This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4" s="190" t="str">
        <f>IF($C$25=Aux!$E$13,"#",IF(COUNT(Tabela176[Preço Unitário])&lt;3,"#",IF(Tabela176[[#This Row],[Preço Unitário]]="","#",IF(Tabela176[[#This Row],[%]]&lt;=1.25,"C","!"))))</f>
        <v>#</v>
      </c>
      <c r="K34" s="81"/>
      <c r="L34" s="159" t="str">
        <f>IF(Tabela176[[#This Row],[Preço Unitário]]="","",Tabela176[[#This Row],[Preço Unitário]]*(1+Tabela176[[#This Row],[Índice de Atualização em %]]))</f>
        <v/>
      </c>
      <c r="M3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4" s="82" t="str">
        <f>IF(Tabela176[[#This Row],[Média dos Demais]]="","",Tabela176[[#This Row],[Preço Unitário Atualizado]]/Tabela176[[#This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5" s="190" t="str">
        <f>IF($C$25=Aux!$E$13,"#",IF(COUNT(Tabela176[Preço Unitário])&lt;3,"#",IF(Tabela176[[#This Row],[Preço Unitário]]="","#",IF(Tabela176[[#This Row],[%]]&lt;=1.25,"C","!"))))</f>
        <v>#</v>
      </c>
      <c r="K35" s="81"/>
      <c r="L35" s="159" t="str">
        <f>IF(Tabela176[[#This Row],[Preço Unitário]]="","",Tabela176[[#This Row],[Preço Unitário]]*(1+Tabela176[[#This Row],[Índice de Atualização em %]]))</f>
        <v/>
      </c>
      <c r="M3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5" s="82" t="str">
        <f>IF(Tabela176[[#This Row],[Média dos Demais]]="","",Tabela176[[#This Row],[Preço Unitário Atualizado]]/Tabela176[[#This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AVERAGE(Tabela176[Preço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6" s="190" t="str">
        <f>IF($C$25=Aux!$E$13,"#",IF(COUNT(Tabela176[Preço Unitário])&lt;3,"#",IF(Tabela176[[#This Row],[Preço Unitário]]="","#",IF(Tabela176[[#This Row],[%]]&lt;=1.25,"C","!"))))</f>
        <v>#</v>
      </c>
      <c r="K36" s="81"/>
      <c r="L36" s="159" t="str">
        <f>IF(Tabela176[[#This Row],[Preço Unitário]]="","",Tabela176[[#This Row],[Preço Unitário]]*(1+Tabela176[[#This Row],[Índice de Atualização em %]]))</f>
        <v/>
      </c>
      <c r="M3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6" s="83" t="str">
        <f>IF(Tabela176[[#This Row],[Média dos Demais]]="","",Tabela176[[#This Row],[Preço Unitário Atualizado]]/Tabela176[[#This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7" s="190" t="str">
        <f>IF($C$25=Aux!$E$13,"#",IF(COUNT(Tabela176[Preço Unitário])&lt;3,"#",IF(Tabela176[[#This Row],[Preço Unitário]]="","#",IF(Tabela176[[#This Row],[%]]&lt;=1.25,"C","!"))))</f>
        <v>#</v>
      </c>
      <c r="K37" s="81"/>
      <c r="L37" s="159" t="str">
        <f>IF(Tabela176[[#This Row],[Preço Unitário]]="","",Tabela176[[#This Row],[Preço Unitário]]*(1+Tabela176[[#This Row],[Índice de Atualização em %]]))</f>
        <v/>
      </c>
      <c r="M3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7" s="83" t="str">
        <f>IF(Tabela176[[#This Row],[Média dos Demais]]="","",Tabela176[[#This Row],[Preço Unitário Atualizado]]/Tabela176[[#This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8" s="190" t="str">
        <f>IF($C$25=Aux!$E$13,"#",IF(COUNT(Tabela176[Preço Unitário])&lt;3,"#",IF(Tabela176[[#This Row],[Preço Unitário]]="","#",IF(Tabela176[[#This Row],[%]]&lt;=1.25,"C","!"))))</f>
        <v>#</v>
      </c>
      <c r="K38" s="81"/>
      <c r="L38" s="159" t="str">
        <f>IF(Tabela176[[#This Row],[Preço Unitário]]="","",Tabela176[[#This Row],[Preço Unitário]]*(1+Tabela176[[#This Row],[Índice de Atualização em %]]))</f>
        <v/>
      </c>
      <c r="M3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8" s="82" t="str">
        <f>IF(Tabela176[[#This Row],[Média dos Demais]]="","",Tabela176[[#This Row],[Preço Unitário Atualizado]]/Tabela176[[#This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90" t="str">
        <f>IF($C$25=Aux!$E$13,"#",IF(COUNT(Tabela176[Preço Unitário])&lt;3,"#",IF(Tabela176[[#This Row],[Preço Unitário]]="","#",IF(Tabela176[[#This Row],[%]]&lt;=1.25,"C","!"))))</f>
        <v>#</v>
      </c>
      <c r="K39" s="81"/>
      <c r="L39" s="159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90" t="str">
        <f>IF($C$25=Aux!$E$13,"#",IF(COUNT(Tabela176[Preço Unitário])&lt;3,"#",IF(Tabela176[[#This Row],[Preço Unitário]]="","#",IF(Tabela176[[#This Row],[%]]&lt;=1.25,"C","!"))))</f>
        <v>#</v>
      </c>
      <c r="K40" s="81"/>
      <c r="L40" s="159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90" t="str">
        <f>IF($C$25=Aux!$E$13,"#",IF(COUNT(Tabela176[Preço Unitário])&lt;3,"#",IF(Tabela176[[#This Row],[Preço Unitário]]="","#",IF(Tabela176[[#This Row],[%]]&lt;=1.25,"C","!"))))</f>
        <v>#</v>
      </c>
      <c r="K41" s="81"/>
      <c r="L41" s="159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IF(C25=Aux!E13,COUNT(Tabela176[Preço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90" t="str">
        <f>IF($C$25=Aux!$E$13,"#",IF(COUNT(Tabela176[Preço Unitário])&lt;3,"#",IF(Tabela176[[#This Row],[Preço Unitário]]="","#",IF(Tabela176[[#This Row],[%]]&lt;=1.25,"C","!"))))</f>
        <v>#</v>
      </c>
      <c r="K42" s="81"/>
      <c r="L42" s="159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90" t="str">
        <f>IF($C$25=Aux!$E$13,"#",IF(COUNT(Tabela176[Preço Unitário])&lt;3,"#",IF(Tabela176[[#This Row],[Preço Unitário]]="","#",IF(Tabela176[[#This Row],[%]]&lt;=1.25,"C","!"))))</f>
        <v>#</v>
      </c>
      <c r="K43" s="81"/>
      <c r="L43" s="159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90" t="str">
        <f>IF($C$25=Aux!$E$13,"#",IF(COUNT(Tabela176[Preço Unitário])&lt;3,"#",IF(Tabela176[[#This Row],[Preço Unitário]]="","#",IF(Tabela176[[#This Row],[%]]&lt;=1.25,"C","!"))))</f>
        <v>#</v>
      </c>
      <c r="K44" s="81"/>
      <c r="L44" s="159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90" t="str">
        <f>IF($C$25=Aux!$E$13,"#",IF(COUNT(Tabela176[Preço Unitário])&lt;3,"#",IF(Tabela176[[#This Row],[Preço Unitário]]="","#",IF(Tabela176[[#This Row],[%]]&lt;=1.25,"C","!"))))</f>
        <v>#</v>
      </c>
      <c r="K45" s="81"/>
      <c r="L45" s="159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90" t="str">
        <f>IF($C$25=Aux!$E$13,"#",IF(COUNT(Tabela176[Preço Unitário])&lt;3,"#",IF(Tabela176[[#This Row],[Preço Unitário]]="","#",IF(Tabela176[[#This Row],[%]]&lt;=1.25,"C","!"))))</f>
        <v>#</v>
      </c>
      <c r="K46" s="81"/>
      <c r="L46" s="159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90" t="str">
        <f>IF($C$25=Aux!$E$13,"#",IF(COUNT(Tabela176[Preço Unitário])&lt;3,"#",IF(Tabela176[[#This Row],[Preço Unitário]]="","#",IF(Tabela176[[#This Row],[%]]&lt;=1.25,"C","!"))))</f>
        <v>#</v>
      </c>
      <c r="K47" s="81"/>
      <c r="L47" s="159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90" t="str">
        <f>IF($C$25=Aux!$E$13,"#",IF(COUNT(Tabela176[Preço Unitário])&lt;3,"#",IF(Tabela176[[#This Row],[Preço Unitário]]="","#",IF(Tabela176[[#This Row],[%]]&lt;=1.25,"C","!"))))</f>
        <v>#</v>
      </c>
      <c r="K48" s="81"/>
      <c r="L48" s="159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90" t="str">
        <f>IF($C$25=Aux!$E$13,"#",IF(COUNT(Tabela176[Preço Unitário])&lt;3,"#",IF(Tabela176[[#This Row],[Preço Unitário]]="","#",IF(Tabela176[[#This Row],[%]]&lt;=1.25,"C","!"))))</f>
        <v>#</v>
      </c>
      <c r="K49" s="81"/>
      <c r="L49" s="159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90" t="str">
        <f>IF($C$25=Aux!$E$13,"#",IF(COUNT(Tabela176[Preço Unitário])&lt;3,"#",IF(Tabela176[[#This Row],[Preço Unitário]]="","#",IF(Tabela176[[#This Row],[%]]&lt;=1.25,"C","!"))))</f>
        <v>#</v>
      </c>
      <c r="K50" s="81"/>
      <c r="L50" s="159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IF(COUNTIF(Tabela176[!],"!")=0,"Não","Sim")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91" t="str">
        <f>IF($C$25=Aux!$E$13,"#",IF(COUNT(Tabela176[Preço Unitário])&lt;3,"#",IF(Tabela176[[#This Row],[Preço Unitário]]="","#",IF(Tabela176[[#This Row],[%]]&lt;=1.25,"C","!"))))</f>
        <v>#</v>
      </c>
      <c r="K51" s="163"/>
      <c r="L51" s="164" t="str">
        <f>IF(Tabela176[[#This Row],[Preço Unitário]]="","",Tabela176[[#This Row],[Preço Unitário]]*(1+Tabela176[[#This Row],[Índice de Atualização em %]]))</f>
        <v/>
      </c>
      <c r="M51" s="17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IF(Tabela1977[[#This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7" s="192" t="str">
        <f>IF(Tabela1977[[#This Row],[Média dos Demais]]="","",Tabela1977[[#This Row],[Preço Unitário Atualizado]]/Tabela1977[[#This Row],[Média dos Demais]])</f>
        <v/>
      </c>
      <c r="J57" s="86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IFERROR(_xlfn.STDEV.S(Tabela1977[Preço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IF(Tabela1977[[#This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193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IF(Tabela1977[[#This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9" s="193" t="str">
        <f>IF(Tabela1977[[#This Row],[Média dos Demais]]="","",Tabela1977[[#This Row],[Preço Unitário Atualizado]]/Tabela1977[[#This Row],[Média dos Demais]])</f>
        <v/>
      </c>
      <c r="J59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IF(Tabela1977[[#This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0" s="193" t="str">
        <f>IF(Tabela1977[[#This Row],[Média dos Demais]]="","",Tabela1977[[#This Row],[Preço Unitário Atualizado]]/Tabela1977[[#This Row],[Média dos Demais]])</f>
        <v/>
      </c>
      <c r="J60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AVERAGE(Tabela1977[Preço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IF(Tabela1977[[#This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1" s="193" t="str">
        <f>IF(Tabela1977[[#This Row],[Média dos Demais]]="","",Tabela1977[[#This Row],[Preço Unitário Atualizado]]/Tabela1977[[#This Row],[Média dos Demais]])</f>
        <v/>
      </c>
      <c r="J61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IF(Tabela1977[[#This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2" s="193" t="str">
        <f>IF(Tabela1977[[#This Row],[Média dos Demais]]="","",Tabela1977[[#This Row],[Preço Unitário Atualizado]]/Tabela1977[[#This Row],[Média dos Demais]])</f>
        <v/>
      </c>
      <c r="J62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IF(Tabela1977[[#This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3" s="193" t="str">
        <f>IF(Tabela1977[[#This Row],[Média dos Demais]]="","",Tabela1977[[#This Row],[Preço Unitário Atualizado]]/Tabela1977[[#This Row],[Média dos Demais]])</f>
        <v/>
      </c>
      <c r="J63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IF(U44="Não","",IF(U69="Não",COUNT(Tabela1977[Preço Unitário Atualizado])-COUNTIF(Tabela1977[!],"!"),""))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IF(Tabela1977[[#This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193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IF(Tabela1977[[#This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193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IF(Tabela1977[[#This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193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IF(U44,IF(U69,0,COUNT(Tabela1977[Preço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IF(Tabela1977[[#This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193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IF(Tabela1977[[#This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193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IF(Tabela1977[[#This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193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9" s="25"/>
      <c r="M69" s="1"/>
      <c r="P69" s="69" t="str">
        <f>IF(U44,IF(U69,"",IFERROR(AVERAGE(Tabela1977[Preço Unitário Atualizado]),"-")),"")</f>
        <v/>
      </c>
      <c r="Q69" s="149"/>
      <c r="R69" s="69" t="str">
        <f>IF(U44,IF(U69,"",IFERROR(MEDIAN(Tabela1977[Preço Unitário Atualizado]),"-")),"")</f>
        <v/>
      </c>
      <c r="S69" s="149"/>
      <c r="T69" s="69" t="str">
        <f>IF(U44,IF(U69,"",IFERROR(SMALL(Tabela1977[Preço Unitário Atualizado],1),"-")),"")</f>
        <v/>
      </c>
      <c r="U69" s="132" t="b">
        <f>IF(COUNTIF(Tabela1977[!],"!")=0,FALSE(),TRUE())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IF(Tabela1977[[#This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193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IF(Tabela1977[[#This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193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IF(Tabela1977[[#This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193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 x14ac:dyDescent="0.25">
      <c r="A73" s="1"/>
      <c r="B73" s="7"/>
      <c r="C73" s="125" t="str">
        <f>IF(Tabela1977[[#This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193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IF(Tabela1977[[#This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193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IF(Tabela1977[[#This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193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IF(COUNTIF(Tabela1977[!],"!")=0,"Não","Sim")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IF(Tabela1977[[#This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194" t="str">
        <f>IF(Tabela1977[[#This Row],[Média dos Demais]]="","",Tabela1977[[#This Row],[Preço Unitário Atualizado]]/Tabela1977[[#This Row],[Média dos Demais]])</f>
        <v/>
      </c>
      <c r="J76" s="85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IF(Tabela191278[[#This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IFERROR(_xlfn.STDEV.S(Tabela191278[Preço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IF(Tabela191278[[#This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IF(Tabela191278[[#This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IF(Tabela191278[[#This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AVERAGE(Tabela191278[Preço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IF(Tabela191278[[#This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IF(Tabela191278[[#This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IF(Tabela191278[[#This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IF($U$69="Sim",COUNT(Tabela191278[Preço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IF(Tabela191278[[#This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IF(Tabela191278[[#This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IF(Tabela191278[[#This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IF(U69,COUNT(Tabela191278[Preço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IF(Tabela191278[[#This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IF(Tabela191278[[#This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IF(Tabela191278[[#This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IF(U69,IFERROR(AVERAGE(Tabela191278[Preço Unitário Atualizado]),"-"),"")</f>
        <v/>
      </c>
      <c r="Q92" s="156"/>
      <c r="R92" s="69" t="str">
        <f>IF(U69,IFERROR(MEDIAN(Tabela191278[Preço Unitário Atualizado]),"-"),"")</f>
        <v/>
      </c>
      <c r="S92" s="156"/>
      <c r="T92" s="69" t="str">
        <f>IF(U69,IFERROR(SMALL(Tabela191278[Preço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IF(Tabela191278[[#This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IF(Tabela191278[[#This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IF(Tabela191278[[#This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IF(Tabela191278[[#This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IF(Tabela191278[[#This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IF(Tabela191278[[#This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IF(Tabela191278[[#This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511" priority="40">
      <formula>$J57="!"</formula>
    </cfRule>
  </conditionalFormatting>
  <conditionalFormatting sqref="C81:G99">
    <cfRule type="expression" dxfId="2510" priority="38">
      <formula>$H81="!"</formula>
    </cfRule>
  </conditionalFormatting>
  <conditionalFormatting sqref="C32:I51 G57:G76 C80">
    <cfRule type="expression" dxfId="2509" priority="37">
      <formula>$J32="!"</formula>
    </cfRule>
  </conditionalFormatting>
  <conditionalFormatting sqref="D80:F80">
    <cfRule type="expression" dxfId="2508" priority="39">
      <formula>$H80="!"</formula>
    </cfRule>
  </conditionalFormatting>
  <conditionalFormatting sqref="G80">
    <cfRule type="expression" dxfId="2507" priority="36">
      <formula>$H80="!"</formula>
    </cfRule>
  </conditionalFormatting>
  <conditionalFormatting sqref="K30">
    <cfRule type="expression" dxfId="2506" priority="6">
      <formula>$J30="!"</formula>
    </cfRule>
  </conditionalFormatting>
  <conditionalFormatting sqref="K32:L51">
    <cfRule type="expression" dxfId="2505" priority="7">
      <formula>$J32="!"</formula>
    </cfRule>
  </conditionalFormatting>
  <conditionalFormatting sqref="M31:M51">
    <cfRule type="expression" dxfId="2504" priority="25">
      <formula>"$C$24=Aux!$E$13"</formula>
    </cfRule>
  </conditionalFormatting>
  <conditionalFormatting sqref="M32:M51">
    <cfRule type="expression" dxfId="2503" priority="35">
      <formula>$J32="!"</formula>
    </cfRule>
  </conditionalFormatting>
  <conditionalFormatting sqref="N32:N51">
    <cfRule type="expression" dxfId="2502" priority="34">
      <formula>$J32="!"</formula>
    </cfRule>
  </conditionalFormatting>
  <conditionalFormatting sqref="P42:P43 P91 R91 T91">
    <cfRule type="cellIs" dxfId="2501" priority="21" operator="equal">
      <formula>$C$22</formula>
    </cfRule>
  </conditionalFormatting>
  <conditionalFormatting sqref="P44">
    <cfRule type="expression" dxfId="2500" priority="20">
      <formula>$P$42=$C$22</formula>
    </cfRule>
  </conditionalFormatting>
  <conditionalFormatting sqref="P61">
    <cfRule type="containsBlanks" dxfId="2499" priority="29">
      <formula>LEN(TRIM(P61))=0</formula>
    </cfRule>
    <cfRule type="cellIs" dxfId="2498" priority="31" operator="greaterThan">
      <formula>0.25</formula>
    </cfRule>
    <cfRule type="cellIs" dxfId="2497" priority="30" operator="equal">
      <formula>"-"</formula>
    </cfRule>
  </conditionalFormatting>
  <conditionalFormatting sqref="P67:P68">
    <cfRule type="cellIs" dxfId="2496" priority="15" operator="equal">
      <formula>$C$22</formula>
    </cfRule>
  </conditionalFormatting>
  <conditionalFormatting sqref="P69">
    <cfRule type="expression" dxfId="2495" priority="14">
      <formula>$P$67=$C$22</formula>
    </cfRule>
  </conditionalFormatting>
  <conditionalFormatting sqref="P92">
    <cfRule type="expression" dxfId="2494" priority="45">
      <formula>$P$91=$C$22</formula>
    </cfRule>
  </conditionalFormatting>
  <conditionalFormatting sqref="Q37">
    <cfRule type="cellIs" dxfId="2493" priority="32" operator="equal">
      <formula>"-"</formula>
    </cfRule>
  </conditionalFormatting>
  <conditionalFormatting sqref="Q83">
    <cfRule type="expression" dxfId="2492" priority="42">
      <formula>$Q85=""</formula>
    </cfRule>
    <cfRule type="expression" dxfId="2491" priority="43">
      <formula>$Q85="-"</formula>
    </cfRule>
    <cfRule type="expression" dxfId="2490" priority="44">
      <formula>$Q85&gt;0.25</formula>
    </cfRule>
  </conditionalFormatting>
  <conditionalFormatting sqref="Q85">
    <cfRule type="cellIs" dxfId="2489" priority="27" operator="equal">
      <formula>"-"</formula>
    </cfRule>
    <cfRule type="cellIs" dxfId="2488" priority="28" operator="greaterThan">
      <formula>0.25</formula>
    </cfRule>
  </conditionalFormatting>
  <conditionalFormatting sqref="Q37:S37">
    <cfRule type="cellIs" dxfId="2487" priority="33" operator="greaterThan">
      <formula>0.25</formula>
    </cfRule>
    <cfRule type="containsBlanks" dxfId="2486" priority="9">
      <formula>LEN(TRIM(Q37))=0</formula>
    </cfRule>
  </conditionalFormatting>
  <conditionalFormatting sqref="Q85:S85">
    <cfRule type="containsBlanks" dxfId="2485" priority="26">
      <formula>LEN(TRIM(Q85))=0</formula>
    </cfRule>
  </conditionalFormatting>
  <conditionalFormatting sqref="R42:R43">
    <cfRule type="cellIs" dxfId="2484" priority="19" operator="equal">
      <formula>$C$22</formula>
    </cfRule>
  </conditionalFormatting>
  <conditionalFormatting sqref="R44">
    <cfRule type="expression" dxfId="2483" priority="18">
      <formula>$R$42=$C$22</formula>
    </cfRule>
  </conditionalFormatting>
  <conditionalFormatting sqref="R67:R68">
    <cfRule type="cellIs" dxfId="2482" priority="13" operator="equal">
      <formula>$C$22</formula>
    </cfRule>
  </conditionalFormatting>
  <conditionalFormatting sqref="R69">
    <cfRule type="expression" dxfId="2481" priority="12">
      <formula>$R$67=$C$22</formula>
    </cfRule>
  </conditionalFormatting>
  <conditionalFormatting sqref="R92">
    <cfRule type="expression" dxfId="2480" priority="46">
      <formula>$R$91=$C$22</formula>
    </cfRule>
  </conditionalFormatting>
  <conditionalFormatting sqref="T42:T43">
    <cfRule type="cellIs" dxfId="2479" priority="17" operator="equal">
      <formula>$C$22</formula>
    </cfRule>
  </conditionalFormatting>
  <conditionalFormatting sqref="T44">
    <cfRule type="expression" dxfId="2478" priority="16">
      <formula>$T$42=$C$22</formula>
    </cfRule>
  </conditionalFormatting>
  <conditionalFormatting sqref="T67:T68">
    <cfRule type="cellIs" dxfId="2477" priority="11" operator="equal">
      <formula>$C$22</formula>
    </cfRule>
  </conditionalFormatting>
  <conditionalFormatting sqref="T69">
    <cfRule type="expression" dxfId="2476" priority="10">
      <formula>$T$67=$C$22</formula>
    </cfRule>
  </conditionalFormatting>
  <conditionalFormatting sqref="T92">
    <cfRule type="expression" dxfId="247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D578011-EB52-4353-AE99-1122F48628C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3172ED-69DC-4F19-97BF-8C9020274ABD}">
          <x14:formula1>
            <xm:f>Aux!$C$5:$C$9</xm:f>
          </x14:formula1>
          <xm:sqref>D32:D51</xm:sqref>
        </x14:dataValidation>
        <x14:dataValidation type="list" allowBlank="1" showInputMessage="1" showErrorMessage="1" xr:uid="{17C5A995-53E2-4FB0-98DC-73A73C0B800E}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F7CE-A6FD-4DB9-BC18-865E5824BB84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COUNT(Tabela1127[Preço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2" s="189" t="str">
        <f>IF($C$25=Aux!$E$13,"#",IF(COUNT(Tabela1127[Preço Unitário])&lt;3,"#",IF(Tabela1127[[#This Row],[Preço Unitário]]="","#",IF(Tabela1127[[#This Row],[%]]&lt;=1.25,"C","!"))))</f>
        <v>#</v>
      </c>
      <c r="K32" s="78"/>
      <c r="L32" s="158" t="str">
        <f>IF(Tabela1127[[#This Row],[Preço Unitário]]="","",Tabela1127[[#This Row],[Preço Unitário]]*(1+Tabela1127[[#This Row],[Índice de Atualização em %]]))</f>
        <v/>
      </c>
      <c r="M32" s="6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2" s="79" t="str">
        <f>IF(Tabela1127[[#This Row],[Média dos Demais]]="","",Tabela1127[[#This Row],[Preço Unitário Atualizado]]/Tabela1127[[#This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IFERROR(_xlfn.STDEV.S(Tabela1127[Preço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3" s="190" t="str">
        <f>IF($C$25=Aux!$E$13,"#",IF(COUNT(Tabela1127[Preço Unitário])&lt;3,"#",IF(Tabela1127[[#This Row],[Preço Unitário]]="","#",IF(Tabela1127[[#This Row],[%]]&lt;=1.25,"C","!"))))</f>
        <v>#</v>
      </c>
      <c r="K33" s="81"/>
      <c r="L33" s="159" t="str">
        <f>IF(Tabela1127[[#This Row],[Preço Unitário]]="","",Tabela1127[[#This Row],[Preço Unitário]]*(1+Tabela1127[[#This Row],[Índice de Atualização em %]]))</f>
        <v/>
      </c>
      <c r="M3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3" s="82" t="str">
        <f>IF(Tabela1127[[#This Row],[Média dos Demais]]="","",Tabela1127[[#This Row],[Preço Unitário Atualizado]]/Tabela1127[[#This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4" s="190" t="str">
        <f>IF($C$25=Aux!$E$13,"#",IF(COUNT(Tabela1127[Preço Unitário])&lt;3,"#",IF(Tabela1127[[#This Row],[Preço Unitário]]="","#",IF(Tabela1127[[#This Row],[%]]&lt;=1.25,"C","!"))))</f>
        <v>#</v>
      </c>
      <c r="K34" s="81"/>
      <c r="L34" s="159" t="str">
        <f>IF(Tabela1127[[#This Row],[Preço Unitário]]="","",Tabela1127[[#This Row],[Preço Unitário]]*(1+Tabela1127[[#This Row],[Índice de Atualização em %]]))</f>
        <v/>
      </c>
      <c r="M3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4" s="82" t="str">
        <f>IF(Tabela1127[[#This Row],[Média dos Demais]]="","",Tabela1127[[#This Row],[Preço Unitário Atualizado]]/Tabela1127[[#This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5" s="190" t="str">
        <f>IF($C$25=Aux!$E$13,"#",IF(COUNT(Tabela1127[Preço Unitário])&lt;3,"#",IF(Tabela1127[[#This Row],[Preço Unitário]]="","#",IF(Tabela1127[[#This Row],[%]]&lt;=1.25,"C","!"))))</f>
        <v>#</v>
      </c>
      <c r="K35" s="81"/>
      <c r="L35" s="159" t="str">
        <f>IF(Tabela1127[[#This Row],[Preço Unitário]]="","",Tabela1127[[#This Row],[Preço Unitário]]*(1+Tabela1127[[#This Row],[Índice de Atualização em %]]))</f>
        <v/>
      </c>
      <c r="M3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5" s="82" t="str">
        <f>IF(Tabela1127[[#This Row],[Média dos Demais]]="","",Tabela1127[[#This Row],[Preço Unitário Atualizado]]/Tabela1127[[#This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AVERAGE(Tabela1127[Preço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6" s="190" t="str">
        <f>IF($C$25=Aux!$E$13,"#",IF(COUNT(Tabela1127[Preço Unitário])&lt;3,"#",IF(Tabela1127[[#This Row],[Preço Unitário]]="","#",IF(Tabela1127[[#This Row],[%]]&lt;=1.25,"C","!"))))</f>
        <v>#</v>
      </c>
      <c r="K36" s="81"/>
      <c r="L36" s="159" t="str">
        <f>IF(Tabela1127[[#This Row],[Preço Unitário]]="","",Tabela1127[[#This Row],[Preço Unitário]]*(1+Tabela1127[[#This Row],[Índice de Atualização em %]]))</f>
        <v/>
      </c>
      <c r="M3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6" s="83" t="str">
        <f>IF(Tabela1127[[#This Row],[Média dos Demais]]="","",Tabela1127[[#This Row],[Preço Unitário Atualizado]]/Tabela1127[[#This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7" s="190" t="str">
        <f>IF($C$25=Aux!$E$13,"#",IF(COUNT(Tabela1127[Preço Unitário])&lt;3,"#",IF(Tabela1127[[#This Row],[Preço Unitário]]="","#",IF(Tabela1127[[#This Row],[%]]&lt;=1.25,"C","!"))))</f>
        <v>#</v>
      </c>
      <c r="K37" s="81"/>
      <c r="L37" s="159" t="str">
        <f>IF(Tabela1127[[#This Row],[Preço Unitário]]="","",Tabela1127[[#This Row],[Preço Unitário]]*(1+Tabela1127[[#This Row],[Índice de Atualização em %]]))</f>
        <v/>
      </c>
      <c r="M3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7" s="83" t="str">
        <f>IF(Tabela1127[[#This Row],[Média dos Demais]]="","",Tabela1127[[#This Row],[Preço Unitário Atualizado]]/Tabela1127[[#This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8" s="190" t="str">
        <f>IF($C$25=Aux!$E$13,"#",IF(COUNT(Tabela1127[Preço Unitário])&lt;3,"#",IF(Tabela1127[[#This Row],[Preço Unitário]]="","#",IF(Tabela1127[[#This Row],[%]]&lt;=1.25,"C","!"))))</f>
        <v>#</v>
      </c>
      <c r="K38" s="81"/>
      <c r="L38" s="159" t="str">
        <f>IF(Tabela1127[[#This Row],[Preço Unitário]]="","",Tabela1127[[#This Row],[Preço Unitário]]*(1+Tabela1127[[#This Row],[Índice de Atualização em %]]))</f>
        <v/>
      </c>
      <c r="M3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8" s="82" t="str">
        <f>IF(Tabela1127[[#This Row],[Média dos Demais]]="","",Tabela1127[[#This Row],[Preço Unitário Atualizado]]/Tabela1127[[#This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9" s="190" t="str">
        <f>IF($C$25=Aux!$E$13,"#",IF(COUNT(Tabela1127[Preço Unitário])&lt;3,"#",IF(Tabela1127[[#This Row],[Preço Unitário]]="","#",IF(Tabela1127[[#This Row],[%]]&lt;=1.25,"C","!"))))</f>
        <v>#</v>
      </c>
      <c r="K39" s="81"/>
      <c r="L39" s="159" t="str">
        <f>IF(Tabela1127[[#This Row],[Preço Unitário]]="","",Tabela1127[[#This Row],[Preço Unitário]]*(1+Tabela1127[[#This Row],[Índice de Atualização em %]]))</f>
        <v/>
      </c>
      <c r="M3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9" s="82" t="str">
        <f>IF(Tabela1127[[#This Row],[Média dos Demais]]="","",Tabela1127[[#This Row],[Preço Unitário Atualizado]]/Tabela1127[[#This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0" s="190" t="str">
        <f>IF($C$25=Aux!$E$13,"#",IF(COUNT(Tabela1127[Preço Unitário])&lt;3,"#",IF(Tabela1127[[#This Row],[Preço Unitário]]="","#",IF(Tabela1127[[#This Row],[%]]&lt;=1.25,"C","!"))))</f>
        <v>#</v>
      </c>
      <c r="K40" s="81"/>
      <c r="L40" s="159" t="str">
        <f>IF(Tabela1127[[#This Row],[Preço Unitário]]="","",Tabela1127[[#This Row],[Preço Unitário]]*(1+Tabela1127[[#This Row],[Índice de Atualização em %]]))</f>
        <v/>
      </c>
      <c r="M4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0" s="82" t="str">
        <f>IF(Tabela1127[[#This Row],[Média dos Demais]]="","",Tabela1127[[#This Row],[Preço Unitário Atualizado]]/Tabela1127[[#This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90" t="str">
        <f>IF($C$25=Aux!$E$13,"#",IF(COUNT(Tabela1127[Preço Unitário])&lt;3,"#",IF(Tabela1127[[#This Row],[Preço Unitário]]="","#",IF(Tabela1127[[#This Row],[%]]&lt;=1.25,"C","!"))))</f>
        <v>#</v>
      </c>
      <c r="K41" s="81"/>
      <c r="L41" s="159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IF(C25=Aux!E13,COUNT(Tabela1127[Preço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90" t="str">
        <f>IF($C$25=Aux!$E$13,"#",IF(COUNT(Tabela1127[Preço Unitário])&lt;3,"#",IF(Tabela1127[[#This Row],[Preço Unitário]]="","#",IF(Tabela1127[[#This Row],[%]]&lt;=1.25,"C","!"))))</f>
        <v>#</v>
      </c>
      <c r="K42" s="81"/>
      <c r="L42" s="159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90" t="str">
        <f>IF($C$25=Aux!$E$13,"#",IF(COUNT(Tabela1127[Preço Unitário])&lt;3,"#",IF(Tabela1127[[#This Row],[Preço Unitário]]="","#",IF(Tabela1127[[#This Row],[%]]&lt;=1.25,"C","!"))))</f>
        <v>#</v>
      </c>
      <c r="K43" s="81"/>
      <c r="L43" s="159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90" t="str">
        <f>IF($C$25=Aux!$E$13,"#",IF(COUNT(Tabela1127[Preço Unitário])&lt;3,"#",IF(Tabela1127[[#This Row],[Preço Unitário]]="","#",IF(Tabela1127[[#This Row],[%]]&lt;=1.25,"C","!"))))</f>
        <v>#</v>
      </c>
      <c r="K44" s="81"/>
      <c r="L44" s="159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90" t="str">
        <f>IF($C$25=Aux!$E$13,"#",IF(COUNT(Tabela1127[Preço Unitário])&lt;3,"#",IF(Tabela1127[[#This Row],[Preço Unitário]]="","#",IF(Tabela1127[[#This Row],[%]]&lt;=1.25,"C","!"))))</f>
        <v>#</v>
      </c>
      <c r="K45" s="81"/>
      <c r="L45" s="159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90" t="str">
        <f>IF($C$25=Aux!$E$13,"#",IF(COUNT(Tabela1127[Preço Unitário])&lt;3,"#",IF(Tabela1127[[#This Row],[Preço Unitário]]="","#",IF(Tabela1127[[#This Row],[%]]&lt;=1.25,"C","!"))))</f>
        <v>#</v>
      </c>
      <c r="K46" s="81"/>
      <c r="L46" s="159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90" t="str">
        <f>IF($C$25=Aux!$E$13,"#",IF(COUNT(Tabela1127[Preço Unitário])&lt;3,"#",IF(Tabela1127[[#This Row],[Preço Unitário]]="","#",IF(Tabela1127[[#This Row],[%]]&lt;=1.25,"C","!"))))</f>
        <v>#</v>
      </c>
      <c r="K47" s="81"/>
      <c r="L47" s="159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90" t="str">
        <f>IF($C$25=Aux!$E$13,"#",IF(COUNT(Tabela1127[Preço Unitário])&lt;3,"#",IF(Tabela1127[[#This Row],[Preço Unitário]]="","#",IF(Tabela1127[[#This Row],[%]]&lt;=1.25,"C","!"))))</f>
        <v>#</v>
      </c>
      <c r="K48" s="81"/>
      <c r="L48" s="159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90" t="str">
        <f>IF($C$25=Aux!$E$13,"#",IF(COUNT(Tabela1127[Preço Unitário])&lt;3,"#",IF(Tabela1127[[#This Row],[Preço Unitário]]="","#",IF(Tabela1127[[#This Row],[%]]&lt;=1.25,"C","!"))))</f>
        <v>#</v>
      </c>
      <c r="K49" s="81"/>
      <c r="L49" s="159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90" t="str">
        <f>IF($C$25=Aux!$E$13,"#",IF(COUNT(Tabela1127[Preço Unitário])&lt;3,"#",IF(Tabela1127[[#This Row],[Preço Unitário]]="","#",IF(Tabela1127[[#This Row],[%]]&lt;=1.25,"C","!"))))</f>
        <v>#</v>
      </c>
      <c r="K50" s="81"/>
      <c r="L50" s="159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IF(COUNTIF(Tabela1127[!],"!")=0,"Não","Sim")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91" t="str">
        <f>IF($C$25=Aux!$E$13,"#",IF(COUNT(Tabela1127[Preço Unitário])&lt;3,"#",IF(Tabela1127[[#This Row],[Preço Unitário]]="","#",IF(Tabela1127[[#This Row],[%]]&lt;=1.25,"C","!"))))</f>
        <v>#</v>
      </c>
      <c r="K51" s="163"/>
      <c r="L51" s="164" t="str">
        <f>IF(Tabela1127[[#This Row],[Preço Unitário]]="","",Tabela1127[[#This Row],[Preço Unitário]]*(1+Tabela1127[[#This Row],[Índice de Atualização em %]]))</f>
        <v/>
      </c>
      <c r="M51" s="17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IF(Tabela19129[[#This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7" s="192" t="str">
        <f>IF(Tabela19129[[#This Row],[Média dos Demais]]="","",Tabela19129[[#This Row],[Preço Unitário Atualizado]]/Tabela19129[[#This Row],[Média dos Demais]])</f>
        <v/>
      </c>
      <c r="J57" s="86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IFERROR(_xlfn.STDEV.S(Tabela19129[Preço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IF(Tabela19129[[#This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193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IF(Tabela19129[[#This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9" s="193" t="str">
        <f>IF(Tabela19129[[#This Row],[Média dos Demais]]="","",Tabela19129[[#This Row],[Preço Unitário Atualizado]]/Tabela19129[[#This Row],[Média dos Demais]])</f>
        <v/>
      </c>
      <c r="J59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IF(Tabela19129[[#This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0" s="193" t="str">
        <f>IF(Tabela19129[[#This Row],[Média dos Demais]]="","",Tabela19129[[#This Row],[Preço Unitário Atualizado]]/Tabela19129[[#This Row],[Média dos Demais]])</f>
        <v/>
      </c>
      <c r="J60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AVERAGE(Tabela19129[Preço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IF(Tabela19129[[#This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193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IF(Tabela19129[[#This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2" s="193" t="str">
        <f>IF(Tabela19129[[#This Row],[Média dos Demais]]="","",Tabela19129[[#This Row],[Preço Unitário Atualizado]]/Tabela19129[[#This Row],[Média dos Demais]])</f>
        <v/>
      </c>
      <c r="J62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IF(Tabela19129[[#This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3" s="193" t="str">
        <f>IF(Tabela19129[[#This Row],[Média dos Demais]]="","",Tabela19129[[#This Row],[Preço Unitário Atualizado]]/Tabela19129[[#This Row],[Média dos Demais]])</f>
        <v/>
      </c>
      <c r="J63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IF(U44="Não","",IF(U69="Não",COUNT(Tabela19129[Preço Unitário Atualizado])-COUNTIF(Tabela19129[!],"!"),""))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IF(Tabela19129[[#This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4" s="193" t="str">
        <f>IF(Tabela19129[[#This Row],[Média dos Demais]]="","",Tabela19129[[#This Row],[Preço Unitário Atualizado]]/Tabela19129[[#This Row],[Média dos Demais]])</f>
        <v/>
      </c>
      <c r="J64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IF(Tabela19129[[#This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5" s="193" t="str">
        <f>IF(Tabela19129[[#This Row],[Média dos Demais]]="","",Tabela19129[[#This Row],[Preço Unitário Atualizado]]/Tabela19129[[#This Row],[Média dos Demais]])</f>
        <v/>
      </c>
      <c r="J65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IF(Tabela19129[[#This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193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IF(U44,IF(U69,0,COUNT(Tabela19129[Preço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IF(Tabela19129[[#This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193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IF(Tabela19129[[#This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193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IF(Tabela19129[[#This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193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9" s="25"/>
      <c r="M69" s="1"/>
      <c r="P69" s="69" t="str">
        <f>IF(U44,IF(U69,"",IFERROR(AVERAGE(Tabela19129[Preço Unitário Atualizado]),"-")),"")</f>
        <v/>
      </c>
      <c r="Q69" s="149"/>
      <c r="R69" s="69" t="str">
        <f>IF(U44,IF(U69,"",IFERROR(MEDIAN(Tabela19129[Preço Unitário Atualizado]),"-")),"")</f>
        <v/>
      </c>
      <c r="S69" s="149"/>
      <c r="T69" s="69" t="str">
        <f>IF(U44,IF(U69,"",IFERROR(SMALL(Tabela19129[Preço Unitário Atualizado],1),"-")),"")</f>
        <v/>
      </c>
      <c r="U69" s="132" t="b">
        <f>IF(COUNTIF(Tabela19129[!],"!")=0,FALSE(),TRUE())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IF(Tabela19129[[#This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193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IF(Tabela19129[[#This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193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IF(Tabela19129[[#This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193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0</v>
      </c>
      <c r="V72" s="4"/>
    </row>
    <row r="73" spans="1:22" ht="35.1" customHeight="1" x14ac:dyDescent="0.25">
      <c r="A73" s="1"/>
      <c r="B73" s="7"/>
      <c r="C73" s="125" t="str">
        <f>IF(Tabela19129[[#This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193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IF(Tabela19129[[#This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193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IF(Tabela19129[[#This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193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IF(COUNTIF(Tabela19129[!],"!")=0,"Não","Sim")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IF(Tabela19129[[#This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194" t="str">
        <f>IF(Tabela19129[[#This Row],[Média dos Demais]]="","",Tabela19129[[#This Row],[Preço Unitário Atualizado]]/Tabela19129[[#This Row],[Média dos Demais]])</f>
        <v/>
      </c>
      <c r="J76" s="85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IF(Tabela1912129[[#This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IFERROR(_xlfn.STDEV.S(Tabela1912129[Preço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IF(Tabela1912129[[#This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IF(Tabela1912129[[#This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IF(Tabela1912129[[#This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AVERAGE(Tabela1912129[Preço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IF(Tabela1912129[[#This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IF(Tabela1912129[[#This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IF(Tabela1912129[[#This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IF($U$69="Sim",COUNT(Tabela1912129[Preço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IF(Tabela1912129[[#This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IF(Tabela1912129[[#This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IF(Tabela1912129[[#This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IF(U69,COUNT(Tabela1912129[Preço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IF(Tabela1912129[[#This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IF(Tabela1912129[[#This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IF(Tabela1912129[[#This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6"/>
      <c r="R92" s="69" t="str">
        <f>IF(U69,IFERROR(MEDIAN(Tabela1912129[Preço Unitário Atualizado]),"-"),"")</f>
        <v/>
      </c>
      <c r="S92" s="156"/>
      <c r="T92" s="69" t="str">
        <f>IF(U69,IFERROR(SMALL(Tabela1912129[Preço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IF(Tabela1912129[[#This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IF(Tabela1912129[[#This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IF(Tabela1912129[[#This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IF(Tabela1912129[[#This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IF(Tabela1912129[[#This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IF(Tabela1912129[[#This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IF(Tabela1912129[[#This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426" priority="40">
      <formula>$J57="!"</formula>
    </cfRule>
  </conditionalFormatting>
  <conditionalFormatting sqref="C81:G99">
    <cfRule type="expression" dxfId="2425" priority="38">
      <formula>$H81="!"</formula>
    </cfRule>
  </conditionalFormatting>
  <conditionalFormatting sqref="C32:I51 G57:G76 C80">
    <cfRule type="expression" dxfId="2424" priority="37">
      <formula>$J32="!"</formula>
    </cfRule>
  </conditionalFormatting>
  <conditionalFormatting sqref="D80:F80">
    <cfRule type="expression" dxfId="2423" priority="39">
      <formula>$H80="!"</formula>
    </cfRule>
  </conditionalFormatting>
  <conditionalFormatting sqref="G80">
    <cfRule type="expression" dxfId="2422" priority="36">
      <formula>$H80="!"</formula>
    </cfRule>
  </conditionalFormatting>
  <conditionalFormatting sqref="K30">
    <cfRule type="expression" dxfId="2421" priority="6">
      <formula>$J30="!"</formula>
    </cfRule>
  </conditionalFormatting>
  <conditionalFormatting sqref="K32:L51">
    <cfRule type="expression" dxfId="2420" priority="7">
      <formula>$J32="!"</formula>
    </cfRule>
  </conditionalFormatting>
  <conditionalFormatting sqref="M31:M51">
    <cfRule type="expression" dxfId="2419" priority="25">
      <formula>"$C$24=Aux!$E$13"</formula>
    </cfRule>
  </conditionalFormatting>
  <conditionalFormatting sqref="M32:M51">
    <cfRule type="expression" dxfId="2418" priority="35">
      <formula>$J32="!"</formula>
    </cfRule>
  </conditionalFormatting>
  <conditionalFormatting sqref="N32:N51">
    <cfRule type="expression" dxfId="2417" priority="34">
      <formula>$J32="!"</formula>
    </cfRule>
  </conditionalFormatting>
  <conditionalFormatting sqref="P42:P43 P91 R91 T91">
    <cfRule type="cellIs" dxfId="2416" priority="21" operator="equal">
      <formula>$C$22</formula>
    </cfRule>
  </conditionalFormatting>
  <conditionalFormatting sqref="P44">
    <cfRule type="expression" dxfId="2415" priority="20">
      <formula>$P$42=$C$22</formula>
    </cfRule>
  </conditionalFormatting>
  <conditionalFormatting sqref="P61">
    <cfRule type="containsBlanks" dxfId="2414" priority="29">
      <formula>LEN(TRIM(P61))=0</formula>
    </cfRule>
    <cfRule type="cellIs" dxfId="2413" priority="31" operator="greaterThan">
      <formula>0.25</formula>
    </cfRule>
    <cfRule type="cellIs" dxfId="2412" priority="30" operator="equal">
      <formula>"-"</formula>
    </cfRule>
  </conditionalFormatting>
  <conditionalFormatting sqref="P67:P68">
    <cfRule type="cellIs" dxfId="2411" priority="15" operator="equal">
      <formula>$C$22</formula>
    </cfRule>
  </conditionalFormatting>
  <conditionalFormatting sqref="P69">
    <cfRule type="expression" dxfId="2410" priority="14">
      <formula>$P$67=$C$22</formula>
    </cfRule>
  </conditionalFormatting>
  <conditionalFormatting sqref="P92">
    <cfRule type="expression" dxfId="2409" priority="45">
      <formula>$P$91=$C$22</formula>
    </cfRule>
  </conditionalFormatting>
  <conditionalFormatting sqref="Q37">
    <cfRule type="cellIs" dxfId="2408" priority="32" operator="equal">
      <formula>"-"</formula>
    </cfRule>
  </conditionalFormatting>
  <conditionalFormatting sqref="Q83">
    <cfRule type="expression" dxfId="2407" priority="42">
      <formula>$Q85=""</formula>
    </cfRule>
    <cfRule type="expression" dxfId="2406" priority="43">
      <formula>$Q85="-"</formula>
    </cfRule>
    <cfRule type="expression" dxfId="2405" priority="44">
      <formula>$Q85&gt;0.25</formula>
    </cfRule>
  </conditionalFormatting>
  <conditionalFormatting sqref="Q85">
    <cfRule type="cellIs" dxfId="2404" priority="27" operator="equal">
      <formula>"-"</formula>
    </cfRule>
    <cfRule type="cellIs" dxfId="2403" priority="28" operator="greaterThan">
      <formula>0.25</formula>
    </cfRule>
  </conditionalFormatting>
  <conditionalFormatting sqref="Q37:S37">
    <cfRule type="cellIs" dxfId="2402" priority="33" operator="greaterThan">
      <formula>0.25</formula>
    </cfRule>
    <cfRule type="containsBlanks" dxfId="2401" priority="9">
      <formula>LEN(TRIM(Q37))=0</formula>
    </cfRule>
  </conditionalFormatting>
  <conditionalFormatting sqref="Q85:S85">
    <cfRule type="containsBlanks" dxfId="2400" priority="26">
      <formula>LEN(TRIM(Q85))=0</formula>
    </cfRule>
  </conditionalFormatting>
  <conditionalFormatting sqref="R42:R43">
    <cfRule type="cellIs" dxfId="2399" priority="19" operator="equal">
      <formula>$C$22</formula>
    </cfRule>
  </conditionalFormatting>
  <conditionalFormatting sqref="R44">
    <cfRule type="expression" dxfId="2398" priority="18">
      <formula>$R$42=$C$22</formula>
    </cfRule>
  </conditionalFormatting>
  <conditionalFormatting sqref="R67:R68">
    <cfRule type="cellIs" dxfId="2397" priority="13" operator="equal">
      <formula>$C$22</formula>
    </cfRule>
  </conditionalFormatting>
  <conditionalFormatting sqref="R69">
    <cfRule type="expression" dxfId="2396" priority="12">
      <formula>$R$67=$C$22</formula>
    </cfRule>
  </conditionalFormatting>
  <conditionalFormatting sqref="R92">
    <cfRule type="expression" dxfId="2395" priority="46">
      <formula>$R$91=$C$22</formula>
    </cfRule>
  </conditionalFormatting>
  <conditionalFormatting sqref="T42:T43">
    <cfRule type="cellIs" dxfId="2394" priority="17" operator="equal">
      <formula>$C$22</formula>
    </cfRule>
  </conditionalFormatting>
  <conditionalFormatting sqref="T44">
    <cfRule type="expression" dxfId="2393" priority="16">
      <formula>$T$42=$C$22</formula>
    </cfRule>
  </conditionalFormatting>
  <conditionalFormatting sqref="T67:T68">
    <cfRule type="cellIs" dxfId="2392" priority="11" operator="equal">
      <formula>$C$22</formula>
    </cfRule>
  </conditionalFormatting>
  <conditionalFormatting sqref="T69">
    <cfRule type="expression" dxfId="2391" priority="10">
      <formula>$T$67=$C$22</formula>
    </cfRule>
  </conditionalFormatting>
  <conditionalFormatting sqref="T92">
    <cfRule type="expression" dxfId="239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5486BF3-46BD-487C-B9A2-38940F2A769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BC4EBB-2282-4EE1-B5FC-50BE955703F1}">
          <x14:formula1>
            <xm:f>Aux!$C$5:$C$9</xm:f>
          </x14:formula1>
          <xm:sqref>D32:D51</xm:sqref>
        </x14:dataValidation>
        <x14:dataValidation type="list" allowBlank="1" showInputMessage="1" showErrorMessage="1" xr:uid="{4CABFC65-A356-44E2-8CAB-31DB47A0C463}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FF4B-D60C-4007-B15A-CB4FAB9108AD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COUNT(Tabela170[Preço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2" s="189" t="str">
        <f>IF($C$25=Aux!$E$13,"#",IF(COUNT(Tabela170[Preço Unitário])&lt;3,"#",IF(Tabela170[[#This Row],[Preço Unitário]]="","#",IF(Tabela170[[#This Row],[%]]&lt;=1.25,"C","!"))))</f>
        <v>#</v>
      </c>
      <c r="K32" s="78"/>
      <c r="L32" s="158" t="str">
        <f>IF(Tabela170[[#This Row],[Preço Unitário]]="","",Tabela170[[#This Row],[Preço Unitário]]*(1+Tabela170[[#This Row],[Índice de Atualização em %]]))</f>
        <v/>
      </c>
      <c r="M32" s="6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2" s="79" t="str">
        <f>IF(Tabela170[[#This Row],[Média dos Demais]]="","",Tabela170[[#This Row],[Preço Unitário Atualizado]]/Tabela170[[#This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IFERROR(_xlfn.STDEV.S(Tabela170[Preço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3" s="190" t="str">
        <f>IF($C$25=Aux!$E$13,"#",IF(COUNT(Tabela170[Preço Unitário])&lt;3,"#",IF(Tabela170[[#This Row],[Preço Unitário]]="","#",IF(Tabela170[[#This Row],[%]]&lt;=1.25,"C","!"))))</f>
        <v>#</v>
      </c>
      <c r="K33" s="81"/>
      <c r="L33" s="159" t="str">
        <f>IF(Tabela170[[#This Row],[Preço Unitário]]="","",Tabela170[[#This Row],[Preço Unitário]]*(1+Tabela170[[#This Row],[Índice de Atualização em %]]))</f>
        <v/>
      </c>
      <c r="M3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3" s="82" t="str">
        <f>IF(Tabela170[[#This Row],[Média dos Demais]]="","",Tabela170[[#This Row],[Preço Unitário Atualizado]]/Tabela170[[#This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4" s="190" t="str">
        <f>IF($C$25=Aux!$E$13,"#",IF(COUNT(Tabela170[Preço Unitário])&lt;3,"#",IF(Tabela170[[#This Row],[Preço Unitário]]="","#",IF(Tabela170[[#This Row],[%]]&lt;=1.25,"C","!"))))</f>
        <v>#</v>
      </c>
      <c r="K34" s="81"/>
      <c r="L34" s="159" t="str">
        <f>IF(Tabela170[[#This Row],[Preço Unitário]]="","",Tabela170[[#This Row],[Preço Unitário]]*(1+Tabela170[[#This Row],[Índice de Atualização em %]]))</f>
        <v/>
      </c>
      <c r="M3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4" s="82" t="str">
        <f>IF(Tabela170[[#This Row],[Média dos Demais]]="","",Tabela170[[#This Row],[Preço Unitário Atualizado]]/Tabela170[[#This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5" s="190" t="str">
        <f>IF($C$25=Aux!$E$13,"#",IF(COUNT(Tabela170[Preço Unitário])&lt;3,"#",IF(Tabela170[[#This Row],[Preço Unitário]]="","#",IF(Tabela170[[#This Row],[%]]&lt;=1.25,"C","!"))))</f>
        <v>#</v>
      </c>
      <c r="K35" s="81"/>
      <c r="L35" s="159" t="str">
        <f>IF(Tabela170[[#This Row],[Preço Unitário]]="","",Tabela170[[#This Row],[Preço Unitário]]*(1+Tabela170[[#This Row],[Índice de Atualização em %]]))</f>
        <v/>
      </c>
      <c r="M3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5" s="82" t="str">
        <f>IF(Tabela170[[#This Row],[Média dos Demais]]="","",Tabela170[[#This Row],[Preço Unitário Atualizado]]/Tabela170[[#This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AVERAGE(Tabela170[Preço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6" s="190" t="str">
        <f>IF($C$25=Aux!$E$13,"#",IF(COUNT(Tabela170[Preço Unitário])&lt;3,"#",IF(Tabela170[[#This Row],[Preço Unitário]]="","#",IF(Tabela170[[#This Row],[%]]&lt;=1.25,"C","!"))))</f>
        <v>#</v>
      </c>
      <c r="K36" s="81"/>
      <c r="L36" s="159" t="str">
        <f>IF(Tabela170[[#This Row],[Preço Unitário]]="","",Tabela170[[#This Row],[Preço Unitário]]*(1+Tabela170[[#This Row],[Índice de Atualização em %]]))</f>
        <v/>
      </c>
      <c r="M3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6" s="83" t="str">
        <f>IF(Tabela170[[#This Row],[Média dos Demais]]="","",Tabela170[[#This Row],[Preço Unitário Atualizado]]/Tabela170[[#This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7" s="190" t="str">
        <f>IF($C$25=Aux!$E$13,"#",IF(COUNT(Tabela170[Preço Unitário])&lt;3,"#",IF(Tabela170[[#This Row],[Preço Unitário]]="","#",IF(Tabela170[[#This Row],[%]]&lt;=1.25,"C","!"))))</f>
        <v>#</v>
      </c>
      <c r="K37" s="81"/>
      <c r="L37" s="159" t="str">
        <f>IF(Tabela170[[#This Row],[Preço Unitário]]="","",Tabela170[[#This Row],[Preço Unitário]]*(1+Tabela170[[#This Row],[Índice de Atualização em %]]))</f>
        <v/>
      </c>
      <c r="M3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7" s="83" t="str">
        <f>IF(Tabela170[[#This Row],[Média dos Demais]]="","",Tabela170[[#This Row],[Preço Unitário Atualizado]]/Tabela170[[#This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8" s="190" t="str">
        <f>IF($C$25=Aux!$E$13,"#",IF(COUNT(Tabela170[Preço Unitário])&lt;3,"#",IF(Tabela170[[#This Row],[Preço Unitário]]="","#",IF(Tabela170[[#This Row],[%]]&lt;=1.25,"C","!"))))</f>
        <v>#</v>
      </c>
      <c r="K38" s="81"/>
      <c r="L38" s="159" t="str">
        <f>IF(Tabela170[[#This Row],[Preço Unitário]]="","",Tabela170[[#This Row],[Preço Unitário]]*(1+Tabela170[[#This Row],[Índice de Atualização em %]]))</f>
        <v/>
      </c>
      <c r="M3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8" s="82" t="str">
        <f>IF(Tabela170[[#This Row],[Média dos Demais]]="","",Tabela170[[#This Row],[Preço Unitário Atualizado]]/Tabela170[[#This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9" s="190" t="str">
        <f>IF($C$25=Aux!$E$13,"#",IF(COUNT(Tabela170[Preço Unitário])&lt;3,"#",IF(Tabela170[[#This Row],[Preço Unitário]]="","#",IF(Tabela170[[#This Row],[%]]&lt;=1.25,"C","!"))))</f>
        <v>#</v>
      </c>
      <c r="K39" s="81"/>
      <c r="L39" s="159" t="str">
        <f>IF(Tabela170[[#This Row],[Preço Unitário]]="","",Tabela170[[#This Row],[Preço Unitário]]*(1+Tabela170[[#This Row],[Índice de Atualização em %]]))</f>
        <v/>
      </c>
      <c r="M3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9" s="82" t="str">
        <f>IF(Tabela170[[#This Row],[Média dos Demais]]="","",Tabela170[[#This Row],[Preço Unitário Atualizado]]/Tabela170[[#This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0" s="190" t="str">
        <f>IF($C$25=Aux!$E$13,"#",IF(COUNT(Tabela170[Preço Unitário])&lt;3,"#",IF(Tabela170[[#This Row],[Preço Unitário]]="","#",IF(Tabela170[[#This Row],[%]]&lt;=1.25,"C","!"))))</f>
        <v>#</v>
      </c>
      <c r="K40" s="81"/>
      <c r="L40" s="159" t="str">
        <f>IF(Tabela170[[#This Row],[Preço Unitário]]="","",Tabela170[[#This Row],[Preço Unitário]]*(1+Tabela170[[#This Row],[Índice de Atualização em %]]))</f>
        <v/>
      </c>
      <c r="M4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0" s="82" t="str">
        <f>IF(Tabela170[[#This Row],[Média dos Demais]]="","",Tabela170[[#This Row],[Preço Unitário Atualizado]]/Tabela170[[#This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90" t="str">
        <f>IF($C$25=Aux!$E$13,"#",IF(COUNT(Tabela170[Preço Unitário])&lt;3,"#",IF(Tabela170[[#This Row],[Preço Unitário]]="","#",IF(Tabela170[[#This Row],[%]]&lt;=1.25,"C","!"))))</f>
        <v>#</v>
      </c>
      <c r="K41" s="81"/>
      <c r="L41" s="159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IF(C25=Aux!E13,COUNT(Tabela170[Preço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90" t="str">
        <f>IF($C$25=Aux!$E$13,"#",IF(COUNT(Tabela170[Preço Unitário])&lt;3,"#",IF(Tabela170[[#This Row],[Preço Unitário]]="","#",IF(Tabela170[[#This Row],[%]]&lt;=1.25,"C","!"))))</f>
        <v>#</v>
      </c>
      <c r="K42" s="81"/>
      <c r="L42" s="159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90" t="str">
        <f>IF($C$25=Aux!$E$13,"#",IF(COUNT(Tabela170[Preço Unitário])&lt;3,"#",IF(Tabela170[[#This Row],[Preço Unitário]]="","#",IF(Tabela170[[#This Row],[%]]&lt;=1.25,"C","!"))))</f>
        <v>#</v>
      </c>
      <c r="K43" s="81"/>
      <c r="L43" s="159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90" t="str">
        <f>IF($C$25=Aux!$E$13,"#",IF(COUNT(Tabela170[Preço Unitário])&lt;3,"#",IF(Tabela170[[#This Row],[Preço Unitário]]="","#",IF(Tabela170[[#This Row],[%]]&lt;=1.25,"C","!"))))</f>
        <v>#</v>
      </c>
      <c r="K44" s="81"/>
      <c r="L44" s="159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90" t="str">
        <f>IF($C$25=Aux!$E$13,"#",IF(COUNT(Tabela170[Preço Unitário])&lt;3,"#",IF(Tabela170[[#This Row],[Preço Unitário]]="","#",IF(Tabela170[[#This Row],[%]]&lt;=1.25,"C","!"))))</f>
        <v>#</v>
      </c>
      <c r="K45" s="81"/>
      <c r="L45" s="159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90" t="str">
        <f>IF($C$25=Aux!$E$13,"#",IF(COUNT(Tabela170[Preço Unitário])&lt;3,"#",IF(Tabela170[[#This Row],[Preço Unitário]]="","#",IF(Tabela170[[#This Row],[%]]&lt;=1.25,"C","!"))))</f>
        <v>#</v>
      </c>
      <c r="K46" s="81"/>
      <c r="L46" s="159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90" t="str">
        <f>IF($C$25=Aux!$E$13,"#",IF(COUNT(Tabela170[Preço Unitário])&lt;3,"#",IF(Tabela170[[#This Row],[Preço Unitário]]="","#",IF(Tabela170[[#This Row],[%]]&lt;=1.25,"C","!"))))</f>
        <v>#</v>
      </c>
      <c r="K47" s="81"/>
      <c r="L47" s="159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90" t="str">
        <f>IF($C$25=Aux!$E$13,"#",IF(COUNT(Tabela170[Preço Unitário])&lt;3,"#",IF(Tabela170[[#This Row],[Preço Unitário]]="","#",IF(Tabela170[[#This Row],[%]]&lt;=1.25,"C","!"))))</f>
        <v>#</v>
      </c>
      <c r="K48" s="81"/>
      <c r="L48" s="159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90" t="str">
        <f>IF($C$25=Aux!$E$13,"#",IF(COUNT(Tabela170[Preço Unitário])&lt;3,"#",IF(Tabela170[[#This Row],[Preço Unitário]]="","#",IF(Tabela170[[#This Row],[%]]&lt;=1.25,"C","!"))))</f>
        <v>#</v>
      </c>
      <c r="K49" s="81"/>
      <c r="L49" s="159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90" t="str">
        <f>IF($C$25=Aux!$E$13,"#",IF(COUNT(Tabela170[Preço Unitário])&lt;3,"#",IF(Tabela170[[#This Row],[Preço Unitário]]="","#",IF(Tabela170[[#This Row],[%]]&lt;=1.25,"C","!"))))</f>
        <v>#</v>
      </c>
      <c r="K50" s="81"/>
      <c r="L50" s="159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IF(COUNTIF(Tabela170[!],"!")=0,"Não","Sim")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91" t="str">
        <f>IF($C$25=Aux!$E$13,"#",IF(COUNT(Tabela170[Preço Unitário])&lt;3,"#",IF(Tabela170[[#This Row],[Preço Unitário]]="","#",IF(Tabela170[[#This Row],[%]]&lt;=1.25,"C","!"))))</f>
        <v>#</v>
      </c>
      <c r="K51" s="163"/>
      <c r="L51" s="164" t="str">
        <f>IF(Tabela170[[#This Row],[Preço Unitário]]="","",Tabela170[[#This Row],[Preço Unitário]]*(1+Tabela170[[#This Row],[Índice de Atualização em %]]))</f>
        <v/>
      </c>
      <c r="M51" s="17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IF(Tabela1971[[#This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7" s="192" t="str">
        <f>IF(Tabela1971[[#This Row],[Média dos Demais]]="","",Tabela1971[[#This Row],[Preço Unitário Atualizado]]/Tabela1971[[#This Row],[Média dos Demais]])</f>
        <v/>
      </c>
      <c r="J57" s="86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IFERROR(_xlfn.STDEV.S(Tabela1971[Preço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IF(Tabela1971[[#This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193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IF(Tabela1971[[#This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9" s="193" t="str">
        <f>IF(Tabela1971[[#This Row],[Média dos Demais]]="","",Tabela1971[[#This Row],[Preço Unitário Atualizado]]/Tabela1971[[#This Row],[Média dos Demais]])</f>
        <v/>
      </c>
      <c r="J59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IF(Tabela1971[[#This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0" s="193" t="str">
        <f>IF(Tabela1971[[#This Row],[Média dos Demais]]="","",Tabela1971[[#This Row],[Preço Unitário Atualizado]]/Tabela1971[[#This Row],[Média dos Demais]])</f>
        <v/>
      </c>
      <c r="J60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AVERAGE(Tabela1971[Preço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IF(Tabela1971[[#This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1" s="193" t="str">
        <f>IF(Tabela1971[[#This Row],[Média dos Demais]]="","",Tabela1971[[#This Row],[Preço Unitário Atualizado]]/Tabela1971[[#This Row],[Média dos Demais]])</f>
        <v/>
      </c>
      <c r="J61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IF(Tabela1971[[#This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2" s="193" t="str">
        <f>IF(Tabela1971[[#This Row],[Média dos Demais]]="","",Tabela1971[[#This Row],[Preço Unitário Atualizado]]/Tabela1971[[#This Row],[Média dos Demais]])</f>
        <v/>
      </c>
      <c r="J62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IF(Tabela1971[[#This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3" s="193" t="str">
        <f>IF(Tabela1971[[#This Row],[Média dos Demais]]="","",Tabela1971[[#This Row],[Preço Unitário Atualizado]]/Tabela1971[[#This Row],[Média dos Demais]])</f>
        <v/>
      </c>
      <c r="J63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IF(U44="Não","",IF(U69="Não",COUNT(Tabela1971[Preço Unitário Atualizado])-COUNTIF(Tabela1971[!],"!"),""))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IF(Tabela1971[[#This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4" s="193" t="str">
        <f>IF(Tabela1971[[#This Row],[Média dos Demais]]="","",Tabela1971[[#This Row],[Preço Unitário Atualizado]]/Tabela1971[[#This Row],[Média dos Demais]])</f>
        <v/>
      </c>
      <c r="J64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IF(Tabela1971[[#This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193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IF(Tabela1971[[#This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193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IF(U44,IF(U69,0,COUNT(Tabela1971[Preço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IF(Tabela1971[[#This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193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IF(Tabela1971[[#This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193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IF(Tabela1971[[#This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193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9" s="25"/>
      <c r="M69" s="1"/>
      <c r="P69" s="69" t="str">
        <f>IF(U44,IF(U69,"",IFERROR(AVERAGE(Tabela1971[Preço Unitário Atualizado]),"-")),"")</f>
        <v/>
      </c>
      <c r="Q69" s="149"/>
      <c r="R69" s="69" t="str">
        <f>IF(U44,IF(U69,"",IFERROR(MEDIAN(Tabela1971[Preço Unitário Atualizado]),"-")),"")</f>
        <v/>
      </c>
      <c r="S69" s="149"/>
      <c r="T69" s="69" t="str">
        <f>IF(U44,IF(U69,"",IFERROR(SMALL(Tabela1971[Preço Unitário Atualizado],1),"-")),"")</f>
        <v/>
      </c>
      <c r="U69" s="132" t="b">
        <f>IF(COUNTIF(Tabela1971[!],"!")=0,FALSE(),TRUE())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IF(Tabela1971[[#This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193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IF(Tabela1971[[#This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193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IF(Tabela1971[[#This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193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0</v>
      </c>
      <c r="V72" s="4"/>
    </row>
    <row r="73" spans="1:22" ht="35.1" customHeight="1" x14ac:dyDescent="0.25">
      <c r="A73" s="1"/>
      <c r="B73" s="7"/>
      <c r="C73" s="125" t="str">
        <f>IF(Tabela1971[[#This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193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IF(Tabela1971[[#This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193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IF(Tabela1971[[#This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193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IF(COUNTIF(Tabela1971[!],"!")=0,"Não","Sim")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IF(Tabela1971[[#This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194" t="str">
        <f>IF(Tabela1971[[#This Row],[Média dos Demais]]="","",Tabela1971[[#This Row],[Preço Unitário Atualizado]]/Tabela1971[[#This Row],[Média dos Demais]])</f>
        <v/>
      </c>
      <c r="J76" s="85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IF(Tabela191272[[#This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IFERROR(_xlfn.STDEV.S(Tabela191272[Preço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IF(Tabela191272[[#This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IF(Tabela191272[[#This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IF(Tabela191272[[#This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AVERAGE(Tabela191272[Preço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IF(Tabela191272[[#This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IF(Tabela191272[[#This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IF(Tabela191272[[#This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IF($U$69="Sim",COUNT(Tabela191272[Preço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IF(Tabela191272[[#This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IF(Tabela191272[[#This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IF(Tabela191272[[#This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IF(U69,COUNT(Tabela191272[Preço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IF(Tabela191272[[#This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IF(Tabela191272[[#This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IF(Tabela191272[[#This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6"/>
      <c r="R92" s="69" t="str">
        <f>IF(U69,IFERROR(MEDIAN(Tabela191272[Preço Unitário Atualizado]),"-"),"")</f>
        <v/>
      </c>
      <c r="S92" s="156"/>
      <c r="T92" s="69" t="str">
        <f>IF(U69,IFERROR(SMALL(Tabela191272[Preço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IF(Tabela191272[[#This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IF(Tabela191272[[#This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IF(Tabela191272[[#This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IF(Tabela191272[[#This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IF(Tabela191272[[#This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IF(Tabela191272[[#This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IF(Tabela191272[[#This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341" priority="40">
      <formula>$J57="!"</formula>
    </cfRule>
  </conditionalFormatting>
  <conditionalFormatting sqref="C81:G99">
    <cfRule type="expression" dxfId="2340" priority="38">
      <formula>$H81="!"</formula>
    </cfRule>
  </conditionalFormatting>
  <conditionalFormatting sqref="C32:I51 G57:G76 C80">
    <cfRule type="expression" dxfId="2339" priority="37">
      <formula>$J32="!"</formula>
    </cfRule>
  </conditionalFormatting>
  <conditionalFormatting sqref="D80:F80">
    <cfRule type="expression" dxfId="2338" priority="39">
      <formula>$H80="!"</formula>
    </cfRule>
  </conditionalFormatting>
  <conditionalFormatting sqref="G80">
    <cfRule type="expression" dxfId="2337" priority="36">
      <formula>$H80="!"</formula>
    </cfRule>
  </conditionalFormatting>
  <conditionalFormatting sqref="K30">
    <cfRule type="expression" dxfId="2336" priority="6">
      <formula>$J30="!"</formula>
    </cfRule>
  </conditionalFormatting>
  <conditionalFormatting sqref="K32:L51">
    <cfRule type="expression" dxfId="2335" priority="7">
      <formula>$J32="!"</formula>
    </cfRule>
  </conditionalFormatting>
  <conditionalFormatting sqref="M31:M51">
    <cfRule type="expression" dxfId="2334" priority="25">
      <formula>"$C$24=Aux!$E$13"</formula>
    </cfRule>
  </conditionalFormatting>
  <conditionalFormatting sqref="M32:M51">
    <cfRule type="expression" dxfId="2333" priority="35">
      <formula>$J32="!"</formula>
    </cfRule>
  </conditionalFormatting>
  <conditionalFormatting sqref="N32:N51">
    <cfRule type="expression" dxfId="2332" priority="34">
      <formula>$J32="!"</formula>
    </cfRule>
  </conditionalFormatting>
  <conditionalFormatting sqref="P42:P43 P91 R91 T91">
    <cfRule type="cellIs" dxfId="2331" priority="21" operator="equal">
      <formula>$C$22</formula>
    </cfRule>
  </conditionalFormatting>
  <conditionalFormatting sqref="P44">
    <cfRule type="expression" dxfId="2330" priority="20">
      <formula>$P$42=$C$22</formula>
    </cfRule>
  </conditionalFormatting>
  <conditionalFormatting sqref="P61">
    <cfRule type="containsBlanks" dxfId="2329" priority="29">
      <formula>LEN(TRIM(P61))=0</formula>
    </cfRule>
    <cfRule type="cellIs" dxfId="2328" priority="31" operator="greaterThan">
      <formula>0.25</formula>
    </cfRule>
    <cfRule type="cellIs" dxfId="2327" priority="30" operator="equal">
      <formula>"-"</formula>
    </cfRule>
  </conditionalFormatting>
  <conditionalFormatting sqref="P67:P68">
    <cfRule type="cellIs" dxfId="2326" priority="15" operator="equal">
      <formula>$C$22</formula>
    </cfRule>
  </conditionalFormatting>
  <conditionalFormatting sqref="P69">
    <cfRule type="expression" dxfId="2325" priority="14">
      <formula>$P$67=$C$22</formula>
    </cfRule>
  </conditionalFormatting>
  <conditionalFormatting sqref="P92">
    <cfRule type="expression" dxfId="2324" priority="45">
      <formula>$P$91=$C$22</formula>
    </cfRule>
  </conditionalFormatting>
  <conditionalFormatting sqref="Q37">
    <cfRule type="cellIs" dxfId="2323" priority="32" operator="equal">
      <formula>"-"</formula>
    </cfRule>
  </conditionalFormatting>
  <conditionalFormatting sqref="Q83">
    <cfRule type="expression" dxfId="2322" priority="42">
      <formula>$Q85=""</formula>
    </cfRule>
    <cfRule type="expression" dxfId="2321" priority="43">
      <formula>$Q85="-"</formula>
    </cfRule>
    <cfRule type="expression" dxfId="2320" priority="44">
      <formula>$Q85&gt;0.25</formula>
    </cfRule>
  </conditionalFormatting>
  <conditionalFormatting sqref="Q85">
    <cfRule type="cellIs" dxfId="2319" priority="27" operator="equal">
      <formula>"-"</formula>
    </cfRule>
    <cfRule type="cellIs" dxfId="2318" priority="28" operator="greaterThan">
      <formula>0.25</formula>
    </cfRule>
  </conditionalFormatting>
  <conditionalFormatting sqref="Q37:S37">
    <cfRule type="cellIs" dxfId="2317" priority="33" operator="greaterThan">
      <formula>0.25</formula>
    </cfRule>
    <cfRule type="containsBlanks" dxfId="2316" priority="9">
      <formula>LEN(TRIM(Q37))=0</formula>
    </cfRule>
  </conditionalFormatting>
  <conditionalFormatting sqref="Q85:S85">
    <cfRule type="containsBlanks" dxfId="2315" priority="26">
      <formula>LEN(TRIM(Q85))=0</formula>
    </cfRule>
  </conditionalFormatting>
  <conditionalFormatting sqref="R42:R43">
    <cfRule type="cellIs" dxfId="2314" priority="19" operator="equal">
      <formula>$C$22</formula>
    </cfRule>
  </conditionalFormatting>
  <conditionalFormatting sqref="R44">
    <cfRule type="expression" dxfId="2313" priority="18">
      <formula>$R$42=$C$22</formula>
    </cfRule>
  </conditionalFormatting>
  <conditionalFormatting sqref="R67:R68">
    <cfRule type="cellIs" dxfId="2312" priority="13" operator="equal">
      <formula>$C$22</formula>
    </cfRule>
  </conditionalFormatting>
  <conditionalFormatting sqref="R69">
    <cfRule type="expression" dxfId="2311" priority="12">
      <formula>$R$67=$C$22</formula>
    </cfRule>
  </conditionalFormatting>
  <conditionalFormatting sqref="R92">
    <cfRule type="expression" dxfId="2310" priority="46">
      <formula>$R$91=$C$22</formula>
    </cfRule>
  </conditionalFormatting>
  <conditionalFormatting sqref="T42:T43">
    <cfRule type="cellIs" dxfId="2309" priority="17" operator="equal">
      <formula>$C$22</formula>
    </cfRule>
  </conditionalFormatting>
  <conditionalFormatting sqref="T44">
    <cfRule type="expression" dxfId="2308" priority="16">
      <formula>$T$42=$C$22</formula>
    </cfRule>
  </conditionalFormatting>
  <conditionalFormatting sqref="T67:T68">
    <cfRule type="cellIs" dxfId="2307" priority="11" operator="equal">
      <formula>$C$22</formula>
    </cfRule>
  </conditionalFormatting>
  <conditionalFormatting sqref="T69">
    <cfRule type="expression" dxfId="2306" priority="10">
      <formula>$T$67=$C$22</formula>
    </cfRule>
  </conditionalFormatting>
  <conditionalFormatting sqref="T92">
    <cfRule type="expression" dxfId="230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DB4E63D-1075-4DA2-B27E-0F03249A24E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F82A797-A4CD-4A6E-93F1-D84008C55C3E}">
          <x14:formula1>
            <xm:f>Aux!$C$5:$C$9</xm:f>
          </x14:formula1>
          <xm:sqref>D32:D51</xm:sqref>
        </x14:dataValidation>
        <x14:dataValidation type="list" allowBlank="1" showInputMessage="1" showErrorMessage="1" xr:uid="{A968FEC9-57D4-4F67-89B3-23D2A38FC54E}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63D-DE8F-40BE-90B5-4C00232016B4}">
  <dimension ref="A1:XFC130"/>
  <sheetViews>
    <sheetView showGridLines="0" zoomScaleNormal="100" workbookViewId="0">
      <selection activeCell="A2" sqref="A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COUNT(Tabela1100[Preço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2" s="189" t="str">
        <f>IF($C$25=Aux!$E$13,"#",IF(COUNT(Tabela1100[Preço Unitário])&lt;3,"#",IF(Tabela1100[[#This Row],[Preço Unitário]]="","#",IF(Tabela1100[[#This Row],[%]]&lt;=1.25,"C","!"))))</f>
        <v>#</v>
      </c>
      <c r="K32" s="78"/>
      <c r="L32" s="158" t="str">
        <f>IF(Tabela1100[[#This Row],[Preço Unitário]]="","",Tabela1100[[#This Row],[Preço Unitário]]*(1+Tabela1100[[#This Row],[Índice de Atualização em %]]))</f>
        <v/>
      </c>
      <c r="M32" s="6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2" s="79" t="str">
        <f>IF(Tabela1100[[#This Row],[Média dos Demais]]="","",Tabela1100[[#This Row],[Preço Unitário Atualizado]]/Tabela1100[[#This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IFERROR(_xlfn.STDEV.S(Tabela1100[Preço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3" s="190" t="str">
        <f>IF($C$25=Aux!$E$13,"#",IF(COUNT(Tabela1100[Preço Unitário])&lt;3,"#",IF(Tabela1100[[#This Row],[Preço Unitário]]="","#",IF(Tabela1100[[#This Row],[%]]&lt;=1.25,"C","!"))))</f>
        <v>#</v>
      </c>
      <c r="K33" s="81"/>
      <c r="L33" s="159" t="str">
        <f>IF(Tabela1100[[#This Row],[Preço Unitário]]="","",Tabela1100[[#This Row],[Preço Unitário]]*(1+Tabela1100[[#This Row],[Índice de Atualização em %]]))</f>
        <v/>
      </c>
      <c r="M3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3" s="82" t="str">
        <f>IF(Tabela1100[[#This Row],[Média dos Demais]]="","",Tabela1100[[#This Row],[Preço Unitário Atualizado]]/Tabela1100[[#This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4" s="190" t="str">
        <f>IF($C$25=Aux!$E$13,"#",IF(COUNT(Tabela1100[Preço Unitário])&lt;3,"#",IF(Tabela1100[[#This Row],[Preço Unitário]]="","#",IF(Tabela1100[[#This Row],[%]]&lt;=1.25,"C","!"))))</f>
        <v>#</v>
      </c>
      <c r="K34" s="81"/>
      <c r="L34" s="159" t="str">
        <f>IF(Tabela1100[[#This Row],[Preço Unitário]]="","",Tabela1100[[#This Row],[Preço Unitário]]*(1+Tabela1100[[#This Row],[Índice de Atualização em %]]))</f>
        <v/>
      </c>
      <c r="M3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4" s="82" t="str">
        <f>IF(Tabela1100[[#This Row],[Média dos Demais]]="","",Tabela1100[[#This Row],[Preço Unitário Atualizado]]/Tabela1100[[#This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5" s="190" t="str">
        <f>IF($C$25=Aux!$E$13,"#",IF(COUNT(Tabela1100[Preço Unitário])&lt;3,"#",IF(Tabela1100[[#This Row],[Preço Unitário]]="","#",IF(Tabela1100[[#This Row],[%]]&lt;=1.25,"C","!"))))</f>
        <v>#</v>
      </c>
      <c r="K35" s="81"/>
      <c r="L35" s="159" t="str">
        <f>IF(Tabela1100[[#This Row],[Preço Unitário]]="","",Tabela1100[[#This Row],[Preço Unitário]]*(1+Tabela1100[[#This Row],[Índice de Atualização em %]]))</f>
        <v/>
      </c>
      <c r="M3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5" s="82" t="str">
        <f>IF(Tabela1100[[#This Row],[Média dos Demais]]="","",Tabela1100[[#This Row],[Preço Unitário Atualizado]]/Tabela1100[[#This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AVERAGE(Tabela1100[Preço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6" s="190" t="str">
        <f>IF($C$25=Aux!$E$13,"#",IF(COUNT(Tabela1100[Preço Unitário])&lt;3,"#",IF(Tabela1100[[#This Row],[Preço Unitário]]="","#",IF(Tabela1100[[#This Row],[%]]&lt;=1.25,"C","!"))))</f>
        <v>#</v>
      </c>
      <c r="K36" s="81"/>
      <c r="L36" s="159" t="str">
        <f>IF(Tabela1100[[#This Row],[Preço Unitário]]="","",Tabela1100[[#This Row],[Preço Unitário]]*(1+Tabela1100[[#This Row],[Índice de Atualização em %]]))</f>
        <v/>
      </c>
      <c r="M3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6" s="83" t="str">
        <f>IF(Tabela1100[[#This Row],[Média dos Demais]]="","",Tabela1100[[#This Row],[Preço Unitário Atualizado]]/Tabela1100[[#This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7" s="190" t="str">
        <f>IF($C$25=Aux!$E$13,"#",IF(COUNT(Tabela1100[Preço Unitário])&lt;3,"#",IF(Tabela1100[[#This Row],[Preço Unitário]]="","#",IF(Tabela1100[[#This Row],[%]]&lt;=1.25,"C","!"))))</f>
        <v>#</v>
      </c>
      <c r="K37" s="81"/>
      <c r="L37" s="159" t="str">
        <f>IF(Tabela1100[[#This Row],[Preço Unitário]]="","",Tabela1100[[#This Row],[Preço Unitário]]*(1+Tabela1100[[#This Row],[Índice de Atualização em %]]))</f>
        <v/>
      </c>
      <c r="M3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7" s="83" t="str">
        <f>IF(Tabela1100[[#This Row],[Média dos Demais]]="","",Tabela1100[[#This Row],[Preço Unitário Atualizado]]/Tabela1100[[#This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8" s="190" t="str">
        <f>IF($C$25=Aux!$E$13,"#",IF(COUNT(Tabela1100[Preço Unitário])&lt;3,"#",IF(Tabela1100[[#This Row],[Preço Unitário]]="","#",IF(Tabela1100[[#This Row],[%]]&lt;=1.25,"C","!"))))</f>
        <v>#</v>
      </c>
      <c r="K38" s="81"/>
      <c r="L38" s="159" t="str">
        <f>IF(Tabela1100[[#This Row],[Preço Unitário]]="","",Tabela1100[[#This Row],[Preço Unitário]]*(1+Tabela1100[[#This Row],[Índice de Atualização em %]]))</f>
        <v/>
      </c>
      <c r="M3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8" s="82" t="str">
        <f>IF(Tabela1100[[#This Row],[Média dos Demais]]="","",Tabela1100[[#This Row],[Preço Unitário Atualizado]]/Tabela1100[[#This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90" t="str">
        <f>IF($C$25=Aux!$E$13,"#",IF(COUNT(Tabela1100[Preço Unitário])&lt;3,"#",IF(Tabela1100[[#This Row],[Preço Unitário]]="","#",IF(Tabela1100[[#This Row],[%]]&lt;=1.25,"C","!"))))</f>
        <v>#</v>
      </c>
      <c r="K39" s="81"/>
      <c r="L39" s="159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90" t="str">
        <f>IF($C$25=Aux!$E$13,"#",IF(COUNT(Tabela1100[Preço Unitário])&lt;3,"#",IF(Tabela1100[[#This Row],[Preço Unitário]]="","#",IF(Tabela1100[[#This Row],[%]]&lt;=1.25,"C","!"))))</f>
        <v>#</v>
      </c>
      <c r="K40" s="81"/>
      <c r="L40" s="159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90" t="str">
        <f>IF($C$25=Aux!$E$13,"#",IF(COUNT(Tabela1100[Preço Unitário])&lt;3,"#",IF(Tabela1100[[#This Row],[Preço Unitário]]="","#",IF(Tabela1100[[#This Row],[%]]&lt;=1.25,"C","!"))))</f>
        <v>#</v>
      </c>
      <c r="K41" s="81"/>
      <c r="L41" s="159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IF(C25=Aux!E13,COUNT(Tabela1100[Preço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90" t="str">
        <f>IF($C$25=Aux!$E$13,"#",IF(COUNT(Tabela1100[Preço Unitário])&lt;3,"#",IF(Tabela1100[[#This Row],[Preço Unitário]]="","#",IF(Tabela1100[[#This Row],[%]]&lt;=1.25,"C","!"))))</f>
        <v>#</v>
      </c>
      <c r="K42" s="81"/>
      <c r="L42" s="159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90" t="str">
        <f>IF($C$25=Aux!$E$13,"#",IF(COUNT(Tabela1100[Preço Unitário])&lt;3,"#",IF(Tabela1100[[#This Row],[Preço Unitário]]="","#",IF(Tabela1100[[#This Row],[%]]&lt;=1.25,"C","!"))))</f>
        <v>#</v>
      </c>
      <c r="K43" s="81"/>
      <c r="L43" s="159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90" t="str">
        <f>IF($C$25=Aux!$E$13,"#",IF(COUNT(Tabela1100[Preço Unitário])&lt;3,"#",IF(Tabela1100[[#This Row],[Preço Unitário]]="","#",IF(Tabela1100[[#This Row],[%]]&lt;=1.25,"C","!"))))</f>
        <v>#</v>
      </c>
      <c r="K44" s="81"/>
      <c r="L44" s="159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90" t="str">
        <f>IF($C$25=Aux!$E$13,"#",IF(COUNT(Tabela1100[Preço Unitário])&lt;3,"#",IF(Tabela1100[[#This Row],[Preço Unitário]]="","#",IF(Tabela1100[[#This Row],[%]]&lt;=1.25,"C","!"))))</f>
        <v>#</v>
      </c>
      <c r="K45" s="81"/>
      <c r="L45" s="159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90" t="str">
        <f>IF($C$25=Aux!$E$13,"#",IF(COUNT(Tabela1100[Preço Unitário])&lt;3,"#",IF(Tabela1100[[#This Row],[Preço Unitário]]="","#",IF(Tabela1100[[#This Row],[%]]&lt;=1.25,"C","!"))))</f>
        <v>#</v>
      </c>
      <c r="K46" s="81"/>
      <c r="L46" s="159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90" t="str">
        <f>IF($C$25=Aux!$E$13,"#",IF(COUNT(Tabela1100[Preço Unitário])&lt;3,"#",IF(Tabela1100[[#This Row],[Preço Unitário]]="","#",IF(Tabela1100[[#This Row],[%]]&lt;=1.25,"C","!"))))</f>
        <v>#</v>
      </c>
      <c r="K47" s="81"/>
      <c r="L47" s="159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90" t="str">
        <f>IF($C$25=Aux!$E$13,"#",IF(COUNT(Tabela1100[Preço Unitário])&lt;3,"#",IF(Tabela1100[[#This Row],[Preço Unitário]]="","#",IF(Tabela1100[[#This Row],[%]]&lt;=1.25,"C","!"))))</f>
        <v>#</v>
      </c>
      <c r="K48" s="81"/>
      <c r="L48" s="159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90" t="str">
        <f>IF($C$25=Aux!$E$13,"#",IF(COUNT(Tabela1100[Preço Unitário])&lt;3,"#",IF(Tabela1100[[#This Row],[Preço Unitário]]="","#",IF(Tabela1100[[#This Row],[%]]&lt;=1.25,"C","!"))))</f>
        <v>#</v>
      </c>
      <c r="K49" s="81"/>
      <c r="L49" s="159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90" t="str">
        <f>IF($C$25=Aux!$E$13,"#",IF(COUNT(Tabela1100[Preço Unitário])&lt;3,"#",IF(Tabela1100[[#This Row],[Preço Unitário]]="","#",IF(Tabela1100[[#This Row],[%]]&lt;=1.25,"C","!"))))</f>
        <v>#</v>
      </c>
      <c r="K50" s="81"/>
      <c r="L50" s="159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IF(COUNTIF(Tabela1100[!],"!")=0,"Não","Sim")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91" t="str">
        <f>IF($C$25=Aux!$E$13,"#",IF(COUNT(Tabela1100[Preço Unitário])&lt;3,"#",IF(Tabela1100[[#This Row],[Preço Unitário]]="","#",IF(Tabela1100[[#This Row],[%]]&lt;=1.25,"C","!"))))</f>
        <v>#</v>
      </c>
      <c r="K51" s="163"/>
      <c r="L51" s="164" t="str">
        <f>IF(Tabela1100[[#This Row],[Preço Unitário]]="","",Tabela1100[[#This Row],[Preço Unitário]]*(1+Tabela1100[[#This Row],[Índice de Atualização em %]]))</f>
        <v/>
      </c>
      <c r="M51" s="17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IF(Tabela19101[[#This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7" s="192" t="str">
        <f>IF(Tabela19101[[#This Row],[Média dos Demais]]="","",Tabela19101[[#This Row],[Preço Unitário Atualizado]]/Tabela19101[[#This Row],[Média dos Demais]])</f>
        <v/>
      </c>
      <c r="J57" s="86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IFERROR(_xlfn.STDEV.S(Tabela19101[Preço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IF(Tabela19101[[#This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193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IF(Tabela19101[[#This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9" s="193" t="str">
        <f>IF(Tabela19101[[#This Row],[Média dos Demais]]="","",Tabela19101[[#This Row],[Preço Unitário Atualizado]]/Tabela19101[[#This Row],[Média dos Demais]])</f>
        <v/>
      </c>
      <c r="J59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IF(Tabela19101[[#This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0" s="193" t="str">
        <f>IF(Tabela19101[[#This Row],[Média dos Demais]]="","",Tabela19101[[#This Row],[Preço Unitário Atualizado]]/Tabela19101[[#This Row],[Média dos Demais]])</f>
        <v/>
      </c>
      <c r="J60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AVERAGE(Tabela19101[Preço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IF(Tabela19101[[#This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1" s="193" t="str">
        <f>IF(Tabela19101[[#This Row],[Média dos Demais]]="","",Tabela19101[[#This Row],[Preço Unitário Atualizado]]/Tabela19101[[#This Row],[Média dos Demais]])</f>
        <v/>
      </c>
      <c r="J61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IF(Tabela19101[[#This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2" s="193" t="str">
        <f>IF(Tabela19101[[#This Row],[Média dos Demais]]="","",Tabela19101[[#This Row],[Preço Unitário Atualizado]]/Tabela19101[[#This Row],[Média dos Demais]])</f>
        <v/>
      </c>
      <c r="J62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IF(Tabela19101[[#This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3" s="193" t="str">
        <f>IF(Tabela19101[[#This Row],[Média dos Demais]]="","",Tabela19101[[#This Row],[Preço Unitário Atualizado]]/Tabela19101[[#This Row],[Média dos Demais]])</f>
        <v/>
      </c>
      <c r="J63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IF(U44="Não","",IF(U69="Não",COUNT(Tabela19101[Preço Unitário Atualizado])-COUNTIF(Tabela19101[!],"!"),""))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IF(Tabela19101[[#This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193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IF(Tabela19101[[#This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193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IF(Tabela19101[[#This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193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IF(U44,IF(U69,0,COUNT(Tabela19101[Preço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IF(Tabela19101[[#This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193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IF(Tabela19101[[#This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193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IF(Tabela19101[[#This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193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9" s="25"/>
      <c r="M69" s="1"/>
      <c r="P69" s="69" t="str">
        <f>IF(U44,IF(U69,"",IFERROR(AVERAGE(Tabela19101[Preço Unitário Atualizado]),"-")),"")</f>
        <v/>
      </c>
      <c r="Q69" s="149"/>
      <c r="R69" s="69" t="str">
        <f>IF(U44,IF(U69,"",IFERROR(MEDIAN(Tabela19101[Preço Unitário Atualizado]),"-")),"")</f>
        <v/>
      </c>
      <c r="S69" s="149"/>
      <c r="T69" s="69" t="str">
        <f>IF(U44,IF(U69,"",IFERROR(SMALL(Tabela19101[Preço Unitário Atualizado],1),"-")),"")</f>
        <v/>
      </c>
      <c r="U69" s="132" t="b">
        <f>IF(COUNTIF(Tabela19101[!],"!")=0,FALSE(),TRUE())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IF(Tabela19101[[#This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193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IF(Tabela19101[[#This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193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IF(Tabela19101[[#This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193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0</v>
      </c>
      <c r="V72" s="4"/>
    </row>
    <row r="73" spans="1:22" ht="35.1" customHeight="1" x14ac:dyDescent="0.25">
      <c r="A73" s="1"/>
      <c r="B73" s="7"/>
      <c r="C73" s="125" t="str">
        <f>IF(Tabela19101[[#This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193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IF(Tabela19101[[#This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193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IF(Tabela19101[[#This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193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IF(COUNTIF(Tabela19101[!],"!")=0,"Não","Sim")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IF(Tabela19101[[#This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194" t="str">
        <f>IF(Tabela19101[[#This Row],[Média dos Demais]]="","",Tabela19101[[#This Row],[Preço Unitário Atualizado]]/Tabela19101[[#This Row],[Média dos Demais]])</f>
        <v/>
      </c>
      <c r="J76" s="85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IF(Tabela1912102[[#This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IFERROR(_xlfn.STDEV.S(Tabela1912102[Preço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IF(Tabela1912102[[#This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IF(Tabela1912102[[#This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IF(Tabela1912102[[#This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AVERAGE(Tabela1912102[Preço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IF(Tabela1912102[[#This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IF(Tabela1912102[[#This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IF(Tabela1912102[[#This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IF($U$69="Sim",COUNT(Tabela1912102[Preço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IF(Tabela1912102[[#This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IF(Tabela1912102[[#This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IF(Tabela1912102[[#This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IF(U69,COUNT(Tabela1912102[Preço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IF(Tabela1912102[[#This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IF(Tabela1912102[[#This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IF(Tabela1912102[[#This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6"/>
      <c r="R92" s="69" t="str">
        <f>IF(U69,IFERROR(MEDIAN(Tabela1912102[Preço Unitário Atualizado]),"-"),"")</f>
        <v/>
      </c>
      <c r="S92" s="156"/>
      <c r="T92" s="69" t="str">
        <f>IF(U69,IFERROR(SMALL(Tabela1912102[Preço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IF(Tabela1912102[[#This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IF(Tabela1912102[[#This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IF(Tabela1912102[[#This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IF(Tabela1912102[[#This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IF(Tabela1912102[[#This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IF(Tabela1912102[[#This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IF(Tabela1912102[[#This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256" priority="40">
      <formula>$J57="!"</formula>
    </cfRule>
  </conditionalFormatting>
  <conditionalFormatting sqref="C81:G99">
    <cfRule type="expression" dxfId="2255" priority="38">
      <formula>$H81="!"</formula>
    </cfRule>
  </conditionalFormatting>
  <conditionalFormatting sqref="C32:I51 G57:G76 C80">
    <cfRule type="expression" dxfId="2254" priority="37">
      <formula>$J32="!"</formula>
    </cfRule>
  </conditionalFormatting>
  <conditionalFormatting sqref="D80:F80">
    <cfRule type="expression" dxfId="2253" priority="39">
      <formula>$H80="!"</formula>
    </cfRule>
  </conditionalFormatting>
  <conditionalFormatting sqref="G80">
    <cfRule type="expression" dxfId="2252" priority="36">
      <formula>$H80="!"</formula>
    </cfRule>
  </conditionalFormatting>
  <conditionalFormatting sqref="K30">
    <cfRule type="expression" dxfId="2251" priority="6">
      <formula>$J30="!"</formula>
    </cfRule>
  </conditionalFormatting>
  <conditionalFormatting sqref="K32:L51">
    <cfRule type="expression" dxfId="2250" priority="7">
      <formula>$J32="!"</formula>
    </cfRule>
  </conditionalFormatting>
  <conditionalFormatting sqref="M31:M51">
    <cfRule type="expression" dxfId="2249" priority="25">
      <formula>"$C$24=Aux!$E$13"</formula>
    </cfRule>
  </conditionalFormatting>
  <conditionalFormatting sqref="M32:M51">
    <cfRule type="expression" dxfId="2248" priority="35">
      <formula>$J32="!"</formula>
    </cfRule>
  </conditionalFormatting>
  <conditionalFormatting sqref="N32:N51">
    <cfRule type="expression" dxfId="2247" priority="34">
      <formula>$J32="!"</formula>
    </cfRule>
  </conditionalFormatting>
  <conditionalFormatting sqref="P42:P43 P91 R91 T91">
    <cfRule type="cellIs" dxfId="2246" priority="21" operator="equal">
      <formula>$C$22</formula>
    </cfRule>
  </conditionalFormatting>
  <conditionalFormatting sqref="P44">
    <cfRule type="expression" dxfId="2245" priority="20">
      <formula>$P$42=$C$22</formula>
    </cfRule>
  </conditionalFormatting>
  <conditionalFormatting sqref="P61">
    <cfRule type="containsBlanks" dxfId="2244" priority="29">
      <formula>LEN(TRIM(P61))=0</formula>
    </cfRule>
    <cfRule type="cellIs" dxfId="2243" priority="31" operator="greaterThan">
      <formula>0.25</formula>
    </cfRule>
    <cfRule type="cellIs" dxfId="2242" priority="30" operator="equal">
      <formula>"-"</formula>
    </cfRule>
  </conditionalFormatting>
  <conditionalFormatting sqref="P67:P68">
    <cfRule type="cellIs" dxfId="2241" priority="15" operator="equal">
      <formula>$C$22</formula>
    </cfRule>
  </conditionalFormatting>
  <conditionalFormatting sqref="P69">
    <cfRule type="expression" dxfId="2240" priority="14">
      <formula>$P$67=$C$22</formula>
    </cfRule>
  </conditionalFormatting>
  <conditionalFormatting sqref="P92">
    <cfRule type="expression" dxfId="2239" priority="45">
      <formula>$P$91=$C$22</formula>
    </cfRule>
  </conditionalFormatting>
  <conditionalFormatting sqref="Q37">
    <cfRule type="cellIs" dxfId="2238" priority="32" operator="equal">
      <formula>"-"</formula>
    </cfRule>
  </conditionalFormatting>
  <conditionalFormatting sqref="Q83">
    <cfRule type="expression" dxfId="2237" priority="42">
      <formula>$Q85=""</formula>
    </cfRule>
    <cfRule type="expression" dxfId="2236" priority="43">
      <formula>$Q85="-"</formula>
    </cfRule>
    <cfRule type="expression" dxfId="2235" priority="44">
      <formula>$Q85&gt;0.25</formula>
    </cfRule>
  </conditionalFormatting>
  <conditionalFormatting sqref="Q85">
    <cfRule type="cellIs" dxfId="2234" priority="27" operator="equal">
      <formula>"-"</formula>
    </cfRule>
    <cfRule type="cellIs" dxfId="2233" priority="28" operator="greaterThan">
      <formula>0.25</formula>
    </cfRule>
  </conditionalFormatting>
  <conditionalFormatting sqref="Q37:S37">
    <cfRule type="cellIs" dxfId="2232" priority="33" operator="greaterThan">
      <formula>0.25</formula>
    </cfRule>
    <cfRule type="containsBlanks" dxfId="2231" priority="9">
      <formula>LEN(TRIM(Q37))=0</formula>
    </cfRule>
  </conditionalFormatting>
  <conditionalFormatting sqref="Q85:S85">
    <cfRule type="containsBlanks" dxfId="2230" priority="26">
      <formula>LEN(TRIM(Q85))=0</formula>
    </cfRule>
  </conditionalFormatting>
  <conditionalFormatting sqref="R42:R43">
    <cfRule type="cellIs" dxfId="2229" priority="19" operator="equal">
      <formula>$C$22</formula>
    </cfRule>
  </conditionalFormatting>
  <conditionalFormatting sqref="R44">
    <cfRule type="expression" dxfId="2228" priority="18">
      <formula>$R$42=$C$22</formula>
    </cfRule>
  </conditionalFormatting>
  <conditionalFormatting sqref="R67:R68">
    <cfRule type="cellIs" dxfId="2227" priority="13" operator="equal">
      <formula>$C$22</formula>
    </cfRule>
  </conditionalFormatting>
  <conditionalFormatting sqref="R69">
    <cfRule type="expression" dxfId="2226" priority="12">
      <formula>$R$67=$C$22</formula>
    </cfRule>
  </conditionalFormatting>
  <conditionalFormatting sqref="R92">
    <cfRule type="expression" dxfId="2225" priority="46">
      <formula>$R$91=$C$22</formula>
    </cfRule>
  </conditionalFormatting>
  <conditionalFormatting sqref="T42:T43">
    <cfRule type="cellIs" dxfId="2224" priority="17" operator="equal">
      <formula>$C$22</formula>
    </cfRule>
  </conditionalFormatting>
  <conditionalFormatting sqref="T44">
    <cfRule type="expression" dxfId="2223" priority="16">
      <formula>$T$42=$C$22</formula>
    </cfRule>
  </conditionalFormatting>
  <conditionalFormatting sqref="T67:T68">
    <cfRule type="cellIs" dxfId="2222" priority="11" operator="equal">
      <formula>$C$22</formula>
    </cfRule>
  </conditionalFormatting>
  <conditionalFormatting sqref="T69">
    <cfRule type="expression" dxfId="2221" priority="10">
      <formula>$T$67=$C$22</formula>
    </cfRule>
  </conditionalFormatting>
  <conditionalFormatting sqref="T92">
    <cfRule type="expression" dxfId="222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FA6C386-A6D6-44B0-96C4-C83BAFBA6BF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F87ED-994B-4CEF-BB81-7708B3B66175}">
          <x14:formula1>
            <xm:f>Aux!$C$5:$C$9</xm:f>
          </x14:formula1>
          <xm:sqref>D32:D51</xm:sqref>
        </x14:dataValidation>
        <x14:dataValidation type="list" allowBlank="1" showInputMessage="1" showErrorMessage="1" xr:uid="{E574C225-3807-4A88-BC07-9227F8F9CCDC}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7329-5B98-474F-8F4E-03546FEE3110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COUNT(Tabela173[Preço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2" s="189" t="str">
        <f>IF($C$25=Aux!$E$13,"#",IF(COUNT(Tabela173[Preço Unitário])&lt;3,"#",IF(Tabela173[[#This Row],[Preço Unitário]]="","#",IF(Tabela173[[#This Row],[%]]&lt;=1.25,"C","!"))))</f>
        <v>#</v>
      </c>
      <c r="K32" s="78"/>
      <c r="L32" s="158" t="str">
        <f>IF(Tabela173[[#This Row],[Preço Unitário]]="","",Tabela173[[#This Row],[Preço Unitário]]*(1+Tabela173[[#This Row],[Índice de Atualização em %]]))</f>
        <v/>
      </c>
      <c r="M32" s="6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2" s="79" t="str">
        <f>IF(Tabela173[[#This Row],[Média dos Demais]]="","",Tabela173[[#This Row],[Preço Unitário Atualizado]]/Tabela173[[#This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IFERROR(_xlfn.STDEV.S(Tabela173[Preço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3" s="190" t="str">
        <f>IF($C$25=Aux!$E$13,"#",IF(COUNT(Tabela173[Preço Unitário])&lt;3,"#",IF(Tabela173[[#This Row],[Preço Unitário]]="","#",IF(Tabela173[[#This Row],[%]]&lt;=1.25,"C","!"))))</f>
        <v>#</v>
      </c>
      <c r="K33" s="81"/>
      <c r="L33" s="159" t="str">
        <f>IF(Tabela173[[#This Row],[Preço Unitário]]="","",Tabela173[[#This Row],[Preço Unitário]]*(1+Tabela173[[#This Row],[Índice de Atualização em %]]))</f>
        <v/>
      </c>
      <c r="M3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3" s="82" t="str">
        <f>IF(Tabela173[[#This Row],[Média dos Demais]]="","",Tabela173[[#This Row],[Preço Unitário Atualizado]]/Tabela173[[#This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4" s="190" t="str">
        <f>IF($C$25=Aux!$E$13,"#",IF(COUNT(Tabela173[Preço Unitário])&lt;3,"#",IF(Tabela173[[#This Row],[Preço Unitário]]="","#",IF(Tabela173[[#This Row],[%]]&lt;=1.25,"C","!"))))</f>
        <v>#</v>
      </c>
      <c r="K34" s="81"/>
      <c r="L34" s="159" t="str">
        <f>IF(Tabela173[[#This Row],[Preço Unitário]]="","",Tabela173[[#This Row],[Preço Unitário]]*(1+Tabela173[[#This Row],[Índice de Atualização em %]]))</f>
        <v/>
      </c>
      <c r="M3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4" s="82" t="str">
        <f>IF(Tabela173[[#This Row],[Média dos Demais]]="","",Tabela173[[#This Row],[Preço Unitário Atualizado]]/Tabela173[[#This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5" s="190" t="str">
        <f>IF($C$25=Aux!$E$13,"#",IF(COUNT(Tabela173[Preço Unitário])&lt;3,"#",IF(Tabela173[[#This Row],[Preço Unitário]]="","#",IF(Tabela173[[#This Row],[%]]&lt;=1.25,"C","!"))))</f>
        <v>#</v>
      </c>
      <c r="K35" s="81"/>
      <c r="L35" s="159" t="str">
        <f>IF(Tabela173[[#This Row],[Preço Unitário]]="","",Tabela173[[#This Row],[Preço Unitário]]*(1+Tabela173[[#This Row],[Índice de Atualização em %]]))</f>
        <v/>
      </c>
      <c r="M3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5" s="82" t="str">
        <f>IF(Tabela173[[#This Row],[Média dos Demais]]="","",Tabela173[[#This Row],[Preço Unitário Atualizado]]/Tabela173[[#This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AVERAGE(Tabela173[Preço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6" s="190" t="str">
        <f>IF($C$25=Aux!$E$13,"#",IF(COUNT(Tabela173[Preço Unitário])&lt;3,"#",IF(Tabela173[[#This Row],[Preço Unitário]]="","#",IF(Tabela173[[#This Row],[%]]&lt;=1.25,"C","!"))))</f>
        <v>#</v>
      </c>
      <c r="K36" s="81"/>
      <c r="L36" s="159" t="str">
        <f>IF(Tabela173[[#This Row],[Preço Unitário]]="","",Tabela173[[#This Row],[Preço Unitário]]*(1+Tabela173[[#This Row],[Índice de Atualização em %]]))</f>
        <v/>
      </c>
      <c r="M3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6" s="83" t="str">
        <f>IF(Tabela173[[#This Row],[Média dos Demais]]="","",Tabela173[[#This Row],[Preço Unitário Atualizado]]/Tabela173[[#This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7" s="190" t="str">
        <f>IF($C$25=Aux!$E$13,"#",IF(COUNT(Tabela173[Preço Unitário])&lt;3,"#",IF(Tabela173[[#This Row],[Preço Unitário]]="","#",IF(Tabela173[[#This Row],[%]]&lt;=1.25,"C","!"))))</f>
        <v>#</v>
      </c>
      <c r="K37" s="81"/>
      <c r="L37" s="159" t="str">
        <f>IF(Tabela173[[#This Row],[Preço Unitário]]="","",Tabela173[[#This Row],[Preço Unitário]]*(1+Tabela173[[#This Row],[Índice de Atualização em %]]))</f>
        <v/>
      </c>
      <c r="M3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7" s="83" t="str">
        <f>IF(Tabela173[[#This Row],[Média dos Demais]]="","",Tabela173[[#This Row],[Preço Unitário Atualizado]]/Tabela173[[#This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90" t="str">
        <f>IF($C$25=Aux!$E$13,"#",IF(COUNT(Tabela173[Preço Unitário])&lt;3,"#",IF(Tabela173[[#This Row],[Preço Unitário]]="","#",IF(Tabela173[[#This Row],[%]]&lt;=1.25,"C","!"))))</f>
        <v>#</v>
      </c>
      <c r="K38" s="81"/>
      <c r="L38" s="159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90" t="str">
        <f>IF($C$25=Aux!$E$13,"#",IF(COUNT(Tabela173[Preço Unitário])&lt;3,"#",IF(Tabela173[[#This Row],[Preço Unitário]]="","#",IF(Tabela173[[#This Row],[%]]&lt;=1.25,"C","!"))))</f>
        <v>#</v>
      </c>
      <c r="K39" s="81"/>
      <c r="L39" s="159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90" t="str">
        <f>IF($C$25=Aux!$E$13,"#",IF(COUNT(Tabela173[Preço Unitário])&lt;3,"#",IF(Tabela173[[#This Row],[Preço Unitário]]="","#",IF(Tabela173[[#This Row],[%]]&lt;=1.25,"C","!"))))</f>
        <v>#</v>
      </c>
      <c r="K40" s="81"/>
      <c r="L40" s="159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90" t="str">
        <f>IF($C$25=Aux!$E$13,"#",IF(COUNT(Tabela173[Preço Unitário])&lt;3,"#",IF(Tabela173[[#This Row],[Preço Unitário]]="","#",IF(Tabela173[[#This Row],[%]]&lt;=1.25,"C","!"))))</f>
        <v>#</v>
      </c>
      <c r="K41" s="81"/>
      <c r="L41" s="159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IF(C25=Aux!E13,COUNT(Tabela173[Preço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90" t="str">
        <f>IF($C$25=Aux!$E$13,"#",IF(COUNT(Tabela173[Preço Unitário])&lt;3,"#",IF(Tabela173[[#This Row],[Preço Unitário]]="","#",IF(Tabela173[[#This Row],[%]]&lt;=1.25,"C","!"))))</f>
        <v>#</v>
      </c>
      <c r="K42" s="81"/>
      <c r="L42" s="159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90" t="str">
        <f>IF($C$25=Aux!$E$13,"#",IF(COUNT(Tabela173[Preço Unitário])&lt;3,"#",IF(Tabela173[[#This Row],[Preço Unitário]]="","#",IF(Tabela173[[#This Row],[%]]&lt;=1.25,"C","!"))))</f>
        <v>#</v>
      </c>
      <c r="K43" s="81"/>
      <c r="L43" s="159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90" t="str">
        <f>IF($C$25=Aux!$E$13,"#",IF(COUNT(Tabela173[Preço Unitário])&lt;3,"#",IF(Tabela173[[#This Row],[Preço Unitário]]="","#",IF(Tabela173[[#This Row],[%]]&lt;=1.25,"C","!"))))</f>
        <v>#</v>
      </c>
      <c r="K44" s="81"/>
      <c r="L44" s="159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90" t="str">
        <f>IF($C$25=Aux!$E$13,"#",IF(COUNT(Tabela173[Preço Unitário])&lt;3,"#",IF(Tabela173[[#This Row],[Preço Unitário]]="","#",IF(Tabela173[[#This Row],[%]]&lt;=1.25,"C","!"))))</f>
        <v>#</v>
      </c>
      <c r="K45" s="81"/>
      <c r="L45" s="159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90" t="str">
        <f>IF($C$25=Aux!$E$13,"#",IF(COUNT(Tabela173[Preço Unitário])&lt;3,"#",IF(Tabela173[[#This Row],[Preço Unitário]]="","#",IF(Tabela173[[#This Row],[%]]&lt;=1.25,"C","!"))))</f>
        <v>#</v>
      </c>
      <c r="K46" s="81"/>
      <c r="L46" s="159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90" t="str">
        <f>IF($C$25=Aux!$E$13,"#",IF(COUNT(Tabela173[Preço Unitário])&lt;3,"#",IF(Tabela173[[#This Row],[Preço Unitário]]="","#",IF(Tabela173[[#This Row],[%]]&lt;=1.25,"C","!"))))</f>
        <v>#</v>
      </c>
      <c r="K47" s="81"/>
      <c r="L47" s="159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90" t="str">
        <f>IF($C$25=Aux!$E$13,"#",IF(COUNT(Tabela173[Preço Unitário])&lt;3,"#",IF(Tabela173[[#This Row],[Preço Unitário]]="","#",IF(Tabela173[[#This Row],[%]]&lt;=1.25,"C","!"))))</f>
        <v>#</v>
      </c>
      <c r="K48" s="81"/>
      <c r="L48" s="159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90" t="str">
        <f>IF($C$25=Aux!$E$13,"#",IF(COUNT(Tabela173[Preço Unitário])&lt;3,"#",IF(Tabela173[[#This Row],[Preço Unitário]]="","#",IF(Tabela173[[#This Row],[%]]&lt;=1.25,"C","!"))))</f>
        <v>#</v>
      </c>
      <c r="K49" s="81"/>
      <c r="L49" s="159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90" t="str">
        <f>IF($C$25=Aux!$E$13,"#",IF(COUNT(Tabela173[Preço Unitário])&lt;3,"#",IF(Tabela173[[#This Row],[Preço Unitário]]="","#",IF(Tabela173[[#This Row],[%]]&lt;=1.25,"C","!"))))</f>
        <v>#</v>
      </c>
      <c r="K50" s="81"/>
      <c r="L50" s="159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IF(COUNTIF(Tabela173[!],"!")=0,"Não","Sim")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91" t="str">
        <f>IF($C$25=Aux!$E$13,"#",IF(COUNT(Tabela173[Preço Unitário])&lt;3,"#",IF(Tabela173[[#This Row],[Preço Unitário]]="","#",IF(Tabela173[[#This Row],[%]]&lt;=1.25,"C","!"))))</f>
        <v>#</v>
      </c>
      <c r="K51" s="163"/>
      <c r="L51" s="164" t="str">
        <f>IF(Tabela173[[#This Row],[Preço Unitário]]="","",Tabela173[[#This Row],[Preço Unitário]]*(1+Tabela173[[#This Row],[Índice de Atualização em %]]))</f>
        <v/>
      </c>
      <c r="M51" s="17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IF(Tabela1974[[#This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192" t="str">
        <f>IF(Tabela1974[[#This Row],[Média dos Demais]]="","",Tabela1974[[#This Row],[Preço Unitário Atualizado]]/Tabela1974[[#This Row],[Média dos Demais]])</f>
        <v/>
      </c>
      <c r="J57" s="86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IFERROR(_xlfn.STDEV.S(Tabela1974[Preço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IF(Tabela1974[[#This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8" s="193" t="str">
        <f>IF(Tabela1974[[#This Row],[Média dos Demais]]="","",Tabela1974[[#This Row],[Preço Unitário Atualizado]]/Tabela1974[[#This Row],[Média dos Demais]])</f>
        <v/>
      </c>
      <c r="J58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IF(Tabela1974[[#This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9" s="193" t="str">
        <f>IF(Tabela1974[[#This Row],[Média dos Demais]]="","",Tabela1974[[#This Row],[Preço Unitário Atualizado]]/Tabela1974[[#This Row],[Média dos Demais]])</f>
        <v/>
      </c>
      <c r="J59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IF(Tabela1974[[#This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0" s="193" t="str">
        <f>IF(Tabela1974[[#This Row],[Média dos Demais]]="","",Tabela1974[[#This Row],[Preço Unitário Atualizado]]/Tabela1974[[#This Row],[Média dos Demais]])</f>
        <v/>
      </c>
      <c r="J60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AVERAGE(Tabela1974[Preço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IF(Tabela1974[[#This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1" s="193" t="str">
        <f>IF(Tabela1974[[#This Row],[Média dos Demais]]="","",Tabela1974[[#This Row],[Preço Unitário Atualizado]]/Tabela1974[[#This Row],[Média dos Demais]])</f>
        <v/>
      </c>
      <c r="J61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IF(Tabela1974[[#This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193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IF(Tabela1974[[#This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193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IF(U44="Não","",IF(U69="Não",COUNT(Tabela1974[Preço Unitário Atualizado])-COUNTIF(Tabela1974[!],"!"),""))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IF(Tabela1974[[#This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193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IF(Tabela1974[[#This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193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IF(Tabela1974[[#This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193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IF(U44,IF(U69,0,COUNT(Tabela1974[Preço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IF(Tabela1974[[#This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193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IF(Tabela1974[[#This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193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IF(Tabela1974[[#This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193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9" s="25"/>
      <c r="M69" s="1"/>
      <c r="P69" s="69" t="str">
        <f>IF(U44,IF(U69,"",IFERROR(AVERAGE(Tabela1974[Preço Unitário Atualizado]),"-")),"")</f>
        <v/>
      </c>
      <c r="Q69" s="149"/>
      <c r="R69" s="69" t="str">
        <f>IF(U44,IF(U69,"",IFERROR(MEDIAN(Tabela1974[Preço Unitário Atualizado]),"-")),"")</f>
        <v/>
      </c>
      <c r="S69" s="149"/>
      <c r="T69" s="69" t="str">
        <f>IF(U44,IF(U69,"",IFERROR(SMALL(Tabela1974[Preço Unitário Atualizado],1),"-")),"")</f>
        <v/>
      </c>
      <c r="U69" s="132" t="b">
        <f>IF(COUNTIF(Tabela1974[!],"!")=0,FALSE(),TRUE())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IF(Tabela1974[[#This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193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IF(Tabela1974[[#This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193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IF(Tabela1974[[#This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193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0</v>
      </c>
      <c r="V72" s="4"/>
    </row>
    <row r="73" spans="1:22" ht="35.1" customHeight="1" x14ac:dyDescent="0.25">
      <c r="A73" s="1"/>
      <c r="B73" s="7"/>
      <c r="C73" s="125" t="str">
        <f>IF(Tabela1974[[#This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193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IF(Tabela1974[[#This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193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IF(Tabela1974[[#This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193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IF(COUNTIF(Tabela1974[!],"!")=0,"Não","Sim")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IF(Tabela1974[[#This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194" t="str">
        <f>IF(Tabela1974[[#This Row],[Média dos Demais]]="","",Tabela1974[[#This Row],[Preço Unitário Atualizado]]/Tabela1974[[#This Row],[Média dos Demais]])</f>
        <v/>
      </c>
      <c r="J76" s="85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IF(Tabela191275[[#This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IFERROR(_xlfn.STDEV.S(Tabela191275[Preço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IF(Tabela191275[[#This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IF(Tabela191275[[#This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IF(Tabela191275[[#This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AVERAGE(Tabela191275[Preço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IF(Tabela191275[[#This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IF(Tabela191275[[#This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IF(Tabela191275[[#This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IF($U$69="Sim",COUNT(Tabela191275[Preço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IF(Tabela191275[[#This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IF(Tabela191275[[#This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IF(Tabela191275[[#This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IF(U69,COUNT(Tabela191275[Preço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IF(Tabela191275[[#This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IF(Tabela191275[[#This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IF(Tabela191275[[#This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6"/>
      <c r="R92" s="69" t="str">
        <f>IF(U69,IFERROR(MEDIAN(Tabela191275[Preço Unitário Atualizado]),"-"),"")</f>
        <v/>
      </c>
      <c r="S92" s="156"/>
      <c r="T92" s="69" t="str">
        <f>IF(U69,IFERROR(SMALL(Tabela191275[Preço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IF(Tabela191275[[#This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IF(Tabela191275[[#This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IF(Tabela191275[[#This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IF(Tabela191275[[#This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IF(Tabela191275[[#This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IF(Tabela191275[[#This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IF(Tabela191275[[#This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171" priority="40">
      <formula>$J57="!"</formula>
    </cfRule>
  </conditionalFormatting>
  <conditionalFormatting sqref="C81:G99">
    <cfRule type="expression" dxfId="2170" priority="38">
      <formula>$H81="!"</formula>
    </cfRule>
  </conditionalFormatting>
  <conditionalFormatting sqref="C32:I51 G57:G76 C80">
    <cfRule type="expression" dxfId="2169" priority="37">
      <formula>$J32="!"</formula>
    </cfRule>
  </conditionalFormatting>
  <conditionalFormatting sqref="D80:F80">
    <cfRule type="expression" dxfId="2168" priority="39">
      <formula>$H80="!"</formula>
    </cfRule>
  </conditionalFormatting>
  <conditionalFormatting sqref="G80">
    <cfRule type="expression" dxfId="2167" priority="36">
      <formula>$H80="!"</formula>
    </cfRule>
  </conditionalFormatting>
  <conditionalFormatting sqref="K30">
    <cfRule type="expression" dxfId="2166" priority="6">
      <formula>$J30="!"</formula>
    </cfRule>
  </conditionalFormatting>
  <conditionalFormatting sqref="K32:L51">
    <cfRule type="expression" dxfId="2165" priority="7">
      <formula>$J32="!"</formula>
    </cfRule>
  </conditionalFormatting>
  <conditionalFormatting sqref="M31:M51">
    <cfRule type="expression" dxfId="2164" priority="25">
      <formula>"$C$24=Aux!$E$13"</formula>
    </cfRule>
  </conditionalFormatting>
  <conditionalFormatting sqref="M32:M51">
    <cfRule type="expression" dxfId="2163" priority="35">
      <formula>$J32="!"</formula>
    </cfRule>
  </conditionalFormatting>
  <conditionalFormatting sqref="N32:N51">
    <cfRule type="expression" dxfId="2162" priority="34">
      <formula>$J32="!"</formula>
    </cfRule>
  </conditionalFormatting>
  <conditionalFormatting sqref="P42:P43 P91 R91 T91">
    <cfRule type="cellIs" dxfId="2161" priority="21" operator="equal">
      <formula>$C$22</formula>
    </cfRule>
  </conditionalFormatting>
  <conditionalFormatting sqref="P44">
    <cfRule type="expression" dxfId="2160" priority="20">
      <formula>$P$42=$C$22</formula>
    </cfRule>
  </conditionalFormatting>
  <conditionalFormatting sqref="P61">
    <cfRule type="containsBlanks" dxfId="2159" priority="29">
      <formula>LEN(TRIM(P61))=0</formula>
    </cfRule>
    <cfRule type="cellIs" dxfId="2158" priority="31" operator="greaterThan">
      <formula>0.25</formula>
    </cfRule>
    <cfRule type="cellIs" dxfId="2157" priority="30" operator="equal">
      <formula>"-"</formula>
    </cfRule>
  </conditionalFormatting>
  <conditionalFormatting sqref="P67:P68">
    <cfRule type="cellIs" dxfId="2156" priority="15" operator="equal">
      <formula>$C$22</formula>
    </cfRule>
  </conditionalFormatting>
  <conditionalFormatting sqref="P69">
    <cfRule type="expression" dxfId="2155" priority="14">
      <formula>$P$67=$C$22</formula>
    </cfRule>
  </conditionalFormatting>
  <conditionalFormatting sqref="P92">
    <cfRule type="expression" dxfId="2154" priority="45">
      <formula>$P$91=$C$22</formula>
    </cfRule>
  </conditionalFormatting>
  <conditionalFormatting sqref="Q37">
    <cfRule type="cellIs" dxfId="2153" priority="32" operator="equal">
      <formula>"-"</formula>
    </cfRule>
  </conditionalFormatting>
  <conditionalFormatting sqref="Q83">
    <cfRule type="expression" dxfId="2152" priority="42">
      <formula>$Q85=""</formula>
    </cfRule>
    <cfRule type="expression" dxfId="2151" priority="43">
      <formula>$Q85="-"</formula>
    </cfRule>
    <cfRule type="expression" dxfId="2150" priority="44">
      <formula>$Q85&gt;0.25</formula>
    </cfRule>
  </conditionalFormatting>
  <conditionalFormatting sqref="Q85">
    <cfRule type="cellIs" dxfId="2149" priority="27" operator="equal">
      <formula>"-"</formula>
    </cfRule>
    <cfRule type="cellIs" dxfId="2148" priority="28" operator="greaterThan">
      <formula>0.25</formula>
    </cfRule>
  </conditionalFormatting>
  <conditionalFormatting sqref="Q37:S37">
    <cfRule type="cellIs" dxfId="2147" priority="33" operator="greaterThan">
      <formula>0.25</formula>
    </cfRule>
    <cfRule type="containsBlanks" dxfId="2146" priority="9">
      <formula>LEN(TRIM(Q37))=0</formula>
    </cfRule>
  </conditionalFormatting>
  <conditionalFormatting sqref="Q85:S85">
    <cfRule type="containsBlanks" dxfId="2145" priority="26">
      <formula>LEN(TRIM(Q85))=0</formula>
    </cfRule>
  </conditionalFormatting>
  <conditionalFormatting sqref="R42:R43">
    <cfRule type="cellIs" dxfId="2144" priority="19" operator="equal">
      <formula>$C$22</formula>
    </cfRule>
  </conditionalFormatting>
  <conditionalFormatting sqref="R44">
    <cfRule type="expression" dxfId="2143" priority="18">
      <formula>$R$42=$C$22</formula>
    </cfRule>
  </conditionalFormatting>
  <conditionalFormatting sqref="R67:R68">
    <cfRule type="cellIs" dxfId="2142" priority="13" operator="equal">
      <formula>$C$22</formula>
    </cfRule>
  </conditionalFormatting>
  <conditionalFormatting sqref="R69">
    <cfRule type="expression" dxfId="2141" priority="12">
      <formula>$R$67=$C$22</formula>
    </cfRule>
  </conditionalFormatting>
  <conditionalFormatting sqref="R92">
    <cfRule type="expression" dxfId="2140" priority="46">
      <formula>$R$91=$C$22</formula>
    </cfRule>
  </conditionalFormatting>
  <conditionalFormatting sqref="T42:T43">
    <cfRule type="cellIs" dxfId="2139" priority="17" operator="equal">
      <formula>$C$22</formula>
    </cfRule>
  </conditionalFormatting>
  <conditionalFormatting sqref="T44">
    <cfRule type="expression" dxfId="2138" priority="16">
      <formula>$T$42=$C$22</formula>
    </cfRule>
  </conditionalFormatting>
  <conditionalFormatting sqref="T67:T68">
    <cfRule type="cellIs" dxfId="2137" priority="11" operator="equal">
      <formula>$C$22</formula>
    </cfRule>
  </conditionalFormatting>
  <conditionalFormatting sqref="T69">
    <cfRule type="expression" dxfId="2136" priority="10">
      <formula>$T$67=$C$22</formula>
    </cfRule>
  </conditionalFormatting>
  <conditionalFormatting sqref="T92">
    <cfRule type="expression" dxfId="213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A90E7E7-6B17-4AB2-8530-4959910F30A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57805-06FB-47D8-A13A-2C38010497F6}">
          <x14:formula1>
            <xm:f>Aux!$C$5:$C$9</xm:f>
          </x14:formula1>
          <xm:sqref>D32:D51</xm:sqref>
        </x14:dataValidation>
        <x14:dataValidation type="list" allowBlank="1" showInputMessage="1" showErrorMessage="1" xr:uid="{AE1CD110-A3A1-4144-B8BB-DDD0A0BFF80D}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D50E-9EE8-440A-8134-6C15432E1A92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COUNT(Tabela191[Preço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89" t="str">
        <f>IF($C$25=Aux!$E$13,"#",IF(COUNT(Tabela191[Preço Unitário])&lt;3,"#",IF(Tabela191[[#This Row],[Preço Unitário]]="","#",IF(Tabela191[[#This Row],[%]]&lt;=1.25,"C","!"))))</f>
        <v>#</v>
      </c>
      <c r="K32" s="78"/>
      <c r="L32" s="158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IFERROR(_xlfn.STDEV.S(Tabela191[Preço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90" t="str">
        <f>IF($C$25=Aux!$E$13,"#",IF(COUNT(Tabela191[Preço Unitário])&lt;3,"#",IF(Tabela191[[#This Row],[Preço Unitário]]="","#",IF(Tabela191[[#This Row],[%]]&lt;=1.25,"C","!"))))</f>
        <v>#</v>
      </c>
      <c r="K33" s="81"/>
      <c r="L33" s="159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90" t="str">
        <f>IF($C$25=Aux!$E$13,"#",IF(COUNT(Tabela191[Preço Unitário])&lt;3,"#",IF(Tabela191[[#This Row],[Preço Unitário]]="","#",IF(Tabela191[[#This Row],[%]]&lt;=1.25,"C","!"))))</f>
        <v>#</v>
      </c>
      <c r="K34" s="81"/>
      <c r="L34" s="159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90" t="str">
        <f>IF($C$25=Aux!$E$13,"#",IF(COUNT(Tabela191[Preço Unitário])&lt;3,"#",IF(Tabela191[[#This Row],[Preço Unitário]]="","#",IF(Tabela191[[#This Row],[%]]&lt;=1.25,"C","!"))))</f>
        <v>#</v>
      </c>
      <c r="K35" s="81"/>
      <c r="L35" s="159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AVERAGE(Tabela191[Preço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90" t="str">
        <f>IF($C$25=Aux!$E$13,"#",IF(COUNT(Tabela191[Preço Unitário])&lt;3,"#",IF(Tabela191[[#This Row],[Preço Unitário]]="","#",IF(Tabela191[[#This Row],[%]]&lt;=1.25,"C","!"))))</f>
        <v>#</v>
      </c>
      <c r="K36" s="81"/>
      <c r="L36" s="159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90" t="str">
        <f>IF($C$25=Aux!$E$13,"#",IF(COUNT(Tabela191[Preço Unitário])&lt;3,"#",IF(Tabela191[[#This Row],[Preço Unitário]]="","#",IF(Tabela191[[#This Row],[%]]&lt;=1.25,"C","!"))))</f>
        <v>#</v>
      </c>
      <c r="K37" s="81"/>
      <c r="L37" s="159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90" t="str">
        <f>IF($C$25=Aux!$E$13,"#",IF(COUNT(Tabela191[Preço Unitário])&lt;3,"#",IF(Tabela191[[#This Row],[Preço Unitário]]="","#",IF(Tabela191[[#This Row],[%]]&lt;=1.25,"C","!"))))</f>
        <v>#</v>
      </c>
      <c r="K38" s="81"/>
      <c r="L38" s="159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90" t="str">
        <f>IF($C$25=Aux!$E$13,"#",IF(COUNT(Tabela191[Preço Unitário])&lt;3,"#",IF(Tabela191[[#This Row],[Preço Unitário]]="","#",IF(Tabela191[[#This Row],[%]]&lt;=1.25,"C","!"))))</f>
        <v>#</v>
      </c>
      <c r="K39" s="81"/>
      <c r="L39" s="159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90" t="str">
        <f>IF($C$25=Aux!$E$13,"#",IF(COUNT(Tabela191[Preço Unitário])&lt;3,"#",IF(Tabela191[[#This Row],[Preço Unitário]]="","#",IF(Tabela191[[#This Row],[%]]&lt;=1.25,"C","!"))))</f>
        <v>#</v>
      </c>
      <c r="K40" s="81"/>
      <c r="L40" s="159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90" t="str">
        <f>IF($C$25=Aux!$E$13,"#",IF(COUNT(Tabela191[Preço Unitário])&lt;3,"#",IF(Tabela191[[#This Row],[Preço Unitário]]="","#",IF(Tabela191[[#This Row],[%]]&lt;=1.25,"C","!"))))</f>
        <v>#</v>
      </c>
      <c r="K41" s="81"/>
      <c r="L41" s="159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IF(C25=Aux!E13,COUNT(Tabela191[Preço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90" t="str">
        <f>IF($C$25=Aux!$E$13,"#",IF(COUNT(Tabela191[Preço Unitário])&lt;3,"#",IF(Tabela191[[#This Row],[Preço Unitário]]="","#",IF(Tabela191[[#This Row],[%]]&lt;=1.25,"C","!"))))</f>
        <v>#</v>
      </c>
      <c r="K42" s="81"/>
      <c r="L42" s="159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90" t="str">
        <f>IF($C$25=Aux!$E$13,"#",IF(COUNT(Tabela191[Preço Unitário])&lt;3,"#",IF(Tabela191[[#This Row],[Preço Unitário]]="","#",IF(Tabela191[[#This Row],[%]]&lt;=1.25,"C","!"))))</f>
        <v>#</v>
      </c>
      <c r="K43" s="81"/>
      <c r="L43" s="159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90" t="str">
        <f>IF($C$25=Aux!$E$13,"#",IF(COUNT(Tabela191[Preço Unitário])&lt;3,"#",IF(Tabela191[[#This Row],[Preço Unitário]]="","#",IF(Tabela191[[#This Row],[%]]&lt;=1.25,"C","!"))))</f>
        <v>#</v>
      </c>
      <c r="K44" s="81"/>
      <c r="L44" s="159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90" t="str">
        <f>IF($C$25=Aux!$E$13,"#",IF(COUNT(Tabela191[Preço Unitário])&lt;3,"#",IF(Tabela191[[#This Row],[Preço Unitário]]="","#",IF(Tabela191[[#This Row],[%]]&lt;=1.25,"C","!"))))</f>
        <v>#</v>
      </c>
      <c r="K45" s="81"/>
      <c r="L45" s="159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90" t="str">
        <f>IF($C$25=Aux!$E$13,"#",IF(COUNT(Tabela191[Preço Unitário])&lt;3,"#",IF(Tabela191[[#This Row],[Preço Unitário]]="","#",IF(Tabela191[[#This Row],[%]]&lt;=1.25,"C","!"))))</f>
        <v>#</v>
      </c>
      <c r="K46" s="81"/>
      <c r="L46" s="159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90" t="str">
        <f>IF($C$25=Aux!$E$13,"#",IF(COUNT(Tabela191[Preço Unitário])&lt;3,"#",IF(Tabela191[[#This Row],[Preço Unitário]]="","#",IF(Tabela191[[#This Row],[%]]&lt;=1.25,"C","!"))))</f>
        <v>#</v>
      </c>
      <c r="K47" s="81"/>
      <c r="L47" s="159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90" t="str">
        <f>IF($C$25=Aux!$E$13,"#",IF(COUNT(Tabela191[Preço Unitário])&lt;3,"#",IF(Tabela191[[#This Row],[Preço Unitário]]="","#",IF(Tabela191[[#This Row],[%]]&lt;=1.25,"C","!"))))</f>
        <v>#</v>
      </c>
      <c r="K48" s="81"/>
      <c r="L48" s="159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90" t="str">
        <f>IF($C$25=Aux!$E$13,"#",IF(COUNT(Tabela191[Preço Unitário])&lt;3,"#",IF(Tabela191[[#This Row],[Preço Unitário]]="","#",IF(Tabela191[[#This Row],[%]]&lt;=1.25,"C","!"))))</f>
        <v>#</v>
      </c>
      <c r="K49" s="81"/>
      <c r="L49" s="159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90" t="str">
        <f>IF($C$25=Aux!$E$13,"#",IF(COUNT(Tabela191[Preço Unitário])&lt;3,"#",IF(Tabela191[[#This Row],[Preço Unitário]]="","#",IF(Tabela191[[#This Row],[%]]&lt;=1.25,"C","!"))))</f>
        <v>#</v>
      </c>
      <c r="K50" s="81"/>
      <c r="L50" s="159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IF(COUNTIF(Tabela191[!],"!")=0,"Não","Sim")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91" t="str">
        <f>IF($C$25=Aux!$E$13,"#",IF(COUNT(Tabela191[Preço Unitário])&lt;3,"#",IF(Tabela191[[#This Row],[Preço Unitário]]="","#",IF(Tabela191[[#This Row],[%]]&lt;=1.25,"C","!"))))</f>
        <v>#</v>
      </c>
      <c r="K51" s="163"/>
      <c r="L51" s="164" t="str">
        <f>IF(Tabela191[[#This Row],[Preço Unitário]]="","",Tabela191[[#This Row],[Preço Unitário]]*(1+Tabela191[[#This Row],[Índice de Atualização em %]]))</f>
        <v/>
      </c>
      <c r="M51" s="17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IF(Tabela1992[[#This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192" t="str">
        <f>IF(Tabela1992[[#This Row],[Média dos Demais]]="","",Tabela1992[[#This Row],[Preço Unitário Atualizado]]/Tabela1992[[#This Row],[Média dos Demais]])</f>
        <v/>
      </c>
      <c r="J57" s="86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IFERROR(_xlfn.STDEV.S(Tabela1992[Preço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IF(Tabela1992[[#This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193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IF(Tabela1992[[#This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193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IF(Tabela1992[[#This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193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AVERAGE(Tabela1992[Preço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IF(Tabela1992[[#This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193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IF(Tabela1992[[#This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193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IF(Tabela1992[[#This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193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IF(U44="Não","",IF(U69="Não",COUNT(Tabela1992[Preço Unitário Atualizado])-COUNTIF(Tabela1992[!],"!"),""))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IF(Tabela1992[[#This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193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IF(Tabela1992[[#This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193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IF(Tabela1992[[#This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193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IF(U44,IF(U69,0,COUNT(Tabela1992[Preço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IF(Tabela1992[[#This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193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IF(Tabela1992[[#This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193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IF(Tabela1992[[#This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193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9" s="25"/>
      <c r="M69" s="1"/>
      <c r="P69" s="69" t="str">
        <f>IF(U44,IF(U69,"",IFERROR(AVERAGE(Tabela1992[Preço Unitário Atualizado]),"-")),"")</f>
        <v/>
      </c>
      <c r="Q69" s="149"/>
      <c r="R69" s="69" t="str">
        <f>IF(U44,IF(U69,"",IFERROR(MEDIAN(Tabela1992[Preço Unitário Atualizado]),"-")),"")</f>
        <v/>
      </c>
      <c r="S69" s="149"/>
      <c r="T69" s="69" t="str">
        <f>IF(U44,IF(U69,"",IFERROR(SMALL(Tabela1992[Preço Unitário Atualizado],1),"-")),"")</f>
        <v/>
      </c>
      <c r="U69" s="132" t="b">
        <f>IF(COUNTIF(Tabela1992[!],"!")=0,FALSE(),TRUE())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IF(Tabela1992[[#This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193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IF(Tabela1992[[#This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193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IF(Tabela1992[[#This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193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 x14ac:dyDescent="0.25">
      <c r="A73" s="1"/>
      <c r="B73" s="7"/>
      <c r="C73" s="125" t="str">
        <f>IF(Tabela1992[[#This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193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IF(Tabela1992[[#This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193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IF(Tabela1992[[#This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193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IF(COUNTIF(Tabela1992[!],"!")=0,"Não","Sim")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IF(Tabela1992[[#This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194" t="str">
        <f>IF(Tabela1992[[#This Row],[Média dos Demais]]="","",Tabela1992[[#This Row],[Preço Unitário Atualizado]]/Tabela1992[[#This Row],[Média dos Demais]])</f>
        <v/>
      </c>
      <c r="J76" s="85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IF(Tabela191293[[#This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IFERROR(_xlfn.STDEV.S(Tabela191293[Preço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IF(Tabela191293[[#This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IF(Tabela191293[[#This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IF(Tabela191293[[#This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AVERAGE(Tabela191293[Preço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IF(Tabela191293[[#This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IF(Tabela191293[[#This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IF(Tabela191293[[#This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IF($U$69="Sim",COUNT(Tabela191293[Preço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IF(Tabela191293[[#This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IF(Tabela191293[[#This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IF(Tabela191293[[#This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IF(U69,COUNT(Tabela191293[Preço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IF(Tabela191293[[#This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IF(Tabela191293[[#This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IF(Tabela191293[[#This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6"/>
      <c r="R92" s="69" t="str">
        <f>IF(U69,IFERROR(MEDIAN(Tabela191293[Preço Unitário Atualizado]),"-"),"")</f>
        <v/>
      </c>
      <c r="S92" s="156"/>
      <c r="T92" s="69" t="str">
        <f>IF(U69,IFERROR(SMALL(Tabela191293[Preço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IF(Tabela191293[[#This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IF(Tabela191293[[#This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IF(Tabela191293[[#This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IF(Tabela191293[[#This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IF(Tabela191293[[#This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IF(Tabela191293[[#This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IF(Tabela191293[[#This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086" priority="40">
      <formula>$J57="!"</formula>
    </cfRule>
  </conditionalFormatting>
  <conditionalFormatting sqref="C81:G99">
    <cfRule type="expression" dxfId="2085" priority="38">
      <formula>$H81="!"</formula>
    </cfRule>
  </conditionalFormatting>
  <conditionalFormatting sqref="C32:I51 G57:G76 C80">
    <cfRule type="expression" dxfId="2084" priority="37">
      <formula>$J32="!"</formula>
    </cfRule>
  </conditionalFormatting>
  <conditionalFormatting sqref="D80:F80">
    <cfRule type="expression" dxfId="2083" priority="39">
      <formula>$H80="!"</formula>
    </cfRule>
  </conditionalFormatting>
  <conditionalFormatting sqref="G80">
    <cfRule type="expression" dxfId="2082" priority="36">
      <formula>$H80="!"</formula>
    </cfRule>
  </conditionalFormatting>
  <conditionalFormatting sqref="K30">
    <cfRule type="expression" dxfId="2081" priority="6">
      <formula>$J30="!"</formula>
    </cfRule>
  </conditionalFormatting>
  <conditionalFormatting sqref="K32:L51">
    <cfRule type="expression" dxfId="2080" priority="7">
      <formula>$J32="!"</formula>
    </cfRule>
  </conditionalFormatting>
  <conditionalFormatting sqref="M31:M51">
    <cfRule type="expression" dxfId="2079" priority="25">
      <formula>"$C$24=Aux!$E$13"</formula>
    </cfRule>
  </conditionalFormatting>
  <conditionalFormatting sqref="M32:M51">
    <cfRule type="expression" dxfId="2078" priority="35">
      <formula>$J32="!"</formula>
    </cfRule>
  </conditionalFormatting>
  <conditionalFormatting sqref="N32:N51">
    <cfRule type="expression" dxfId="2077" priority="34">
      <formula>$J32="!"</formula>
    </cfRule>
  </conditionalFormatting>
  <conditionalFormatting sqref="P42:P43 P91 R91 T91">
    <cfRule type="cellIs" dxfId="2076" priority="21" operator="equal">
      <formula>$C$22</formula>
    </cfRule>
  </conditionalFormatting>
  <conditionalFormatting sqref="P44">
    <cfRule type="expression" dxfId="2075" priority="20">
      <formula>$P$42=$C$22</formula>
    </cfRule>
  </conditionalFormatting>
  <conditionalFormatting sqref="P61">
    <cfRule type="containsBlanks" dxfId="2074" priority="29">
      <formula>LEN(TRIM(P61))=0</formula>
    </cfRule>
    <cfRule type="cellIs" dxfId="2073" priority="31" operator="greaterThan">
      <formula>0.25</formula>
    </cfRule>
    <cfRule type="cellIs" dxfId="2072" priority="30" operator="equal">
      <formula>"-"</formula>
    </cfRule>
  </conditionalFormatting>
  <conditionalFormatting sqref="P67:P68">
    <cfRule type="cellIs" dxfId="2071" priority="15" operator="equal">
      <formula>$C$22</formula>
    </cfRule>
  </conditionalFormatting>
  <conditionalFormatting sqref="P69">
    <cfRule type="expression" dxfId="2070" priority="14">
      <formula>$P$67=$C$22</formula>
    </cfRule>
  </conditionalFormatting>
  <conditionalFormatting sqref="P92">
    <cfRule type="expression" dxfId="2069" priority="45">
      <formula>$P$91=$C$22</formula>
    </cfRule>
  </conditionalFormatting>
  <conditionalFormatting sqref="Q37">
    <cfRule type="cellIs" dxfId="2068" priority="32" operator="equal">
      <formula>"-"</formula>
    </cfRule>
  </conditionalFormatting>
  <conditionalFormatting sqref="Q83">
    <cfRule type="expression" dxfId="2067" priority="42">
      <formula>$Q85=""</formula>
    </cfRule>
    <cfRule type="expression" dxfId="2066" priority="43">
      <formula>$Q85="-"</formula>
    </cfRule>
    <cfRule type="expression" dxfId="2065" priority="44">
      <formula>$Q85&gt;0.25</formula>
    </cfRule>
  </conditionalFormatting>
  <conditionalFormatting sqref="Q85">
    <cfRule type="cellIs" dxfId="2064" priority="27" operator="equal">
      <formula>"-"</formula>
    </cfRule>
    <cfRule type="cellIs" dxfId="2063" priority="28" operator="greaterThan">
      <formula>0.25</formula>
    </cfRule>
  </conditionalFormatting>
  <conditionalFormatting sqref="Q37:S37">
    <cfRule type="cellIs" dxfId="2062" priority="33" operator="greaterThan">
      <formula>0.25</formula>
    </cfRule>
    <cfRule type="containsBlanks" dxfId="2061" priority="9">
      <formula>LEN(TRIM(Q37))=0</formula>
    </cfRule>
  </conditionalFormatting>
  <conditionalFormatting sqref="Q85:S85">
    <cfRule type="containsBlanks" dxfId="2060" priority="26">
      <formula>LEN(TRIM(Q85))=0</formula>
    </cfRule>
  </conditionalFormatting>
  <conditionalFormatting sqref="R42:R43">
    <cfRule type="cellIs" dxfId="2059" priority="19" operator="equal">
      <formula>$C$22</formula>
    </cfRule>
  </conditionalFormatting>
  <conditionalFormatting sqref="R44">
    <cfRule type="expression" dxfId="2058" priority="18">
      <formula>$R$42=$C$22</formula>
    </cfRule>
  </conditionalFormatting>
  <conditionalFormatting sqref="R67:R68">
    <cfRule type="cellIs" dxfId="2057" priority="13" operator="equal">
      <formula>$C$22</formula>
    </cfRule>
  </conditionalFormatting>
  <conditionalFormatting sqref="R69">
    <cfRule type="expression" dxfId="2056" priority="12">
      <formula>$R$67=$C$22</formula>
    </cfRule>
  </conditionalFormatting>
  <conditionalFormatting sqref="R92">
    <cfRule type="expression" dxfId="2055" priority="46">
      <formula>$R$91=$C$22</formula>
    </cfRule>
  </conditionalFormatting>
  <conditionalFormatting sqref="T42:T43">
    <cfRule type="cellIs" dxfId="2054" priority="17" operator="equal">
      <formula>$C$22</formula>
    </cfRule>
  </conditionalFormatting>
  <conditionalFormatting sqref="T44">
    <cfRule type="expression" dxfId="2053" priority="16">
      <formula>$T$42=$C$22</formula>
    </cfRule>
  </conditionalFormatting>
  <conditionalFormatting sqref="T67:T68">
    <cfRule type="cellIs" dxfId="2052" priority="11" operator="equal">
      <formula>$C$22</formula>
    </cfRule>
  </conditionalFormatting>
  <conditionalFormatting sqref="T69">
    <cfRule type="expression" dxfId="2051" priority="10">
      <formula>$T$67=$C$22</formula>
    </cfRule>
  </conditionalFormatting>
  <conditionalFormatting sqref="T92">
    <cfRule type="expression" dxfId="205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BA9B6BB-9A1E-4CEF-A1C3-20782C2C972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95D3E7-E264-44B4-9460-CF7CCFD73E67}">
          <x14:formula1>
            <xm:f>Aux!$C$5:$C$9</xm:f>
          </x14:formula1>
          <xm:sqref>D32:D51</xm:sqref>
        </x14:dataValidation>
        <x14:dataValidation type="list" allowBlank="1" showInputMessage="1" showErrorMessage="1" xr:uid="{187B9D00-68ED-4159-B759-9435F026062B}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8AAE-091B-4EDE-BC11-F87D68C14013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COUNT(Tabela1142[Preço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89" t="str">
        <f>IF($C$25=Aux!$E$13,"#",IF(COUNT(Tabela1142[Preço Unitário])&lt;3,"#",IF(Tabela1142[[#This Row],[Preço Unitário]]="","#",IF(Tabela1142[[#This Row],[%]]&lt;=1.25,"C","!"))))</f>
        <v>#</v>
      </c>
      <c r="K32" s="78"/>
      <c r="L32" s="158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IFERROR(_xlfn.STDEV.S(Tabela1142[Preço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90" t="str">
        <f>IF($C$25=Aux!$E$13,"#",IF(COUNT(Tabela1142[Preço Unitário])&lt;3,"#",IF(Tabela1142[[#This Row],[Preço Unitário]]="","#",IF(Tabela1142[[#This Row],[%]]&lt;=1.25,"C","!"))))</f>
        <v>#</v>
      </c>
      <c r="K33" s="81"/>
      <c r="L33" s="159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90" t="str">
        <f>IF($C$25=Aux!$E$13,"#",IF(COUNT(Tabela1142[Preço Unitário])&lt;3,"#",IF(Tabela1142[[#This Row],[Preço Unitário]]="","#",IF(Tabela1142[[#This Row],[%]]&lt;=1.25,"C","!"))))</f>
        <v>#</v>
      </c>
      <c r="K34" s="81"/>
      <c r="L34" s="159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90" t="str">
        <f>IF($C$25=Aux!$E$13,"#",IF(COUNT(Tabela1142[Preço Unitário])&lt;3,"#",IF(Tabela1142[[#This Row],[Preço Unitário]]="","#",IF(Tabela1142[[#This Row],[%]]&lt;=1.25,"C","!"))))</f>
        <v>#</v>
      </c>
      <c r="K35" s="81"/>
      <c r="L35" s="159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AVERAGE(Tabela1142[Preço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90" t="str">
        <f>IF($C$25=Aux!$E$13,"#",IF(COUNT(Tabela1142[Preço Unitário])&lt;3,"#",IF(Tabela1142[[#This Row],[Preço Unitário]]="","#",IF(Tabela1142[[#This Row],[%]]&lt;=1.25,"C","!"))))</f>
        <v>#</v>
      </c>
      <c r="K36" s="81"/>
      <c r="L36" s="159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90" t="str">
        <f>IF($C$25=Aux!$E$13,"#",IF(COUNT(Tabela1142[Preço Unitário])&lt;3,"#",IF(Tabela1142[[#This Row],[Preço Unitário]]="","#",IF(Tabela1142[[#This Row],[%]]&lt;=1.25,"C","!"))))</f>
        <v>#</v>
      </c>
      <c r="K37" s="81"/>
      <c r="L37" s="159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90" t="str">
        <f>IF($C$25=Aux!$E$13,"#",IF(COUNT(Tabela1142[Preço Unitário])&lt;3,"#",IF(Tabela1142[[#This Row],[Preço Unitário]]="","#",IF(Tabela1142[[#This Row],[%]]&lt;=1.25,"C","!"))))</f>
        <v>#</v>
      </c>
      <c r="K38" s="81"/>
      <c r="L38" s="159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90" t="str">
        <f>IF($C$25=Aux!$E$13,"#",IF(COUNT(Tabela1142[Preço Unitário])&lt;3,"#",IF(Tabela1142[[#This Row],[Preço Unitário]]="","#",IF(Tabela1142[[#This Row],[%]]&lt;=1.25,"C","!"))))</f>
        <v>#</v>
      </c>
      <c r="K39" s="81"/>
      <c r="L39" s="159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90" t="str">
        <f>IF($C$25=Aux!$E$13,"#",IF(COUNT(Tabela1142[Preço Unitário])&lt;3,"#",IF(Tabela1142[[#This Row],[Preço Unitário]]="","#",IF(Tabela1142[[#This Row],[%]]&lt;=1.25,"C","!"))))</f>
        <v>#</v>
      </c>
      <c r="K40" s="81"/>
      <c r="L40" s="159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90" t="str">
        <f>IF($C$25=Aux!$E$13,"#",IF(COUNT(Tabela1142[Preço Unitário])&lt;3,"#",IF(Tabela1142[[#This Row],[Preço Unitário]]="","#",IF(Tabela1142[[#This Row],[%]]&lt;=1.25,"C","!"))))</f>
        <v>#</v>
      </c>
      <c r="K41" s="81"/>
      <c r="L41" s="159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IF(C25=Aux!E13,COUNT(Tabela1142[Preço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90" t="str">
        <f>IF($C$25=Aux!$E$13,"#",IF(COUNT(Tabela1142[Preço Unitário])&lt;3,"#",IF(Tabela1142[[#This Row],[Preço Unitário]]="","#",IF(Tabela1142[[#This Row],[%]]&lt;=1.25,"C","!"))))</f>
        <v>#</v>
      </c>
      <c r="K42" s="81"/>
      <c r="L42" s="159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90" t="str">
        <f>IF($C$25=Aux!$E$13,"#",IF(COUNT(Tabela1142[Preço Unitário])&lt;3,"#",IF(Tabela1142[[#This Row],[Preço Unitário]]="","#",IF(Tabela1142[[#This Row],[%]]&lt;=1.25,"C","!"))))</f>
        <v>#</v>
      </c>
      <c r="K43" s="81"/>
      <c r="L43" s="159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90" t="str">
        <f>IF($C$25=Aux!$E$13,"#",IF(COUNT(Tabela1142[Preço Unitário])&lt;3,"#",IF(Tabela1142[[#This Row],[Preço Unitário]]="","#",IF(Tabela1142[[#This Row],[%]]&lt;=1.25,"C","!"))))</f>
        <v>#</v>
      </c>
      <c r="K44" s="81"/>
      <c r="L44" s="159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90" t="str">
        <f>IF($C$25=Aux!$E$13,"#",IF(COUNT(Tabela1142[Preço Unitário])&lt;3,"#",IF(Tabela1142[[#This Row],[Preço Unitário]]="","#",IF(Tabela1142[[#This Row],[%]]&lt;=1.25,"C","!"))))</f>
        <v>#</v>
      </c>
      <c r="K45" s="81"/>
      <c r="L45" s="159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90" t="str">
        <f>IF($C$25=Aux!$E$13,"#",IF(COUNT(Tabela1142[Preço Unitário])&lt;3,"#",IF(Tabela1142[[#This Row],[Preço Unitário]]="","#",IF(Tabela1142[[#This Row],[%]]&lt;=1.25,"C","!"))))</f>
        <v>#</v>
      </c>
      <c r="K46" s="81"/>
      <c r="L46" s="159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90" t="str">
        <f>IF($C$25=Aux!$E$13,"#",IF(COUNT(Tabela1142[Preço Unitário])&lt;3,"#",IF(Tabela1142[[#This Row],[Preço Unitário]]="","#",IF(Tabela1142[[#This Row],[%]]&lt;=1.25,"C","!"))))</f>
        <v>#</v>
      </c>
      <c r="K47" s="81"/>
      <c r="L47" s="159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90" t="str">
        <f>IF($C$25=Aux!$E$13,"#",IF(COUNT(Tabela1142[Preço Unitário])&lt;3,"#",IF(Tabela1142[[#This Row],[Preço Unitário]]="","#",IF(Tabela1142[[#This Row],[%]]&lt;=1.25,"C","!"))))</f>
        <v>#</v>
      </c>
      <c r="K48" s="81"/>
      <c r="L48" s="159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90" t="str">
        <f>IF($C$25=Aux!$E$13,"#",IF(COUNT(Tabela1142[Preço Unitário])&lt;3,"#",IF(Tabela1142[[#This Row],[Preço Unitário]]="","#",IF(Tabela1142[[#This Row],[%]]&lt;=1.25,"C","!"))))</f>
        <v>#</v>
      </c>
      <c r="K49" s="81"/>
      <c r="L49" s="159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90" t="str">
        <f>IF($C$25=Aux!$E$13,"#",IF(COUNT(Tabela1142[Preço Unitário])&lt;3,"#",IF(Tabela1142[[#This Row],[Preço Unitário]]="","#",IF(Tabela1142[[#This Row],[%]]&lt;=1.25,"C","!"))))</f>
        <v>#</v>
      </c>
      <c r="K50" s="81"/>
      <c r="L50" s="159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IF(COUNTIF(Tabela1142[!],"!")=0,"Não","Sim")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91" t="str">
        <f>IF($C$25=Aux!$E$13,"#",IF(COUNT(Tabela1142[Preço Unitário])&lt;3,"#",IF(Tabela1142[[#This Row],[Preço Unitário]]="","#",IF(Tabela1142[[#This Row],[%]]&lt;=1.25,"C","!"))))</f>
        <v>#</v>
      </c>
      <c r="K51" s="163"/>
      <c r="L51" s="164" t="str">
        <f>IF(Tabela1142[[#This Row],[Preço Unitário]]="","",Tabela1142[[#This Row],[Preço Unitário]]*(1+Tabela1142[[#This Row],[Índice de Atualização em %]]))</f>
        <v/>
      </c>
      <c r="M51" s="17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IF(Tabela19143[[#This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192" t="str">
        <f>IF(Tabela19143[[#This Row],[Média dos Demais]]="","",Tabela19143[[#This Row],[Preço Unitário Atualizado]]/Tabela19143[[#This Row],[Média dos Demais]])</f>
        <v/>
      </c>
      <c r="J57" s="86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IFERROR(_xlfn.STDEV.S(Tabela19143[Preço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IF(Tabela19143[[#This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193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IF(Tabela19143[[#This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193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IF(Tabela19143[[#This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193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AVERAGE(Tabela19143[Preço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IF(Tabela19143[[#This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193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IF(Tabela19143[[#This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193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IF(Tabela19143[[#This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193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IF(U44="Não","",IF(U69="Não",COUNT(Tabela19143[Preço Unitário Atualizado])-COUNTIF(Tabela19143[!],"!"),""))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IF(Tabela19143[[#This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193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IF(Tabela19143[[#This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193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IF(Tabela19143[[#This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193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IF(U44,IF(U69,0,COUNT(Tabela19143[Preço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IF(Tabela19143[[#This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193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IF(Tabela19143[[#This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193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IF(Tabela19143[[#This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193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9" s="25"/>
      <c r="M69" s="1"/>
      <c r="P69" s="69" t="str">
        <f>IF(U44,IF(U69,"",IFERROR(AVERAGE(Tabela19143[Preço Unitário Atualizado]),"-")),"")</f>
        <v/>
      </c>
      <c r="Q69" s="149"/>
      <c r="R69" s="69" t="str">
        <f>IF(U44,IF(U69,"",IFERROR(MEDIAN(Tabela19143[Preço Unitário Atualizado]),"-")),"")</f>
        <v/>
      </c>
      <c r="S69" s="149"/>
      <c r="T69" s="69" t="str">
        <f>IF(U44,IF(U69,"",IFERROR(SMALL(Tabela19143[Preço Unitário Atualizado],1),"-")),"")</f>
        <v/>
      </c>
      <c r="U69" s="132" t="b">
        <f>IF(COUNTIF(Tabela19143[!],"!")=0,FALSE(),TRUE())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IF(Tabela19143[[#This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193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IF(Tabela19143[[#This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193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IF(Tabela19143[[#This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193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 x14ac:dyDescent="0.25">
      <c r="A73" s="1"/>
      <c r="B73" s="7"/>
      <c r="C73" s="125" t="str">
        <f>IF(Tabela19143[[#This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193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IF(Tabela19143[[#This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193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IF(Tabela19143[[#This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193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IF(COUNTIF(Tabela19143[!],"!")=0,"Não","Sim")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IF(Tabela19143[[#This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194" t="str">
        <f>IF(Tabela19143[[#This Row],[Média dos Demais]]="","",Tabela19143[[#This Row],[Preço Unitário Atualizado]]/Tabela19143[[#This Row],[Média dos Demais]])</f>
        <v/>
      </c>
      <c r="J76" s="85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IF(Tabela1912144[[#This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IFERROR(_xlfn.STDEV.S(Tabela1912144[Preço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IF(Tabela1912144[[#This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IF(Tabela1912144[[#This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IF(Tabela1912144[[#This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AVERAGE(Tabela1912144[Preço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IF(Tabela1912144[[#This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IF(Tabela1912144[[#This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IF(Tabela1912144[[#This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IF($U$69="Sim",COUNT(Tabela1912144[Preço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IF(Tabela1912144[[#This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IF(Tabela1912144[[#This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IF(Tabela1912144[[#This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IF(U69,COUNT(Tabela1912144[Preço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IF(Tabela1912144[[#This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IF(Tabela1912144[[#This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IF(Tabela1912144[[#This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6"/>
      <c r="R92" s="69" t="str">
        <f>IF(U69,IFERROR(MEDIAN(Tabela1912144[Preço Unitário Atualizado]),"-"),"")</f>
        <v/>
      </c>
      <c r="S92" s="156"/>
      <c r="T92" s="69" t="str">
        <f>IF(U69,IFERROR(SMALL(Tabela1912144[Preço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IF(Tabela1912144[[#This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IF(Tabela1912144[[#This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IF(Tabela1912144[[#This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IF(Tabela1912144[[#This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IF(Tabela1912144[[#This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IF(Tabela1912144[[#This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IF(Tabela1912144[[#This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001" priority="40">
      <formula>$J57="!"</formula>
    </cfRule>
  </conditionalFormatting>
  <conditionalFormatting sqref="C81:G99">
    <cfRule type="expression" dxfId="2000" priority="38">
      <formula>$H81="!"</formula>
    </cfRule>
  </conditionalFormatting>
  <conditionalFormatting sqref="C32:I51 G57:G76 C80">
    <cfRule type="expression" dxfId="1999" priority="37">
      <formula>$J32="!"</formula>
    </cfRule>
  </conditionalFormatting>
  <conditionalFormatting sqref="D80:F80">
    <cfRule type="expression" dxfId="1998" priority="39">
      <formula>$H80="!"</formula>
    </cfRule>
  </conditionalFormatting>
  <conditionalFormatting sqref="G80">
    <cfRule type="expression" dxfId="1997" priority="36">
      <formula>$H80="!"</formula>
    </cfRule>
  </conditionalFormatting>
  <conditionalFormatting sqref="K30">
    <cfRule type="expression" dxfId="1996" priority="6">
      <formula>$J30="!"</formula>
    </cfRule>
  </conditionalFormatting>
  <conditionalFormatting sqref="K32:L51">
    <cfRule type="expression" dxfId="1995" priority="7">
      <formula>$J32="!"</formula>
    </cfRule>
  </conditionalFormatting>
  <conditionalFormatting sqref="M31:M51">
    <cfRule type="expression" dxfId="1994" priority="25">
      <formula>"$C$24=Aux!$E$13"</formula>
    </cfRule>
  </conditionalFormatting>
  <conditionalFormatting sqref="M32:M51">
    <cfRule type="expression" dxfId="1993" priority="35">
      <formula>$J32="!"</formula>
    </cfRule>
  </conditionalFormatting>
  <conditionalFormatting sqref="N32:N51">
    <cfRule type="expression" dxfId="1992" priority="34">
      <formula>$J32="!"</formula>
    </cfRule>
  </conditionalFormatting>
  <conditionalFormatting sqref="P42:P43 P91 R91 T91">
    <cfRule type="cellIs" dxfId="1991" priority="21" operator="equal">
      <formula>$C$22</formula>
    </cfRule>
  </conditionalFormatting>
  <conditionalFormatting sqref="P44">
    <cfRule type="expression" dxfId="1990" priority="20">
      <formula>$P$42=$C$22</formula>
    </cfRule>
  </conditionalFormatting>
  <conditionalFormatting sqref="P61">
    <cfRule type="containsBlanks" dxfId="1989" priority="29">
      <formula>LEN(TRIM(P61))=0</formula>
    </cfRule>
    <cfRule type="cellIs" dxfId="1988" priority="31" operator="greaterThan">
      <formula>0.25</formula>
    </cfRule>
    <cfRule type="cellIs" dxfId="1987" priority="30" operator="equal">
      <formula>"-"</formula>
    </cfRule>
  </conditionalFormatting>
  <conditionalFormatting sqref="P67:P68">
    <cfRule type="cellIs" dxfId="1986" priority="15" operator="equal">
      <formula>$C$22</formula>
    </cfRule>
  </conditionalFormatting>
  <conditionalFormatting sqref="P69">
    <cfRule type="expression" dxfId="1985" priority="14">
      <formula>$P$67=$C$22</formula>
    </cfRule>
  </conditionalFormatting>
  <conditionalFormatting sqref="P92">
    <cfRule type="expression" dxfId="1984" priority="45">
      <formula>$P$91=$C$22</formula>
    </cfRule>
  </conditionalFormatting>
  <conditionalFormatting sqref="Q37">
    <cfRule type="cellIs" dxfId="1983" priority="32" operator="equal">
      <formula>"-"</formula>
    </cfRule>
  </conditionalFormatting>
  <conditionalFormatting sqref="Q83">
    <cfRule type="expression" dxfId="1982" priority="42">
      <formula>$Q85=""</formula>
    </cfRule>
    <cfRule type="expression" dxfId="1981" priority="43">
      <formula>$Q85="-"</formula>
    </cfRule>
    <cfRule type="expression" dxfId="1980" priority="44">
      <formula>$Q85&gt;0.25</formula>
    </cfRule>
  </conditionalFormatting>
  <conditionalFormatting sqref="Q85">
    <cfRule type="cellIs" dxfId="1979" priority="27" operator="equal">
      <formula>"-"</formula>
    </cfRule>
    <cfRule type="cellIs" dxfId="1978" priority="28" operator="greaterThan">
      <formula>0.25</formula>
    </cfRule>
  </conditionalFormatting>
  <conditionalFormatting sqref="Q37:S37">
    <cfRule type="cellIs" dxfId="1977" priority="33" operator="greaterThan">
      <formula>0.25</formula>
    </cfRule>
    <cfRule type="containsBlanks" dxfId="1976" priority="9">
      <formula>LEN(TRIM(Q37))=0</formula>
    </cfRule>
  </conditionalFormatting>
  <conditionalFormatting sqref="Q85:S85">
    <cfRule type="containsBlanks" dxfId="1975" priority="26">
      <formula>LEN(TRIM(Q85))=0</formula>
    </cfRule>
  </conditionalFormatting>
  <conditionalFormatting sqref="R42:R43">
    <cfRule type="cellIs" dxfId="1974" priority="19" operator="equal">
      <formula>$C$22</formula>
    </cfRule>
  </conditionalFormatting>
  <conditionalFormatting sqref="R44">
    <cfRule type="expression" dxfId="1973" priority="18">
      <formula>$R$42=$C$22</formula>
    </cfRule>
  </conditionalFormatting>
  <conditionalFormatting sqref="R67:R68">
    <cfRule type="cellIs" dxfId="1972" priority="13" operator="equal">
      <formula>$C$22</formula>
    </cfRule>
  </conditionalFormatting>
  <conditionalFormatting sqref="R69">
    <cfRule type="expression" dxfId="1971" priority="12">
      <formula>$R$67=$C$22</formula>
    </cfRule>
  </conditionalFormatting>
  <conditionalFormatting sqref="R92">
    <cfRule type="expression" dxfId="1970" priority="46">
      <formula>$R$91=$C$22</formula>
    </cfRule>
  </conditionalFormatting>
  <conditionalFormatting sqref="T42:T43">
    <cfRule type="cellIs" dxfId="1969" priority="17" operator="equal">
      <formula>$C$22</formula>
    </cfRule>
  </conditionalFormatting>
  <conditionalFormatting sqref="T44">
    <cfRule type="expression" dxfId="1968" priority="16">
      <formula>$T$42=$C$22</formula>
    </cfRule>
  </conditionalFormatting>
  <conditionalFormatting sqref="T67:T68">
    <cfRule type="cellIs" dxfId="1967" priority="11" operator="equal">
      <formula>$C$22</formula>
    </cfRule>
  </conditionalFormatting>
  <conditionalFormatting sqref="T69">
    <cfRule type="expression" dxfId="1966" priority="10">
      <formula>$T$67=$C$22</formula>
    </cfRule>
  </conditionalFormatting>
  <conditionalFormatting sqref="T92">
    <cfRule type="expression" dxfId="196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F234D30-0FF2-4345-A14B-3DFADC641F5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B1272-7AD9-482A-ABC5-DDF6448C6BB2}">
          <x14:formula1>
            <xm:f>Aux!$C$5:$C$9</xm:f>
          </x14:formula1>
          <xm:sqref>D32:D51</xm:sqref>
        </x14:dataValidation>
        <x14:dataValidation type="list" allowBlank="1" showInputMessage="1" showErrorMessage="1" xr:uid="{82730998-9366-4728-887C-717274776806}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CFC5-E2D5-47A9-873A-8A8CE7CB1DF3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COUNT(Tabela1136[Preço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89" t="str">
        <f>IF($C$25=Aux!$E$13,"#",IF(COUNT(Tabela1136[Preço Unitário])&lt;3,"#",IF(Tabela1136[[#This Row],[Preço Unitário]]="","#",IF(Tabela1136[[#This Row],[%]]&lt;=1.25,"C","!"))))</f>
        <v>#</v>
      </c>
      <c r="K32" s="78"/>
      <c r="L32" s="158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IFERROR(_xlfn.STDEV.S(Tabela1136[Preço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90" t="str">
        <f>IF($C$25=Aux!$E$13,"#",IF(COUNT(Tabela1136[Preço Unitário])&lt;3,"#",IF(Tabela1136[[#This Row],[Preço Unitário]]="","#",IF(Tabela1136[[#This Row],[%]]&lt;=1.25,"C","!"))))</f>
        <v>#</v>
      </c>
      <c r="K33" s="81"/>
      <c r="L33" s="159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90" t="str">
        <f>IF($C$25=Aux!$E$13,"#",IF(COUNT(Tabela1136[Preço Unitário])&lt;3,"#",IF(Tabela1136[[#This Row],[Preço Unitário]]="","#",IF(Tabela1136[[#This Row],[%]]&lt;=1.25,"C","!"))))</f>
        <v>#</v>
      </c>
      <c r="K34" s="81"/>
      <c r="L34" s="159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90" t="str">
        <f>IF($C$25=Aux!$E$13,"#",IF(COUNT(Tabela1136[Preço Unitário])&lt;3,"#",IF(Tabela1136[[#This Row],[Preço Unitário]]="","#",IF(Tabela1136[[#This Row],[%]]&lt;=1.25,"C","!"))))</f>
        <v>#</v>
      </c>
      <c r="K35" s="81"/>
      <c r="L35" s="159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AVERAGE(Tabela1136[Preço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90" t="str">
        <f>IF($C$25=Aux!$E$13,"#",IF(COUNT(Tabela1136[Preço Unitário])&lt;3,"#",IF(Tabela1136[[#This Row],[Preço Unitário]]="","#",IF(Tabela1136[[#This Row],[%]]&lt;=1.25,"C","!"))))</f>
        <v>#</v>
      </c>
      <c r="K36" s="81"/>
      <c r="L36" s="159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90" t="str">
        <f>IF($C$25=Aux!$E$13,"#",IF(COUNT(Tabela1136[Preço Unitário])&lt;3,"#",IF(Tabela1136[[#This Row],[Preço Unitário]]="","#",IF(Tabela1136[[#This Row],[%]]&lt;=1.25,"C","!"))))</f>
        <v>#</v>
      </c>
      <c r="K37" s="81"/>
      <c r="L37" s="159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90" t="str">
        <f>IF($C$25=Aux!$E$13,"#",IF(COUNT(Tabela1136[Preço Unitário])&lt;3,"#",IF(Tabela1136[[#This Row],[Preço Unitário]]="","#",IF(Tabela1136[[#This Row],[%]]&lt;=1.25,"C","!"))))</f>
        <v>#</v>
      </c>
      <c r="K38" s="81"/>
      <c r="L38" s="159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90" t="str">
        <f>IF($C$25=Aux!$E$13,"#",IF(COUNT(Tabela1136[Preço Unitário])&lt;3,"#",IF(Tabela1136[[#This Row],[Preço Unitário]]="","#",IF(Tabela1136[[#This Row],[%]]&lt;=1.25,"C","!"))))</f>
        <v>#</v>
      </c>
      <c r="K39" s="81"/>
      <c r="L39" s="159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90" t="str">
        <f>IF($C$25=Aux!$E$13,"#",IF(COUNT(Tabela1136[Preço Unitário])&lt;3,"#",IF(Tabela1136[[#This Row],[Preço Unitário]]="","#",IF(Tabela1136[[#This Row],[%]]&lt;=1.25,"C","!"))))</f>
        <v>#</v>
      </c>
      <c r="K40" s="81"/>
      <c r="L40" s="159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90" t="str">
        <f>IF($C$25=Aux!$E$13,"#",IF(COUNT(Tabela1136[Preço Unitário])&lt;3,"#",IF(Tabela1136[[#This Row],[Preço Unitário]]="","#",IF(Tabela1136[[#This Row],[%]]&lt;=1.25,"C","!"))))</f>
        <v>#</v>
      </c>
      <c r="K41" s="81"/>
      <c r="L41" s="159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IF(C25=Aux!E13,COUNT(Tabela1136[Preço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90" t="str">
        <f>IF($C$25=Aux!$E$13,"#",IF(COUNT(Tabela1136[Preço Unitário])&lt;3,"#",IF(Tabela1136[[#This Row],[Preço Unitário]]="","#",IF(Tabela1136[[#This Row],[%]]&lt;=1.25,"C","!"))))</f>
        <v>#</v>
      </c>
      <c r="K42" s="81"/>
      <c r="L42" s="159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90" t="str">
        <f>IF($C$25=Aux!$E$13,"#",IF(COUNT(Tabela1136[Preço Unitário])&lt;3,"#",IF(Tabela1136[[#This Row],[Preço Unitário]]="","#",IF(Tabela1136[[#This Row],[%]]&lt;=1.25,"C","!"))))</f>
        <v>#</v>
      </c>
      <c r="K43" s="81"/>
      <c r="L43" s="159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90" t="str">
        <f>IF($C$25=Aux!$E$13,"#",IF(COUNT(Tabela1136[Preço Unitário])&lt;3,"#",IF(Tabela1136[[#This Row],[Preço Unitário]]="","#",IF(Tabela1136[[#This Row],[%]]&lt;=1.25,"C","!"))))</f>
        <v>#</v>
      </c>
      <c r="K44" s="81"/>
      <c r="L44" s="159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90" t="str">
        <f>IF($C$25=Aux!$E$13,"#",IF(COUNT(Tabela1136[Preço Unitário])&lt;3,"#",IF(Tabela1136[[#This Row],[Preço Unitário]]="","#",IF(Tabela1136[[#This Row],[%]]&lt;=1.25,"C","!"))))</f>
        <v>#</v>
      </c>
      <c r="K45" s="81"/>
      <c r="L45" s="159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90" t="str">
        <f>IF($C$25=Aux!$E$13,"#",IF(COUNT(Tabela1136[Preço Unitário])&lt;3,"#",IF(Tabela1136[[#This Row],[Preço Unitário]]="","#",IF(Tabela1136[[#This Row],[%]]&lt;=1.25,"C","!"))))</f>
        <v>#</v>
      </c>
      <c r="K46" s="81"/>
      <c r="L46" s="159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90" t="str">
        <f>IF($C$25=Aux!$E$13,"#",IF(COUNT(Tabela1136[Preço Unitário])&lt;3,"#",IF(Tabela1136[[#This Row],[Preço Unitário]]="","#",IF(Tabela1136[[#This Row],[%]]&lt;=1.25,"C","!"))))</f>
        <v>#</v>
      </c>
      <c r="K47" s="81"/>
      <c r="L47" s="159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90" t="str">
        <f>IF($C$25=Aux!$E$13,"#",IF(COUNT(Tabela1136[Preço Unitário])&lt;3,"#",IF(Tabela1136[[#This Row],[Preço Unitário]]="","#",IF(Tabela1136[[#This Row],[%]]&lt;=1.25,"C","!"))))</f>
        <v>#</v>
      </c>
      <c r="K48" s="81"/>
      <c r="L48" s="159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90" t="str">
        <f>IF($C$25=Aux!$E$13,"#",IF(COUNT(Tabela1136[Preço Unitário])&lt;3,"#",IF(Tabela1136[[#This Row],[Preço Unitário]]="","#",IF(Tabela1136[[#This Row],[%]]&lt;=1.25,"C","!"))))</f>
        <v>#</v>
      </c>
      <c r="K49" s="81"/>
      <c r="L49" s="159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90" t="str">
        <f>IF($C$25=Aux!$E$13,"#",IF(COUNT(Tabela1136[Preço Unitário])&lt;3,"#",IF(Tabela1136[[#This Row],[Preço Unitário]]="","#",IF(Tabela1136[[#This Row],[%]]&lt;=1.25,"C","!"))))</f>
        <v>#</v>
      </c>
      <c r="K50" s="81"/>
      <c r="L50" s="159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IF(COUNTIF(Tabela1136[!],"!")=0,"Não","Sim")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91" t="str">
        <f>IF($C$25=Aux!$E$13,"#",IF(COUNT(Tabela1136[Preço Unitário])&lt;3,"#",IF(Tabela1136[[#This Row],[Preço Unitário]]="","#",IF(Tabela1136[[#This Row],[%]]&lt;=1.25,"C","!"))))</f>
        <v>#</v>
      </c>
      <c r="K51" s="163"/>
      <c r="L51" s="164" t="str">
        <f>IF(Tabela1136[[#This Row],[Preço Unitário]]="","",Tabela1136[[#This Row],[Preço Unitário]]*(1+Tabela1136[[#This Row],[Índice de Atualização em %]]))</f>
        <v/>
      </c>
      <c r="M51" s="17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IF(Tabela19137[[#This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192" t="str">
        <f>IF(Tabela19137[[#This Row],[Média dos Demais]]="","",Tabela19137[[#This Row],[Preço Unitário Atualizado]]/Tabela19137[[#This Row],[Média dos Demais]])</f>
        <v/>
      </c>
      <c r="J57" s="86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IFERROR(_xlfn.STDEV.S(Tabela19137[Preço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IF(Tabela19137[[#This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193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IF(Tabela19137[[#This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193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IF(Tabela19137[[#This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193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AVERAGE(Tabela19137[Preço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IF(Tabela19137[[#This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193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IF(Tabela19137[[#This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193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IF(Tabela19137[[#This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193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IF(U44="Não","",IF(U69="Não",COUNT(Tabela19137[Preço Unitário Atualizado])-COUNTIF(Tabela19137[!],"!"),""))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IF(Tabela19137[[#This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193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IF(Tabela19137[[#This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193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IF(Tabela19137[[#This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193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IF(U44,IF(U69,0,COUNT(Tabela19137[Preço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IF(Tabela19137[[#This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193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IF(Tabela19137[[#This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193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IF(Tabela19137[[#This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193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9" s="25"/>
      <c r="M69" s="1"/>
      <c r="P69" s="69" t="str">
        <f>IF(U44,IF(U69,"",IFERROR(AVERAGE(Tabela19137[Preço Unitário Atualizado]),"-")),"")</f>
        <v/>
      </c>
      <c r="Q69" s="149"/>
      <c r="R69" s="69" t="str">
        <f>IF(U44,IF(U69,"",IFERROR(MEDIAN(Tabela19137[Preço Unitário Atualizado]),"-")),"")</f>
        <v/>
      </c>
      <c r="S69" s="149"/>
      <c r="T69" s="69" t="str">
        <f>IF(U44,IF(U69,"",IFERROR(SMALL(Tabela19137[Preço Unitário Atualizado],1),"-")),"")</f>
        <v/>
      </c>
      <c r="U69" s="132" t="b">
        <f>IF(COUNTIF(Tabela19137[!],"!")=0,FALSE(),TRUE())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IF(Tabela19137[[#This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193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IF(Tabela19137[[#This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193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IF(Tabela19137[[#This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193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 x14ac:dyDescent="0.25">
      <c r="A73" s="1"/>
      <c r="B73" s="7"/>
      <c r="C73" s="125" t="str">
        <f>IF(Tabela19137[[#This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193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IF(Tabela19137[[#This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193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IF(Tabela19137[[#This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193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IF(COUNTIF(Tabela19137[!],"!")=0,"Não","Sim")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IF(Tabela19137[[#This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194" t="str">
        <f>IF(Tabela19137[[#This Row],[Média dos Demais]]="","",Tabela19137[[#This Row],[Preço Unitário Atualizado]]/Tabela19137[[#This Row],[Média dos Demais]])</f>
        <v/>
      </c>
      <c r="J76" s="85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IF(Tabela1912138[[#This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IFERROR(_xlfn.STDEV.S(Tabela1912138[Preço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IF(Tabela1912138[[#This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IF(Tabela1912138[[#This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IF(Tabela1912138[[#This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AVERAGE(Tabela1912138[Preço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IF(Tabela1912138[[#This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IF(Tabela1912138[[#This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IF(Tabela1912138[[#This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IF($U$69="Sim",COUNT(Tabela1912138[Preço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IF(Tabela1912138[[#This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IF(Tabela1912138[[#This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IF(Tabela1912138[[#This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IF(U69,COUNT(Tabela1912138[Preço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IF(Tabela1912138[[#This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IF(Tabela1912138[[#This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IF(Tabela1912138[[#This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6"/>
      <c r="R92" s="69" t="str">
        <f>IF(U69,IFERROR(MEDIAN(Tabela1912138[Preço Unitário Atualizado]),"-"),"")</f>
        <v/>
      </c>
      <c r="S92" s="156"/>
      <c r="T92" s="69" t="str">
        <f>IF(U69,IFERROR(SMALL(Tabela1912138[Preço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IF(Tabela1912138[[#This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IF(Tabela1912138[[#This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IF(Tabela1912138[[#This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IF(Tabela1912138[[#This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IF(Tabela1912138[[#This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IF(Tabela1912138[[#This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IF(Tabela1912138[[#This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16" priority="40">
      <formula>$J57="!"</formula>
    </cfRule>
  </conditionalFormatting>
  <conditionalFormatting sqref="C81:G99">
    <cfRule type="expression" dxfId="1915" priority="38">
      <formula>$H81="!"</formula>
    </cfRule>
  </conditionalFormatting>
  <conditionalFormatting sqref="C32:I51 G57:G76 C80">
    <cfRule type="expression" dxfId="1914" priority="37">
      <formula>$J32="!"</formula>
    </cfRule>
  </conditionalFormatting>
  <conditionalFormatting sqref="D80:F80">
    <cfRule type="expression" dxfId="1913" priority="39">
      <formula>$H80="!"</formula>
    </cfRule>
  </conditionalFormatting>
  <conditionalFormatting sqref="G80">
    <cfRule type="expression" dxfId="1912" priority="36">
      <formula>$H80="!"</formula>
    </cfRule>
  </conditionalFormatting>
  <conditionalFormatting sqref="K30">
    <cfRule type="expression" dxfId="1911" priority="6">
      <formula>$J30="!"</formula>
    </cfRule>
  </conditionalFormatting>
  <conditionalFormatting sqref="K32:L51">
    <cfRule type="expression" dxfId="1910" priority="7">
      <formula>$J32="!"</formula>
    </cfRule>
  </conditionalFormatting>
  <conditionalFormatting sqref="M31:M51">
    <cfRule type="expression" dxfId="1909" priority="25">
      <formula>"$C$24=Aux!$E$13"</formula>
    </cfRule>
  </conditionalFormatting>
  <conditionalFormatting sqref="M32:M51">
    <cfRule type="expression" dxfId="1908" priority="35">
      <formula>$J32="!"</formula>
    </cfRule>
  </conditionalFormatting>
  <conditionalFormatting sqref="N32:N51">
    <cfRule type="expression" dxfId="1907" priority="34">
      <formula>$J32="!"</formula>
    </cfRule>
  </conditionalFormatting>
  <conditionalFormatting sqref="P42:P43 P91 R91 T91">
    <cfRule type="cellIs" dxfId="1906" priority="21" operator="equal">
      <formula>$C$22</formula>
    </cfRule>
  </conditionalFormatting>
  <conditionalFormatting sqref="P44">
    <cfRule type="expression" dxfId="1905" priority="20">
      <formula>$P$42=$C$22</formula>
    </cfRule>
  </conditionalFormatting>
  <conditionalFormatting sqref="P61">
    <cfRule type="containsBlanks" dxfId="1904" priority="29">
      <formula>LEN(TRIM(P61))=0</formula>
    </cfRule>
    <cfRule type="cellIs" dxfId="1903" priority="31" operator="greaterThan">
      <formula>0.25</formula>
    </cfRule>
    <cfRule type="cellIs" dxfId="1902" priority="30" operator="equal">
      <formula>"-"</formula>
    </cfRule>
  </conditionalFormatting>
  <conditionalFormatting sqref="P67:P68">
    <cfRule type="cellIs" dxfId="1901" priority="15" operator="equal">
      <formula>$C$22</formula>
    </cfRule>
  </conditionalFormatting>
  <conditionalFormatting sqref="P69">
    <cfRule type="expression" dxfId="1900" priority="14">
      <formula>$P$67=$C$22</formula>
    </cfRule>
  </conditionalFormatting>
  <conditionalFormatting sqref="P92">
    <cfRule type="expression" dxfId="1899" priority="45">
      <formula>$P$91=$C$22</formula>
    </cfRule>
  </conditionalFormatting>
  <conditionalFormatting sqref="Q37">
    <cfRule type="cellIs" dxfId="1898" priority="32" operator="equal">
      <formula>"-"</formula>
    </cfRule>
  </conditionalFormatting>
  <conditionalFormatting sqref="Q83">
    <cfRule type="expression" dxfId="1897" priority="42">
      <formula>$Q85=""</formula>
    </cfRule>
    <cfRule type="expression" dxfId="1896" priority="43">
      <formula>$Q85="-"</formula>
    </cfRule>
    <cfRule type="expression" dxfId="1895" priority="44">
      <formula>$Q85&gt;0.25</formula>
    </cfRule>
  </conditionalFormatting>
  <conditionalFormatting sqref="Q85">
    <cfRule type="cellIs" dxfId="1894" priority="27" operator="equal">
      <formula>"-"</formula>
    </cfRule>
    <cfRule type="cellIs" dxfId="1893" priority="28" operator="greaterThan">
      <formula>0.25</formula>
    </cfRule>
  </conditionalFormatting>
  <conditionalFormatting sqref="Q37:S37">
    <cfRule type="cellIs" dxfId="1892" priority="33" operator="greaterThan">
      <formula>0.25</formula>
    </cfRule>
    <cfRule type="containsBlanks" dxfId="1891" priority="9">
      <formula>LEN(TRIM(Q37))=0</formula>
    </cfRule>
  </conditionalFormatting>
  <conditionalFormatting sqref="Q85:S85">
    <cfRule type="containsBlanks" dxfId="1890" priority="26">
      <formula>LEN(TRIM(Q85))=0</formula>
    </cfRule>
  </conditionalFormatting>
  <conditionalFormatting sqref="R42:R43">
    <cfRule type="cellIs" dxfId="1889" priority="19" operator="equal">
      <formula>$C$22</formula>
    </cfRule>
  </conditionalFormatting>
  <conditionalFormatting sqref="R44">
    <cfRule type="expression" dxfId="1888" priority="18">
      <formula>$R$42=$C$22</formula>
    </cfRule>
  </conditionalFormatting>
  <conditionalFormatting sqref="R67:R68">
    <cfRule type="cellIs" dxfId="1887" priority="13" operator="equal">
      <formula>$C$22</formula>
    </cfRule>
  </conditionalFormatting>
  <conditionalFormatting sqref="R69">
    <cfRule type="expression" dxfId="1886" priority="12">
      <formula>$R$67=$C$22</formula>
    </cfRule>
  </conditionalFormatting>
  <conditionalFormatting sqref="R92">
    <cfRule type="expression" dxfId="1885" priority="46">
      <formula>$R$91=$C$22</formula>
    </cfRule>
  </conditionalFormatting>
  <conditionalFormatting sqref="T42:T43">
    <cfRule type="cellIs" dxfId="1884" priority="17" operator="equal">
      <formula>$C$22</formula>
    </cfRule>
  </conditionalFormatting>
  <conditionalFormatting sqref="T44">
    <cfRule type="expression" dxfId="1883" priority="16">
      <formula>$T$42=$C$22</formula>
    </cfRule>
  </conditionalFormatting>
  <conditionalFormatting sqref="T67:T68">
    <cfRule type="cellIs" dxfId="1882" priority="11" operator="equal">
      <formula>$C$22</formula>
    </cfRule>
  </conditionalFormatting>
  <conditionalFormatting sqref="T69">
    <cfRule type="expression" dxfId="1881" priority="10">
      <formula>$T$67=$C$22</formula>
    </cfRule>
  </conditionalFormatting>
  <conditionalFormatting sqref="T92">
    <cfRule type="expression" dxfId="188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57CF504-9352-4505-96EF-CF85C72CCF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1E57CD6-E7AA-4109-80B0-0F51FB67C46E}">
          <x14:formula1>
            <xm:f>Aux!$C$5:$C$9</xm:f>
          </x14:formula1>
          <xm:sqref>D32:D51</xm:sqref>
        </x14:dataValidation>
        <x14:dataValidation type="list" allowBlank="1" showInputMessage="1" showErrorMessage="1" xr:uid="{3E4A6C3F-F1C1-4D00-93D9-B935DA86E873}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03C4-8647-4F0C-9127-521155F79B0C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COUNT(Tabela1133[Preço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2" t="str">
        <f>IF($C$25=Aux!$E$13,"#",IF(COUNT(Tabela1133[Preço Unitário])&lt;3,"#",IF(Tabela1133[[#This Row],[Preço Unitário]]="","#",IF(Tabela1133[[#This Row],[%]]&lt;=1.25,"C","!"))))</f>
        <v>#</v>
      </c>
      <c r="K32" s="78"/>
      <c r="L32" s="158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IFERROR(_xlfn.STDEV.S(Tabela1133[Preço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3" t="str">
        <f>IF($C$25=Aux!$E$13,"#",IF(COUNT(Tabela1133[Preço Unitário])&lt;3,"#",IF(Tabela1133[[#This Row],[Preço Unitário]]="","#",IF(Tabela1133[[#This Row],[%]]&lt;=1.25,"C","!"))))</f>
        <v>#</v>
      </c>
      <c r="K33" s="81"/>
      <c r="L33" s="159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3" t="str">
        <f>IF($C$25=Aux!$E$13,"#",IF(COUNT(Tabela1133[Preço Unitário])&lt;3,"#",IF(Tabela1133[[#This Row],[Preço Unitário]]="","#",IF(Tabela1133[[#This Row],[%]]&lt;=1.25,"C","!"))))</f>
        <v>#</v>
      </c>
      <c r="K34" s="81"/>
      <c r="L34" s="159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3" t="str">
        <f>IF($C$25=Aux!$E$13,"#",IF(COUNT(Tabela1133[Preço Unitário])&lt;3,"#",IF(Tabela1133[[#This Row],[Preço Unitário]]="","#",IF(Tabela1133[[#This Row],[%]]&lt;=1.25,"C","!"))))</f>
        <v>#</v>
      </c>
      <c r="K35" s="81"/>
      <c r="L35" s="159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AVERAGE(Tabela1133[Preço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3" t="str">
        <f>IF($C$25=Aux!$E$13,"#",IF(COUNT(Tabela1133[Preço Unitário])&lt;3,"#",IF(Tabela1133[[#This Row],[Preço Unitário]]="","#",IF(Tabela1133[[#This Row],[%]]&lt;=1.25,"C","!"))))</f>
        <v>#</v>
      </c>
      <c r="K36" s="81"/>
      <c r="L36" s="159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3" t="str">
        <f>IF($C$25=Aux!$E$13,"#",IF(COUNT(Tabela1133[Preço Unitário])&lt;3,"#",IF(Tabela1133[[#This Row],[Preço Unitário]]="","#",IF(Tabela1133[[#This Row],[%]]&lt;=1.25,"C","!"))))</f>
        <v>#</v>
      </c>
      <c r="K37" s="81"/>
      <c r="L37" s="159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3" t="str">
        <f>IF($C$25=Aux!$E$13,"#",IF(COUNT(Tabela1133[Preço Unitário])&lt;3,"#",IF(Tabela1133[[#This Row],[Preço Unitário]]="","#",IF(Tabela1133[[#This Row],[%]]&lt;=1.25,"C","!"))))</f>
        <v>#</v>
      </c>
      <c r="K38" s="81"/>
      <c r="L38" s="159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3" t="str">
        <f>IF($C$25=Aux!$E$13,"#",IF(COUNT(Tabela1133[Preço Unitário])&lt;3,"#",IF(Tabela1133[[#This Row],[Preço Unitário]]="","#",IF(Tabela1133[[#This Row],[%]]&lt;=1.25,"C","!"))))</f>
        <v>#</v>
      </c>
      <c r="K39" s="81"/>
      <c r="L39" s="159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3" t="str">
        <f>IF($C$25=Aux!$E$13,"#",IF(COUNT(Tabela1133[Preço Unitário])&lt;3,"#",IF(Tabela1133[[#This Row],[Preço Unitário]]="","#",IF(Tabela1133[[#This Row],[%]]&lt;=1.25,"C","!"))))</f>
        <v>#</v>
      </c>
      <c r="K40" s="81"/>
      <c r="L40" s="159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3" t="str">
        <f>IF($C$25=Aux!$E$13,"#",IF(COUNT(Tabela1133[Preço Unitário])&lt;3,"#",IF(Tabela1133[[#This Row],[Preço Unitário]]="","#",IF(Tabela1133[[#This Row],[%]]&lt;=1.25,"C","!"))))</f>
        <v>#</v>
      </c>
      <c r="K41" s="81"/>
      <c r="L41" s="159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IF(C25=Aux!E13,COUNT(Tabela1133[Preço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3" t="str">
        <f>IF($C$25=Aux!$E$13,"#",IF(COUNT(Tabela1133[Preço Unitário])&lt;3,"#",IF(Tabela1133[[#This Row],[Preço Unitário]]="","#",IF(Tabela1133[[#This Row],[%]]&lt;=1.25,"C","!"))))</f>
        <v>#</v>
      </c>
      <c r="K42" s="81"/>
      <c r="L42" s="159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3" t="str">
        <f>IF($C$25=Aux!$E$13,"#",IF(COUNT(Tabela1133[Preço Unitário])&lt;3,"#",IF(Tabela1133[[#This Row],[Preço Unitário]]="","#",IF(Tabela1133[[#This Row],[%]]&lt;=1.25,"C","!"))))</f>
        <v>#</v>
      </c>
      <c r="K43" s="81"/>
      <c r="L43" s="159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3" t="str">
        <f>IF($C$25=Aux!$E$13,"#",IF(COUNT(Tabela1133[Preço Unitário])&lt;3,"#",IF(Tabela1133[[#This Row],[Preço Unitário]]="","#",IF(Tabela1133[[#This Row],[%]]&lt;=1.25,"C","!"))))</f>
        <v>#</v>
      </c>
      <c r="K44" s="81"/>
      <c r="L44" s="159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3" t="str">
        <f>IF($C$25=Aux!$E$13,"#",IF(COUNT(Tabela1133[Preço Unitário])&lt;3,"#",IF(Tabela1133[[#This Row],[Preço Unitário]]="","#",IF(Tabela1133[[#This Row],[%]]&lt;=1.25,"C","!"))))</f>
        <v>#</v>
      </c>
      <c r="K45" s="81"/>
      <c r="L45" s="159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3" t="str">
        <f>IF($C$25=Aux!$E$13,"#",IF(COUNT(Tabela1133[Preço Unitário])&lt;3,"#",IF(Tabela1133[[#This Row],[Preço Unitário]]="","#",IF(Tabela1133[[#This Row],[%]]&lt;=1.25,"C","!"))))</f>
        <v>#</v>
      </c>
      <c r="K46" s="81"/>
      <c r="L46" s="159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3" t="str">
        <f>IF($C$25=Aux!$E$13,"#",IF(COUNT(Tabela1133[Preço Unitário])&lt;3,"#",IF(Tabela1133[[#This Row],[Preço Unitário]]="","#",IF(Tabela1133[[#This Row],[%]]&lt;=1.25,"C","!"))))</f>
        <v>#</v>
      </c>
      <c r="K47" s="81"/>
      <c r="L47" s="159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3" t="str">
        <f>IF($C$25=Aux!$E$13,"#",IF(COUNT(Tabela1133[Preço Unitário])&lt;3,"#",IF(Tabela1133[[#This Row],[Preço Unitário]]="","#",IF(Tabela1133[[#This Row],[%]]&lt;=1.25,"C","!"))))</f>
        <v>#</v>
      </c>
      <c r="K48" s="81"/>
      <c r="L48" s="159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3" t="str">
        <f>IF($C$25=Aux!$E$13,"#",IF(COUNT(Tabela1133[Preço Unitário])&lt;3,"#",IF(Tabela1133[[#This Row],[Preço Unitário]]="","#",IF(Tabela1133[[#This Row],[%]]&lt;=1.25,"C","!"))))</f>
        <v>#</v>
      </c>
      <c r="K49" s="81"/>
      <c r="L49" s="159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3" t="str">
        <f>IF($C$25=Aux!$E$13,"#",IF(COUNT(Tabela1133[Preço Unitário])&lt;3,"#",IF(Tabela1133[[#This Row],[Preço Unitário]]="","#",IF(Tabela1133[[#This Row],[%]]&lt;=1.25,"C","!"))))</f>
        <v>#</v>
      </c>
      <c r="K50" s="81"/>
      <c r="L50" s="159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IF(COUNTIF(Tabela1133[!],"!")=0,"Não","Sim")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4" t="str">
        <f>IF($C$25=Aux!$E$13,"#",IF(COUNT(Tabela1133[Preço Unitário])&lt;3,"#",IF(Tabela1133[[#This Row],[Preço Unitário]]="","#",IF(Tabela1133[[#This Row],[%]]&lt;=1.25,"C","!"))))</f>
        <v>#</v>
      </c>
      <c r="K51" s="163"/>
      <c r="L51" s="164" t="str">
        <f>IF(Tabela1133[[#This Row],[Preço Unitário]]="","",Tabela1133[[#This Row],[Preço Unitário]]*(1+Tabela1133[[#This Row],[Índice de Atualização em %]]))</f>
        <v/>
      </c>
      <c r="M51" s="17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IF(Tabela19134[[#This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192" t="str">
        <f>IF(Tabela19134[[#This Row],[Média dos Demais]]="","",Tabela19134[[#This Row],[Preço Unitário Atualizado]]/Tabela19134[[#This Row],[Média dos Demais]])</f>
        <v/>
      </c>
      <c r="J57" s="86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IFERROR(_xlfn.STDEV.S(Tabela19134[Preço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IF(Tabela19134[[#This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193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IF(Tabela19134[[#This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193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IF(Tabela19134[[#This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193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AVERAGE(Tabela19134[Preço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IF(Tabela19134[[#This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193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IF(Tabela19134[[#This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193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IF(Tabela19134[[#This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193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IF(U44="Não","",IF(U69="Não",COUNT(Tabela19134[Preço Unitário Atualizado])-COUNTIF(Tabela19134[!],"!"),""))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IF(Tabela19134[[#This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193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IF(Tabela19134[[#This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193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IF(Tabela19134[[#This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193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IF(U44,IF(U69,0,COUNT(Tabela19134[Preço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IF(Tabela19134[[#This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193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IF(Tabela19134[[#This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193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IF(Tabela19134[[#This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193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9" s="25"/>
      <c r="M69" s="1"/>
      <c r="P69" s="69" t="str">
        <f>IF(U44,IF(U69,"",IFERROR(AVERAGE(Tabela19134[Preço Unitário Atualizado]),"-")),"")</f>
        <v/>
      </c>
      <c r="Q69" s="149"/>
      <c r="R69" s="69" t="str">
        <f>IF(U44,IF(U69,"",IFERROR(MEDIAN(Tabela19134[Preço Unitário Atualizado]),"-")),"")</f>
        <v/>
      </c>
      <c r="S69" s="149"/>
      <c r="T69" s="69" t="str">
        <f>IF(U44,IF(U69,"",IFERROR(SMALL(Tabela19134[Preço Unitário Atualizado],1),"-")),"")</f>
        <v/>
      </c>
      <c r="U69" s="132" t="b">
        <f>IF(COUNTIF(Tabela19134[!],"!")=0,FALSE(),TRUE())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IF(Tabela19134[[#This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193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IF(Tabela19134[[#This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193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IF(Tabela19134[[#This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193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 x14ac:dyDescent="0.25">
      <c r="A73" s="1"/>
      <c r="B73" s="7"/>
      <c r="C73" s="125" t="str">
        <f>IF(Tabela19134[[#This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193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IF(Tabela19134[[#This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193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IF(Tabela19134[[#This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193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IF(COUNTIF(Tabela19134[!],"!")=0,"Não","Sim")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IF(Tabela19134[[#This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194" t="str">
        <f>IF(Tabela19134[[#This Row],[Média dos Demais]]="","",Tabela19134[[#This Row],[Preço Unitário Atualizado]]/Tabela19134[[#This Row],[Média dos Demais]])</f>
        <v/>
      </c>
      <c r="J76" s="85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IF(Tabela1912135[[#This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IFERROR(_xlfn.STDEV.S(Tabela1912135[Preço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IF(Tabela1912135[[#This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IF(Tabela1912135[[#This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IF(Tabela1912135[[#This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AVERAGE(Tabela1912135[Preço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IF(Tabela1912135[[#This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IF(Tabela1912135[[#This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IF(Tabela1912135[[#This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IF($U$69="Sim",COUNT(Tabela1912135[Preço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IF(Tabela1912135[[#This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IF(Tabela1912135[[#This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IF(Tabela1912135[[#This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IF(U69,COUNT(Tabela1912135[Preço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IF(Tabela1912135[[#This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IF(Tabela1912135[[#This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IF(Tabela1912135[[#This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6"/>
      <c r="R92" s="69" t="str">
        <f>IF(U69,IFERROR(MEDIAN(Tabela1912135[Preço Unitário Atualizado]),"-"),"")</f>
        <v/>
      </c>
      <c r="S92" s="156"/>
      <c r="T92" s="69" t="str">
        <f>IF(U69,IFERROR(SMALL(Tabela1912135[Preço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IF(Tabela1912135[[#This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IF(Tabela1912135[[#This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IF(Tabela1912135[[#This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IF(Tabela1912135[[#This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IF(Tabela1912135[[#This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IF(Tabela1912135[[#This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IF(Tabela1912135[[#This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31" priority="40">
      <formula>$J57="!"</formula>
    </cfRule>
  </conditionalFormatting>
  <conditionalFormatting sqref="C81:G99">
    <cfRule type="expression" dxfId="1830" priority="38">
      <formula>$H81="!"</formula>
    </cfRule>
  </conditionalFormatting>
  <conditionalFormatting sqref="C32:I51 G57:G76 C80">
    <cfRule type="expression" dxfId="1829" priority="37">
      <formula>$J32="!"</formula>
    </cfRule>
  </conditionalFormatting>
  <conditionalFormatting sqref="D80:F80">
    <cfRule type="expression" dxfId="1828" priority="39">
      <formula>$H80="!"</formula>
    </cfRule>
  </conditionalFormatting>
  <conditionalFormatting sqref="G80">
    <cfRule type="expression" dxfId="1827" priority="36">
      <formula>$H80="!"</formula>
    </cfRule>
  </conditionalFormatting>
  <conditionalFormatting sqref="K30">
    <cfRule type="expression" dxfId="1826" priority="6">
      <formula>$J30="!"</formula>
    </cfRule>
  </conditionalFormatting>
  <conditionalFormatting sqref="K32:L51">
    <cfRule type="expression" dxfId="1825" priority="7">
      <formula>$J32="!"</formula>
    </cfRule>
  </conditionalFormatting>
  <conditionalFormatting sqref="M31:M51">
    <cfRule type="expression" dxfId="1824" priority="25">
      <formula>"$C$24=Aux!$E$13"</formula>
    </cfRule>
  </conditionalFormatting>
  <conditionalFormatting sqref="M32:M51">
    <cfRule type="expression" dxfId="1823" priority="35">
      <formula>$J32="!"</formula>
    </cfRule>
  </conditionalFormatting>
  <conditionalFormatting sqref="N32:N51">
    <cfRule type="expression" dxfId="1822" priority="34">
      <formula>$J32="!"</formula>
    </cfRule>
  </conditionalFormatting>
  <conditionalFormatting sqref="P42:P43 P91 R91 T91">
    <cfRule type="cellIs" dxfId="1821" priority="21" operator="equal">
      <formula>$C$22</formula>
    </cfRule>
  </conditionalFormatting>
  <conditionalFormatting sqref="P44">
    <cfRule type="expression" dxfId="1820" priority="20">
      <formula>$P$42=$C$22</formula>
    </cfRule>
  </conditionalFormatting>
  <conditionalFormatting sqref="P61">
    <cfRule type="containsBlanks" dxfId="1819" priority="29">
      <formula>LEN(TRIM(P61))=0</formula>
    </cfRule>
    <cfRule type="cellIs" dxfId="1818" priority="31" operator="greaterThan">
      <formula>0.25</formula>
    </cfRule>
    <cfRule type="cellIs" dxfId="1817" priority="30" operator="equal">
      <formula>"-"</formula>
    </cfRule>
  </conditionalFormatting>
  <conditionalFormatting sqref="P67:P68">
    <cfRule type="cellIs" dxfId="1816" priority="15" operator="equal">
      <formula>$C$22</formula>
    </cfRule>
  </conditionalFormatting>
  <conditionalFormatting sqref="P69">
    <cfRule type="expression" dxfId="1815" priority="14">
      <formula>$P$67=$C$22</formula>
    </cfRule>
  </conditionalFormatting>
  <conditionalFormatting sqref="P92">
    <cfRule type="expression" dxfId="1814" priority="45">
      <formula>$P$91=$C$22</formula>
    </cfRule>
  </conditionalFormatting>
  <conditionalFormatting sqref="Q37">
    <cfRule type="cellIs" dxfId="1813" priority="32" operator="equal">
      <formula>"-"</formula>
    </cfRule>
  </conditionalFormatting>
  <conditionalFormatting sqref="Q83">
    <cfRule type="expression" dxfId="1812" priority="42">
      <formula>$Q85=""</formula>
    </cfRule>
    <cfRule type="expression" dxfId="1811" priority="43">
      <formula>$Q85="-"</formula>
    </cfRule>
    <cfRule type="expression" dxfId="1810" priority="44">
      <formula>$Q85&gt;0.25</formula>
    </cfRule>
  </conditionalFormatting>
  <conditionalFormatting sqref="Q85">
    <cfRule type="cellIs" dxfId="1809" priority="27" operator="equal">
      <formula>"-"</formula>
    </cfRule>
    <cfRule type="cellIs" dxfId="1808" priority="28" operator="greaterThan">
      <formula>0.25</formula>
    </cfRule>
  </conditionalFormatting>
  <conditionalFormatting sqref="Q37:S37">
    <cfRule type="cellIs" dxfId="1807" priority="33" operator="greaterThan">
      <formula>0.25</formula>
    </cfRule>
    <cfRule type="containsBlanks" dxfId="1806" priority="9">
      <formula>LEN(TRIM(Q37))=0</formula>
    </cfRule>
  </conditionalFormatting>
  <conditionalFormatting sqref="Q85:S85">
    <cfRule type="containsBlanks" dxfId="1805" priority="26">
      <formula>LEN(TRIM(Q85))=0</formula>
    </cfRule>
  </conditionalFormatting>
  <conditionalFormatting sqref="R42:R43">
    <cfRule type="cellIs" dxfId="1804" priority="19" operator="equal">
      <formula>$C$22</formula>
    </cfRule>
  </conditionalFormatting>
  <conditionalFormatting sqref="R44">
    <cfRule type="expression" dxfId="1803" priority="18">
      <formula>$R$42=$C$22</formula>
    </cfRule>
  </conditionalFormatting>
  <conditionalFormatting sqref="R67:R68">
    <cfRule type="cellIs" dxfId="1802" priority="13" operator="equal">
      <formula>$C$22</formula>
    </cfRule>
  </conditionalFormatting>
  <conditionalFormatting sqref="R69">
    <cfRule type="expression" dxfId="1801" priority="12">
      <formula>$R$67=$C$22</formula>
    </cfRule>
  </conditionalFormatting>
  <conditionalFormatting sqref="R92">
    <cfRule type="expression" dxfId="1800" priority="46">
      <formula>$R$91=$C$22</formula>
    </cfRule>
  </conditionalFormatting>
  <conditionalFormatting sqref="T42:T43">
    <cfRule type="cellIs" dxfId="1799" priority="17" operator="equal">
      <formula>$C$22</formula>
    </cfRule>
  </conditionalFormatting>
  <conditionalFormatting sqref="T44">
    <cfRule type="expression" dxfId="1798" priority="16">
      <formula>$T$42=$C$22</formula>
    </cfRule>
  </conditionalFormatting>
  <conditionalFormatting sqref="T67:T68">
    <cfRule type="cellIs" dxfId="1797" priority="11" operator="equal">
      <formula>$C$22</formula>
    </cfRule>
  </conditionalFormatting>
  <conditionalFormatting sqref="T69">
    <cfRule type="expression" dxfId="1796" priority="10">
      <formula>$T$67=$C$22</formula>
    </cfRule>
  </conditionalFormatting>
  <conditionalFormatting sqref="T92">
    <cfRule type="expression" dxfId="179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2629EE6-80A8-4BDD-B685-D5734C4ED8E4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ED2979-D21A-45A7-BE67-61D4517E4420}">
          <x14:formula1>
            <xm:f>Aux!$C$5:$C$9</xm:f>
          </x14:formula1>
          <xm:sqref>D32:D51</xm:sqref>
        </x14:dataValidation>
        <x14:dataValidation type="list" allowBlank="1" showInputMessage="1" showErrorMessage="1" xr:uid="{A3E3B8E0-8A51-469D-B381-9859EA60DEBA}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5618-C93E-4BED-A794-14C9E6E5D99D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COUNT(Tabela1130[Preço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89" t="str">
        <f>IF($C$25=Aux!$E$13,"#",IF(COUNT(Tabela1130[Preço Unitário])&lt;3,"#",IF(Tabela1130[[#This Row],[Preço Unitário]]="","#",IF(Tabela1130[[#This Row],[%]]&lt;=1.25,"C","!"))))</f>
        <v>#</v>
      </c>
      <c r="K32" s="78"/>
      <c r="L32" s="158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IFERROR(_xlfn.STDEV.S(Tabela1130[Preço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90" t="str">
        <f>IF($C$25=Aux!$E$13,"#",IF(COUNT(Tabela1130[Preço Unitário])&lt;3,"#",IF(Tabela1130[[#This Row],[Preço Unitário]]="","#",IF(Tabela1130[[#This Row],[%]]&lt;=1.25,"C","!"))))</f>
        <v>#</v>
      </c>
      <c r="K33" s="81"/>
      <c r="L33" s="159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90" t="str">
        <f>IF($C$25=Aux!$E$13,"#",IF(COUNT(Tabela1130[Preço Unitário])&lt;3,"#",IF(Tabela1130[[#This Row],[Preço Unitário]]="","#",IF(Tabela1130[[#This Row],[%]]&lt;=1.25,"C","!"))))</f>
        <v>#</v>
      </c>
      <c r="K34" s="81"/>
      <c r="L34" s="159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90" t="str">
        <f>IF($C$25=Aux!$E$13,"#",IF(COUNT(Tabela1130[Preço Unitário])&lt;3,"#",IF(Tabela1130[[#This Row],[Preço Unitário]]="","#",IF(Tabela1130[[#This Row],[%]]&lt;=1.25,"C","!"))))</f>
        <v>#</v>
      </c>
      <c r="K35" s="81"/>
      <c r="L35" s="159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AVERAGE(Tabela1130[Preço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90" t="str">
        <f>IF($C$25=Aux!$E$13,"#",IF(COUNT(Tabela1130[Preço Unitário])&lt;3,"#",IF(Tabela1130[[#This Row],[Preço Unitário]]="","#",IF(Tabela1130[[#This Row],[%]]&lt;=1.25,"C","!"))))</f>
        <v>#</v>
      </c>
      <c r="K36" s="81"/>
      <c r="L36" s="159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90" t="str">
        <f>IF($C$25=Aux!$E$13,"#",IF(COUNT(Tabela1130[Preço Unitário])&lt;3,"#",IF(Tabela1130[[#This Row],[Preço Unitário]]="","#",IF(Tabela1130[[#This Row],[%]]&lt;=1.25,"C","!"))))</f>
        <v>#</v>
      </c>
      <c r="K37" s="81"/>
      <c r="L37" s="159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90" t="str">
        <f>IF($C$25=Aux!$E$13,"#",IF(COUNT(Tabela1130[Preço Unitário])&lt;3,"#",IF(Tabela1130[[#This Row],[Preço Unitário]]="","#",IF(Tabela1130[[#This Row],[%]]&lt;=1.25,"C","!"))))</f>
        <v>#</v>
      </c>
      <c r="K38" s="81"/>
      <c r="L38" s="159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90" t="str">
        <f>IF($C$25=Aux!$E$13,"#",IF(COUNT(Tabela1130[Preço Unitário])&lt;3,"#",IF(Tabela1130[[#This Row],[Preço Unitário]]="","#",IF(Tabela1130[[#This Row],[%]]&lt;=1.25,"C","!"))))</f>
        <v>#</v>
      </c>
      <c r="K39" s="81"/>
      <c r="L39" s="159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90" t="str">
        <f>IF($C$25=Aux!$E$13,"#",IF(COUNT(Tabela1130[Preço Unitário])&lt;3,"#",IF(Tabela1130[[#This Row],[Preço Unitário]]="","#",IF(Tabela1130[[#This Row],[%]]&lt;=1.25,"C","!"))))</f>
        <v>#</v>
      </c>
      <c r="K40" s="81"/>
      <c r="L40" s="159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90" t="str">
        <f>IF($C$25=Aux!$E$13,"#",IF(COUNT(Tabela1130[Preço Unitário])&lt;3,"#",IF(Tabela1130[[#This Row],[Preço Unitário]]="","#",IF(Tabela1130[[#This Row],[%]]&lt;=1.25,"C","!"))))</f>
        <v>#</v>
      </c>
      <c r="K41" s="81"/>
      <c r="L41" s="159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IF(C25=Aux!E13,COUNT(Tabela1130[Preço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90" t="str">
        <f>IF($C$25=Aux!$E$13,"#",IF(COUNT(Tabela1130[Preço Unitário])&lt;3,"#",IF(Tabela1130[[#This Row],[Preço Unitário]]="","#",IF(Tabela1130[[#This Row],[%]]&lt;=1.25,"C","!"))))</f>
        <v>#</v>
      </c>
      <c r="K42" s="81"/>
      <c r="L42" s="159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90" t="str">
        <f>IF($C$25=Aux!$E$13,"#",IF(COUNT(Tabela1130[Preço Unitário])&lt;3,"#",IF(Tabela1130[[#This Row],[Preço Unitário]]="","#",IF(Tabela1130[[#This Row],[%]]&lt;=1.25,"C","!"))))</f>
        <v>#</v>
      </c>
      <c r="K43" s="81"/>
      <c r="L43" s="159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90" t="str">
        <f>IF($C$25=Aux!$E$13,"#",IF(COUNT(Tabela1130[Preço Unitário])&lt;3,"#",IF(Tabela1130[[#This Row],[Preço Unitário]]="","#",IF(Tabela1130[[#This Row],[%]]&lt;=1.25,"C","!"))))</f>
        <v>#</v>
      </c>
      <c r="K44" s="81"/>
      <c r="L44" s="159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90" t="str">
        <f>IF($C$25=Aux!$E$13,"#",IF(COUNT(Tabela1130[Preço Unitário])&lt;3,"#",IF(Tabela1130[[#This Row],[Preço Unitário]]="","#",IF(Tabela1130[[#This Row],[%]]&lt;=1.25,"C","!"))))</f>
        <v>#</v>
      </c>
      <c r="K45" s="81"/>
      <c r="L45" s="159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90" t="str">
        <f>IF($C$25=Aux!$E$13,"#",IF(COUNT(Tabela1130[Preço Unitário])&lt;3,"#",IF(Tabela1130[[#This Row],[Preço Unitário]]="","#",IF(Tabela1130[[#This Row],[%]]&lt;=1.25,"C","!"))))</f>
        <v>#</v>
      </c>
      <c r="K46" s="81"/>
      <c r="L46" s="159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90" t="str">
        <f>IF($C$25=Aux!$E$13,"#",IF(COUNT(Tabela1130[Preço Unitário])&lt;3,"#",IF(Tabela1130[[#This Row],[Preço Unitário]]="","#",IF(Tabela1130[[#This Row],[%]]&lt;=1.25,"C","!"))))</f>
        <v>#</v>
      </c>
      <c r="K47" s="81"/>
      <c r="L47" s="159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90" t="str">
        <f>IF($C$25=Aux!$E$13,"#",IF(COUNT(Tabela1130[Preço Unitário])&lt;3,"#",IF(Tabela1130[[#This Row],[Preço Unitário]]="","#",IF(Tabela1130[[#This Row],[%]]&lt;=1.25,"C","!"))))</f>
        <v>#</v>
      </c>
      <c r="K48" s="81"/>
      <c r="L48" s="159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90" t="str">
        <f>IF($C$25=Aux!$E$13,"#",IF(COUNT(Tabela1130[Preço Unitário])&lt;3,"#",IF(Tabela1130[[#This Row],[Preço Unitário]]="","#",IF(Tabela1130[[#This Row],[%]]&lt;=1.25,"C","!"))))</f>
        <v>#</v>
      </c>
      <c r="K49" s="81"/>
      <c r="L49" s="159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90" t="str">
        <f>IF($C$25=Aux!$E$13,"#",IF(COUNT(Tabela1130[Preço Unitário])&lt;3,"#",IF(Tabela1130[[#This Row],[Preço Unitário]]="","#",IF(Tabela1130[[#This Row],[%]]&lt;=1.25,"C","!"))))</f>
        <v>#</v>
      </c>
      <c r="K50" s="81"/>
      <c r="L50" s="159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IF(COUNTIF(Tabela1130[!],"!")=0,"Não","Sim")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91" t="str">
        <f>IF($C$25=Aux!$E$13,"#",IF(COUNT(Tabela1130[Preço Unitário])&lt;3,"#",IF(Tabela1130[[#This Row],[Preço Unitário]]="","#",IF(Tabela1130[[#This Row],[%]]&lt;=1.25,"C","!"))))</f>
        <v>#</v>
      </c>
      <c r="K51" s="163"/>
      <c r="L51" s="164" t="str">
        <f>IF(Tabela1130[[#This Row],[Preço Unitário]]="","",Tabela1130[[#This Row],[Preço Unitário]]*(1+Tabela1130[[#This Row],[Índice de Atualização em %]]))</f>
        <v/>
      </c>
      <c r="M51" s="17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IF(Tabela19131[[#This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192" t="str">
        <f>IF(Tabela19131[[#This Row],[Média dos Demais]]="","",Tabela19131[[#This Row],[Preço Unitário Atualizado]]/Tabela19131[[#This Row],[Média dos Demais]])</f>
        <v/>
      </c>
      <c r="J57" s="86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IFERROR(_xlfn.STDEV.S(Tabela19131[Preço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IF(Tabela19131[[#This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193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IF(Tabela19131[[#This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193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IF(Tabela19131[[#This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193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AVERAGE(Tabela19131[Preço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IF(Tabela19131[[#This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193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IF(Tabela19131[[#This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193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IF(Tabela19131[[#This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193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IF(U44="Não","",IF(U69="Não",COUNT(Tabela19131[Preço Unitário Atualizado])-COUNTIF(Tabela19131[!],"!"),""))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IF(Tabela19131[[#This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193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IF(Tabela19131[[#This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193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IF(Tabela19131[[#This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193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IF(U44,IF(U69,0,COUNT(Tabela19131[Preço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IF(Tabela19131[[#This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193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IF(Tabela19131[[#This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193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IF(Tabela19131[[#This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193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9" s="25"/>
      <c r="M69" s="1"/>
      <c r="P69" s="69" t="str">
        <f>IF(U44,IF(U69,"",IFERROR(AVERAGE(Tabela19131[Preço Unitário Atualizado]),"-")),"")</f>
        <v/>
      </c>
      <c r="Q69" s="149"/>
      <c r="R69" s="69" t="str">
        <f>IF(U44,IF(U69,"",IFERROR(MEDIAN(Tabela19131[Preço Unitário Atualizado]),"-")),"")</f>
        <v/>
      </c>
      <c r="S69" s="149"/>
      <c r="T69" s="69" t="str">
        <f>IF(U44,IF(U69,"",IFERROR(SMALL(Tabela19131[Preço Unitário Atualizado],1),"-")),"")</f>
        <v/>
      </c>
      <c r="U69" s="132" t="b">
        <f>IF(COUNTIF(Tabela19131[!],"!")=0,FALSE(),TRUE())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IF(Tabela19131[[#This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193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IF(Tabela19131[[#This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193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IF(Tabela19131[[#This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193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 x14ac:dyDescent="0.25">
      <c r="A73" s="1"/>
      <c r="B73" s="7"/>
      <c r="C73" s="125" t="str">
        <f>IF(Tabela19131[[#This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193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IF(Tabela19131[[#This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193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IF(Tabela19131[[#This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193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IF(COUNTIF(Tabela19131[!],"!")=0,"Não","Sim")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IF(Tabela19131[[#This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194" t="str">
        <f>IF(Tabela19131[[#This Row],[Média dos Demais]]="","",Tabela19131[[#This Row],[Preço Unitário Atualizado]]/Tabela19131[[#This Row],[Média dos Demais]])</f>
        <v/>
      </c>
      <c r="J76" s="85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IF(Tabela1912132[[#This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IFERROR(_xlfn.STDEV.S(Tabela1912132[Preço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IF(Tabela1912132[[#This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IF(Tabela1912132[[#This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IF(Tabela1912132[[#This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AVERAGE(Tabela1912132[Preço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IF(Tabela1912132[[#This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IF(Tabela1912132[[#This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IF(Tabela1912132[[#This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IF($U$69="Sim",COUNT(Tabela1912132[Preço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IF(Tabela1912132[[#This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IF(Tabela1912132[[#This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IF(Tabela1912132[[#This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IF(U69,COUNT(Tabela1912132[Preço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IF(Tabela1912132[[#This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IF(Tabela1912132[[#This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IF(Tabela1912132[[#This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6"/>
      <c r="R92" s="69" t="str">
        <f>IF(U69,IFERROR(MEDIAN(Tabela1912132[Preço Unitário Atualizado]),"-"),"")</f>
        <v/>
      </c>
      <c r="S92" s="156"/>
      <c r="T92" s="69" t="str">
        <f>IF(U69,IFERROR(SMALL(Tabela1912132[Preço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IF(Tabela1912132[[#This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IF(Tabela1912132[[#This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IF(Tabela1912132[[#This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IF(Tabela1912132[[#This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IF(Tabela1912132[[#This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IF(Tabela1912132[[#This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IF(Tabela1912132[[#This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46" priority="40">
      <formula>$J57="!"</formula>
    </cfRule>
  </conditionalFormatting>
  <conditionalFormatting sqref="C81:G99">
    <cfRule type="expression" dxfId="1745" priority="38">
      <formula>$H81="!"</formula>
    </cfRule>
  </conditionalFormatting>
  <conditionalFormatting sqref="C32:I51 G57:G76 C80">
    <cfRule type="expression" dxfId="1744" priority="37">
      <formula>$J32="!"</formula>
    </cfRule>
  </conditionalFormatting>
  <conditionalFormatting sqref="D80:F80">
    <cfRule type="expression" dxfId="1743" priority="39">
      <formula>$H80="!"</formula>
    </cfRule>
  </conditionalFormatting>
  <conditionalFormatting sqref="G80">
    <cfRule type="expression" dxfId="1742" priority="36">
      <formula>$H80="!"</formula>
    </cfRule>
  </conditionalFormatting>
  <conditionalFormatting sqref="K30">
    <cfRule type="expression" dxfId="1741" priority="6">
      <formula>$J30="!"</formula>
    </cfRule>
  </conditionalFormatting>
  <conditionalFormatting sqref="K32:L51">
    <cfRule type="expression" dxfId="1740" priority="7">
      <formula>$J32="!"</formula>
    </cfRule>
  </conditionalFormatting>
  <conditionalFormatting sqref="M31:M51">
    <cfRule type="expression" dxfId="1739" priority="25">
      <formula>"$C$24=Aux!$E$13"</formula>
    </cfRule>
  </conditionalFormatting>
  <conditionalFormatting sqref="M32:M51">
    <cfRule type="expression" dxfId="1738" priority="35">
      <formula>$J32="!"</formula>
    </cfRule>
  </conditionalFormatting>
  <conditionalFormatting sqref="N32:N51">
    <cfRule type="expression" dxfId="1737" priority="34">
      <formula>$J32="!"</formula>
    </cfRule>
  </conditionalFormatting>
  <conditionalFormatting sqref="P42:P43 P91 R91 T91">
    <cfRule type="cellIs" dxfId="1736" priority="21" operator="equal">
      <formula>$C$22</formula>
    </cfRule>
  </conditionalFormatting>
  <conditionalFormatting sqref="P44">
    <cfRule type="expression" dxfId="1735" priority="20">
      <formula>$P$42=$C$22</formula>
    </cfRule>
  </conditionalFormatting>
  <conditionalFormatting sqref="P61">
    <cfRule type="containsBlanks" dxfId="1734" priority="29">
      <formula>LEN(TRIM(P61))=0</formula>
    </cfRule>
    <cfRule type="cellIs" dxfId="1733" priority="31" operator="greaterThan">
      <formula>0.25</formula>
    </cfRule>
    <cfRule type="cellIs" dxfId="1732" priority="30" operator="equal">
      <formula>"-"</formula>
    </cfRule>
  </conditionalFormatting>
  <conditionalFormatting sqref="P67:P68">
    <cfRule type="cellIs" dxfId="1731" priority="15" operator="equal">
      <formula>$C$22</formula>
    </cfRule>
  </conditionalFormatting>
  <conditionalFormatting sqref="P69">
    <cfRule type="expression" dxfId="1730" priority="14">
      <formula>$P$67=$C$22</formula>
    </cfRule>
  </conditionalFormatting>
  <conditionalFormatting sqref="P92">
    <cfRule type="expression" dxfId="1729" priority="45">
      <formula>$P$91=$C$22</formula>
    </cfRule>
  </conditionalFormatting>
  <conditionalFormatting sqref="Q37">
    <cfRule type="cellIs" dxfId="1728" priority="32" operator="equal">
      <formula>"-"</formula>
    </cfRule>
  </conditionalFormatting>
  <conditionalFormatting sqref="Q83">
    <cfRule type="expression" dxfId="1727" priority="42">
      <formula>$Q85=""</formula>
    </cfRule>
    <cfRule type="expression" dxfId="1726" priority="43">
      <formula>$Q85="-"</formula>
    </cfRule>
    <cfRule type="expression" dxfId="1725" priority="44">
      <formula>$Q85&gt;0.25</formula>
    </cfRule>
  </conditionalFormatting>
  <conditionalFormatting sqref="Q85">
    <cfRule type="cellIs" dxfId="1724" priority="27" operator="equal">
      <formula>"-"</formula>
    </cfRule>
    <cfRule type="cellIs" dxfId="1723" priority="28" operator="greaterThan">
      <formula>0.25</formula>
    </cfRule>
  </conditionalFormatting>
  <conditionalFormatting sqref="Q37:S37">
    <cfRule type="cellIs" dxfId="1722" priority="33" operator="greaterThan">
      <formula>0.25</formula>
    </cfRule>
    <cfRule type="containsBlanks" dxfId="1721" priority="9">
      <formula>LEN(TRIM(Q37))=0</formula>
    </cfRule>
  </conditionalFormatting>
  <conditionalFormatting sqref="Q85:S85">
    <cfRule type="containsBlanks" dxfId="1720" priority="26">
      <formula>LEN(TRIM(Q85))=0</formula>
    </cfRule>
  </conditionalFormatting>
  <conditionalFormatting sqref="R42:R43">
    <cfRule type="cellIs" dxfId="1719" priority="19" operator="equal">
      <formula>$C$22</formula>
    </cfRule>
  </conditionalFormatting>
  <conditionalFormatting sqref="R44">
    <cfRule type="expression" dxfId="1718" priority="18">
      <formula>$R$42=$C$22</formula>
    </cfRule>
  </conditionalFormatting>
  <conditionalFormatting sqref="R67:R68">
    <cfRule type="cellIs" dxfId="1717" priority="13" operator="equal">
      <formula>$C$22</formula>
    </cfRule>
  </conditionalFormatting>
  <conditionalFormatting sqref="R69">
    <cfRule type="expression" dxfId="1716" priority="12">
      <formula>$R$67=$C$22</formula>
    </cfRule>
  </conditionalFormatting>
  <conditionalFormatting sqref="R92">
    <cfRule type="expression" dxfId="1715" priority="46">
      <formula>$R$91=$C$22</formula>
    </cfRule>
  </conditionalFormatting>
  <conditionalFormatting sqref="T42:T43">
    <cfRule type="cellIs" dxfId="1714" priority="17" operator="equal">
      <formula>$C$22</formula>
    </cfRule>
  </conditionalFormatting>
  <conditionalFormatting sqref="T44">
    <cfRule type="expression" dxfId="1713" priority="16">
      <formula>$T$42=$C$22</formula>
    </cfRule>
  </conditionalFormatting>
  <conditionalFormatting sqref="T67:T68">
    <cfRule type="cellIs" dxfId="1712" priority="11" operator="equal">
      <formula>$C$22</formula>
    </cfRule>
  </conditionalFormatting>
  <conditionalFormatting sqref="T69">
    <cfRule type="expression" dxfId="1711" priority="10">
      <formula>$T$67=$C$22</formula>
    </cfRule>
  </conditionalFormatting>
  <conditionalFormatting sqref="T92">
    <cfRule type="expression" dxfId="171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9D3B4E-261D-444C-88B6-2D8F8609FA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BF8F81-91B5-4C35-A655-55C55A524281}">
          <x14:formula1>
            <xm:f>Aux!$C$5:$C$9</xm:f>
          </x14:formula1>
          <xm:sqref>D32:D51</xm:sqref>
        </x14:dataValidation>
        <x14:dataValidation type="list" allowBlank="1" showInputMessage="1" showErrorMessage="1" xr:uid="{E9E4815F-427C-4EDA-8857-E8D37828A1EA}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2618-0908-49A9-A4FF-9E950ECD06B9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159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COUNT(Tabela158[Preço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89" t="str">
        <f>IF($C$25=Aux!$E$13,"#",IF(COUNT(Tabela158[Preço Unitário])&lt;3,"#",IF(Tabela158[[#This Row],[Preço Unitário]]="","#",IF(Tabela158[[#This Row],[%]]&lt;=1.25,"C","!"))))</f>
        <v>#</v>
      </c>
      <c r="K32" s="78"/>
      <c r="L32" s="158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IFERROR(_xlfn.STDEV.S(Tabela158[Preço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90" t="str">
        <f>IF($C$25=Aux!$E$13,"#",IF(COUNT(Tabela158[Preço Unitário])&lt;3,"#",IF(Tabela158[[#This Row],[Preço Unitário]]="","#",IF(Tabela158[[#This Row],[%]]&lt;=1.25,"C","!"))))</f>
        <v>#</v>
      </c>
      <c r="K33" s="81"/>
      <c r="L33" s="159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90" t="str">
        <f>IF($C$25=Aux!$E$13,"#",IF(COUNT(Tabela158[Preço Unitário])&lt;3,"#",IF(Tabela158[[#This Row],[Preço Unitário]]="","#",IF(Tabela158[[#This Row],[%]]&lt;=1.25,"C","!"))))</f>
        <v>#</v>
      </c>
      <c r="K34" s="81"/>
      <c r="L34" s="159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90" t="str">
        <f>IF($C$25=Aux!$E$13,"#",IF(COUNT(Tabela158[Preço Unitário])&lt;3,"#",IF(Tabela158[[#This Row],[Preço Unitário]]="","#",IF(Tabela158[[#This Row],[%]]&lt;=1.25,"C","!"))))</f>
        <v>#</v>
      </c>
      <c r="K35" s="81"/>
      <c r="L35" s="159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AVERAGE(Tabela158[Preço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90" t="str">
        <f>IF($C$25=Aux!$E$13,"#",IF(COUNT(Tabela158[Preço Unitário])&lt;3,"#",IF(Tabela158[[#This Row],[Preço Unitário]]="","#",IF(Tabela158[[#This Row],[%]]&lt;=1.25,"C","!"))))</f>
        <v>#</v>
      </c>
      <c r="K36" s="81"/>
      <c r="L36" s="159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90" t="str">
        <f>IF($C$25=Aux!$E$13,"#",IF(COUNT(Tabela158[Preço Unitário])&lt;3,"#",IF(Tabela158[[#This Row],[Preço Unitário]]="","#",IF(Tabela158[[#This Row],[%]]&lt;=1.25,"C","!"))))</f>
        <v>#</v>
      </c>
      <c r="K37" s="81"/>
      <c r="L37" s="159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90" t="str">
        <f>IF($C$25=Aux!$E$13,"#",IF(COUNT(Tabela158[Preço Unitário])&lt;3,"#",IF(Tabela158[[#This Row],[Preço Unitário]]="","#",IF(Tabela158[[#This Row],[%]]&lt;=1.25,"C","!"))))</f>
        <v>#</v>
      </c>
      <c r="K38" s="81"/>
      <c r="L38" s="159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90" t="str">
        <f>IF($C$25=Aux!$E$13,"#",IF(COUNT(Tabela158[Preço Unitário])&lt;3,"#",IF(Tabela158[[#This Row],[Preço Unitário]]="","#",IF(Tabela158[[#This Row],[%]]&lt;=1.25,"C","!"))))</f>
        <v>#</v>
      </c>
      <c r="K39" s="81"/>
      <c r="L39" s="159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90" t="str">
        <f>IF($C$25=Aux!$E$13,"#",IF(COUNT(Tabela158[Preço Unitário])&lt;3,"#",IF(Tabela158[[#This Row],[Preço Unitário]]="","#",IF(Tabela158[[#This Row],[%]]&lt;=1.25,"C","!"))))</f>
        <v>#</v>
      </c>
      <c r="K40" s="81"/>
      <c r="L40" s="159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90" t="str">
        <f>IF($C$25=Aux!$E$13,"#",IF(COUNT(Tabela158[Preço Unitário])&lt;3,"#",IF(Tabela158[[#This Row],[Preço Unitário]]="","#",IF(Tabela158[[#This Row],[%]]&lt;=1.25,"C","!"))))</f>
        <v>#</v>
      </c>
      <c r="K41" s="81"/>
      <c r="L41" s="159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IF(C25=Aux!E13,COUNT(Tabela158[Preço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90" t="str">
        <f>IF($C$25=Aux!$E$13,"#",IF(COUNT(Tabela158[Preço Unitário])&lt;3,"#",IF(Tabela158[[#This Row],[Preço Unitário]]="","#",IF(Tabela158[[#This Row],[%]]&lt;=1.25,"C","!"))))</f>
        <v>#</v>
      </c>
      <c r="K42" s="81"/>
      <c r="L42" s="159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90" t="str">
        <f>IF($C$25=Aux!$E$13,"#",IF(COUNT(Tabela158[Preço Unitário])&lt;3,"#",IF(Tabela158[[#This Row],[Preço Unitário]]="","#",IF(Tabela158[[#This Row],[%]]&lt;=1.25,"C","!"))))</f>
        <v>#</v>
      </c>
      <c r="K43" s="81"/>
      <c r="L43" s="159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90" t="str">
        <f>IF($C$25=Aux!$E$13,"#",IF(COUNT(Tabela158[Preço Unitário])&lt;3,"#",IF(Tabela158[[#This Row],[Preço Unitário]]="","#",IF(Tabela158[[#This Row],[%]]&lt;=1.25,"C","!"))))</f>
        <v>#</v>
      </c>
      <c r="K44" s="81"/>
      <c r="L44" s="159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90" t="str">
        <f>IF($C$25=Aux!$E$13,"#",IF(COUNT(Tabela158[Preço Unitário])&lt;3,"#",IF(Tabela158[[#This Row],[Preço Unitário]]="","#",IF(Tabela158[[#This Row],[%]]&lt;=1.25,"C","!"))))</f>
        <v>#</v>
      </c>
      <c r="K45" s="81"/>
      <c r="L45" s="159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90" t="str">
        <f>IF($C$25=Aux!$E$13,"#",IF(COUNT(Tabela158[Preço Unitário])&lt;3,"#",IF(Tabela158[[#This Row],[Preço Unitário]]="","#",IF(Tabela158[[#This Row],[%]]&lt;=1.25,"C","!"))))</f>
        <v>#</v>
      </c>
      <c r="K46" s="81"/>
      <c r="L46" s="159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90" t="str">
        <f>IF($C$25=Aux!$E$13,"#",IF(COUNT(Tabela158[Preço Unitário])&lt;3,"#",IF(Tabela158[[#This Row],[Preço Unitário]]="","#",IF(Tabela158[[#This Row],[%]]&lt;=1.25,"C","!"))))</f>
        <v>#</v>
      </c>
      <c r="K47" s="81"/>
      <c r="L47" s="159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90" t="str">
        <f>IF($C$25=Aux!$E$13,"#",IF(COUNT(Tabela158[Preço Unitário])&lt;3,"#",IF(Tabela158[[#This Row],[Preço Unitário]]="","#",IF(Tabela158[[#This Row],[%]]&lt;=1.25,"C","!"))))</f>
        <v>#</v>
      </c>
      <c r="K48" s="81"/>
      <c r="L48" s="159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90" t="str">
        <f>IF($C$25=Aux!$E$13,"#",IF(COUNT(Tabela158[Preço Unitário])&lt;3,"#",IF(Tabela158[[#This Row],[Preço Unitário]]="","#",IF(Tabela158[[#This Row],[%]]&lt;=1.25,"C","!"))))</f>
        <v>#</v>
      </c>
      <c r="K49" s="81"/>
      <c r="L49" s="159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90" t="str">
        <f>IF($C$25=Aux!$E$13,"#",IF(COUNT(Tabela158[Preço Unitário])&lt;3,"#",IF(Tabela158[[#This Row],[Preço Unitário]]="","#",IF(Tabela158[[#This Row],[%]]&lt;=1.25,"C","!"))))</f>
        <v>#</v>
      </c>
      <c r="K50" s="81"/>
      <c r="L50" s="159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IF(COUNTIF(Tabela158[!],"!")=0,"Não","Sim")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91" t="str">
        <f>IF($C$25=Aux!$E$13,"#",IF(COUNT(Tabela158[Preço Unitário])&lt;3,"#",IF(Tabela158[[#This Row],[Preço Unitário]]="","#",IF(Tabela158[[#This Row],[%]]&lt;=1.25,"C","!"))))</f>
        <v>#</v>
      </c>
      <c r="K51" s="163"/>
      <c r="L51" s="164" t="str">
        <f>IF(Tabela158[[#This Row],[Preço Unitário]]="","",Tabela158[[#This Row],[Preço Unitário]]*(1+Tabela158[[#This Row],[Índice de Atualização em %]]))</f>
        <v/>
      </c>
      <c r="M51" s="17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IF(Tabela1959[[#This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192" t="str">
        <f>IF(Tabela1959[[#This Row],[Média dos Demais]]="","",Tabela1959[[#This Row],[Preço Unitário Atualizado]]/Tabela1959[[#This Row],[Média dos Demais]])</f>
        <v/>
      </c>
      <c r="J57" s="86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IFERROR(_xlfn.STDEV.S(Tabela1959[Preço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IF(Tabela1959[[#This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193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IF(Tabela1959[[#This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193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IF(Tabela1959[[#This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193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AVERAGE(Tabela1959[Preço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IF(Tabela1959[[#This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193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IF(Tabela1959[[#This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193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IF(Tabela1959[[#This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193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IF(U44="Não","",IF(U69="Não",COUNT(Tabela1959[Preço Unitário Atualizado])-COUNTIF(Tabela1959[!],"!"),""))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IF(Tabela1959[[#This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193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IF(Tabela1959[[#This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193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IF(Tabela1959[[#This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193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IF(U44,IF(U69,0,COUNT(Tabela1959[Preço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IF(Tabela1959[[#This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193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IF(Tabela1959[[#This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193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IF(Tabela1959[[#This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193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9" s="25"/>
      <c r="M69" s="1"/>
      <c r="P69" s="69" t="str">
        <f>IF(U44,IF(U69,"",IFERROR(AVERAGE(Tabela1959[Preço Unitário Atualizado]),"-")),"")</f>
        <v/>
      </c>
      <c r="Q69" s="149"/>
      <c r="R69" s="69" t="str">
        <f>IF(U44,IF(U69,"",IFERROR(MEDIAN(Tabela1959[Preço Unitário Atualizado]),"-")),"")</f>
        <v/>
      </c>
      <c r="S69" s="149"/>
      <c r="T69" s="69" t="str">
        <f>IF(U44,IF(U69,"",IFERROR(SMALL(Tabela1959[Preço Unitário Atualizado],1),"-")),"")</f>
        <v/>
      </c>
      <c r="U69" s="132" t="b">
        <f>IF(COUNTIF(Tabela1959[!],"!")=0,FALSE(),TRUE())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IF(Tabela1959[[#This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193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IF(Tabela1959[[#This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193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IF(Tabela1959[[#This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193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 x14ac:dyDescent="0.25">
      <c r="A73" s="1"/>
      <c r="B73" s="7"/>
      <c r="C73" s="125" t="str">
        <f>IF(Tabela1959[[#This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193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IF(Tabela1959[[#This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193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IF(Tabela1959[[#This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193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IF(COUNTIF(Tabela1959[!],"!")=0,"Não","Sim")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IF(Tabela1959[[#This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194" t="str">
        <f>IF(Tabela1959[[#This Row],[Média dos Demais]]="","",Tabela1959[[#This Row],[Preço Unitário Atualizado]]/Tabela1959[[#This Row],[Média dos Demais]])</f>
        <v/>
      </c>
      <c r="J76" s="85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IF(Tabela191260[[#This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IFERROR(_xlfn.STDEV.S(Tabela191260[Preço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IF(Tabela191260[[#This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IF(Tabela191260[[#This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IF(Tabela191260[[#This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AVERAGE(Tabela191260[Preço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IF(Tabela191260[[#This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IF(Tabela191260[[#This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IF(Tabela191260[[#This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IF($U$69="Sim",COUNT(Tabela191260[Preço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IF(Tabela191260[[#This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IF(Tabela191260[[#This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IF(Tabela191260[[#This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IF(U69,COUNT(Tabela191260[Preço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IF(Tabela191260[[#This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IF(Tabela191260[[#This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IF(Tabela191260[[#This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6"/>
      <c r="R92" s="69" t="str">
        <f>IF(U69,IFERROR(MEDIAN(Tabela191260[Preço Unitário Atualizado]),"-"),"")</f>
        <v/>
      </c>
      <c r="S92" s="156"/>
      <c r="T92" s="69" t="str">
        <f>IF(U69,IFERROR(SMALL(Tabela191260[Preço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IF(Tabela191260[[#This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IF(Tabela191260[[#This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IF(Tabela191260[[#This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IF(Tabela191260[[#This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IF(Tabela191260[[#This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IF(Tabela191260[[#This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IF(Tabela191260[[#This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61" priority="40">
      <formula>$J57="!"</formula>
    </cfRule>
  </conditionalFormatting>
  <conditionalFormatting sqref="C81:G99">
    <cfRule type="expression" dxfId="1660" priority="38">
      <formula>$H81="!"</formula>
    </cfRule>
  </conditionalFormatting>
  <conditionalFormatting sqref="C32:I51 G57:G76 C80">
    <cfRule type="expression" dxfId="1659" priority="37">
      <formula>$J32="!"</formula>
    </cfRule>
  </conditionalFormatting>
  <conditionalFormatting sqref="D80:F80">
    <cfRule type="expression" dxfId="1658" priority="39">
      <formula>$H80="!"</formula>
    </cfRule>
  </conditionalFormatting>
  <conditionalFormatting sqref="G80">
    <cfRule type="expression" dxfId="1657" priority="36">
      <formula>$H80="!"</formula>
    </cfRule>
  </conditionalFormatting>
  <conditionalFormatting sqref="K30">
    <cfRule type="expression" dxfId="1656" priority="6">
      <formula>$J30="!"</formula>
    </cfRule>
  </conditionalFormatting>
  <conditionalFormatting sqref="K32:L51">
    <cfRule type="expression" dxfId="1655" priority="7">
      <formula>$J32="!"</formula>
    </cfRule>
  </conditionalFormatting>
  <conditionalFormatting sqref="M31:M51">
    <cfRule type="expression" dxfId="1654" priority="25">
      <formula>"$C$24=Aux!$E$13"</formula>
    </cfRule>
  </conditionalFormatting>
  <conditionalFormatting sqref="M32:M51">
    <cfRule type="expression" dxfId="1653" priority="35">
      <formula>$J32="!"</formula>
    </cfRule>
  </conditionalFormatting>
  <conditionalFormatting sqref="N32:N51">
    <cfRule type="expression" dxfId="1652" priority="34">
      <formula>$J32="!"</formula>
    </cfRule>
  </conditionalFormatting>
  <conditionalFormatting sqref="P42:P43 P91 R91 T91">
    <cfRule type="cellIs" dxfId="1651" priority="21" operator="equal">
      <formula>$C$22</formula>
    </cfRule>
  </conditionalFormatting>
  <conditionalFormatting sqref="P44">
    <cfRule type="expression" dxfId="1650" priority="20">
      <formula>$P$42=$C$22</formula>
    </cfRule>
  </conditionalFormatting>
  <conditionalFormatting sqref="P61">
    <cfRule type="containsBlanks" dxfId="1649" priority="29">
      <formula>LEN(TRIM(P61))=0</formula>
    </cfRule>
    <cfRule type="cellIs" dxfId="1648" priority="31" operator="greaterThan">
      <formula>0.25</formula>
    </cfRule>
    <cfRule type="cellIs" dxfId="1647" priority="30" operator="equal">
      <formula>"-"</formula>
    </cfRule>
  </conditionalFormatting>
  <conditionalFormatting sqref="P67:P68">
    <cfRule type="cellIs" dxfId="1646" priority="15" operator="equal">
      <formula>$C$22</formula>
    </cfRule>
  </conditionalFormatting>
  <conditionalFormatting sqref="P69">
    <cfRule type="expression" dxfId="1645" priority="14">
      <formula>$P$67=$C$22</formula>
    </cfRule>
  </conditionalFormatting>
  <conditionalFormatting sqref="P92">
    <cfRule type="expression" dxfId="1644" priority="45">
      <formula>$P$91=$C$22</formula>
    </cfRule>
  </conditionalFormatting>
  <conditionalFormatting sqref="Q37">
    <cfRule type="cellIs" dxfId="1643" priority="32" operator="equal">
      <formula>"-"</formula>
    </cfRule>
  </conditionalFormatting>
  <conditionalFormatting sqref="Q83">
    <cfRule type="expression" dxfId="1642" priority="42">
      <formula>$Q85=""</formula>
    </cfRule>
    <cfRule type="expression" dxfId="1641" priority="43">
      <formula>$Q85="-"</formula>
    </cfRule>
    <cfRule type="expression" dxfId="1640" priority="44">
      <formula>$Q85&gt;0.25</formula>
    </cfRule>
  </conditionalFormatting>
  <conditionalFormatting sqref="Q85">
    <cfRule type="cellIs" dxfId="1639" priority="27" operator="equal">
      <formula>"-"</formula>
    </cfRule>
    <cfRule type="cellIs" dxfId="1638" priority="28" operator="greaterThan">
      <formula>0.25</formula>
    </cfRule>
  </conditionalFormatting>
  <conditionalFormatting sqref="Q37:S37">
    <cfRule type="cellIs" dxfId="1637" priority="33" operator="greaterThan">
      <formula>0.25</formula>
    </cfRule>
    <cfRule type="containsBlanks" dxfId="1636" priority="9">
      <formula>LEN(TRIM(Q37))=0</formula>
    </cfRule>
  </conditionalFormatting>
  <conditionalFormatting sqref="Q85:S85">
    <cfRule type="containsBlanks" dxfId="1635" priority="26">
      <formula>LEN(TRIM(Q85))=0</formula>
    </cfRule>
  </conditionalFormatting>
  <conditionalFormatting sqref="R42:R43">
    <cfRule type="cellIs" dxfId="1634" priority="19" operator="equal">
      <formula>$C$22</formula>
    </cfRule>
  </conditionalFormatting>
  <conditionalFormatting sqref="R44">
    <cfRule type="expression" dxfId="1633" priority="18">
      <formula>$R$42=$C$22</formula>
    </cfRule>
  </conditionalFormatting>
  <conditionalFormatting sqref="R67:R68">
    <cfRule type="cellIs" dxfId="1632" priority="13" operator="equal">
      <formula>$C$22</formula>
    </cfRule>
  </conditionalFormatting>
  <conditionalFormatting sqref="R69">
    <cfRule type="expression" dxfId="1631" priority="12">
      <formula>$R$67=$C$22</formula>
    </cfRule>
  </conditionalFormatting>
  <conditionalFormatting sqref="R92">
    <cfRule type="expression" dxfId="1630" priority="46">
      <formula>$R$91=$C$22</formula>
    </cfRule>
  </conditionalFormatting>
  <conditionalFormatting sqref="T42:T43">
    <cfRule type="cellIs" dxfId="1629" priority="17" operator="equal">
      <formula>$C$22</formula>
    </cfRule>
  </conditionalFormatting>
  <conditionalFormatting sqref="T44">
    <cfRule type="expression" dxfId="1628" priority="16">
      <formula>$T$42=$C$22</formula>
    </cfRule>
  </conditionalFormatting>
  <conditionalFormatting sqref="T67:T68">
    <cfRule type="cellIs" dxfId="1627" priority="11" operator="equal">
      <formula>$C$22</formula>
    </cfRule>
  </conditionalFormatting>
  <conditionalFormatting sqref="T69">
    <cfRule type="expression" dxfId="1626" priority="10">
      <formula>$T$67=$C$22</formula>
    </cfRule>
  </conditionalFormatting>
  <conditionalFormatting sqref="T92">
    <cfRule type="expression" dxfId="162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9549FC9D-555C-41D4-94FE-A441F884527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ABB96-F9A2-4685-89B5-E3D85A012F8A}">
          <x14:formula1>
            <xm:f>Aux!$C$5:$C$9</xm:f>
          </x14:formula1>
          <xm:sqref>D32:D51</xm:sqref>
        </x14:dataValidation>
        <x14:dataValidation type="list" allowBlank="1" showInputMessage="1" showErrorMessage="1" xr:uid="{DBDCFD29-B5B6-4436-BBEA-A7D056BAD0F2}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3ACC-D9AF-4CAE-A215-4AD1C91F9DCF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COUNT(Tabela1109[Preço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2" t="str">
        <f>IF($C$25=Aux!$E$13,"#",IF(COUNT(Tabela1109[Preço Unitário])&lt;3,"#",IF(Tabela1109[[#This Row],[Preço Unitário]]="","#",IF(Tabela1109[[#This Row],[%]]&lt;=1.25,"C","!"))))</f>
        <v>#</v>
      </c>
      <c r="K32" s="78"/>
      <c r="L32" s="158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IFERROR(_xlfn.STDEV.S(Tabela1109[Preço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3" t="str">
        <f>IF($C$25=Aux!$E$13,"#",IF(COUNT(Tabela1109[Preço Unitário])&lt;3,"#",IF(Tabela1109[[#This Row],[Preço Unitário]]="","#",IF(Tabela1109[[#This Row],[%]]&lt;=1.25,"C","!"))))</f>
        <v>#</v>
      </c>
      <c r="K33" s="81"/>
      <c r="L33" s="159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3" t="str">
        <f>IF($C$25=Aux!$E$13,"#",IF(COUNT(Tabela1109[Preço Unitário])&lt;3,"#",IF(Tabela1109[[#This Row],[Preço Unitário]]="","#",IF(Tabela1109[[#This Row],[%]]&lt;=1.25,"C","!"))))</f>
        <v>#</v>
      </c>
      <c r="K34" s="81"/>
      <c r="L34" s="159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3" t="str">
        <f>IF($C$25=Aux!$E$13,"#",IF(COUNT(Tabela1109[Preço Unitário])&lt;3,"#",IF(Tabela1109[[#This Row],[Preço Unitário]]="","#",IF(Tabela1109[[#This Row],[%]]&lt;=1.25,"C","!"))))</f>
        <v>#</v>
      </c>
      <c r="K35" s="81"/>
      <c r="L35" s="159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AVERAGE(Tabela1109[Preço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3" t="str">
        <f>IF($C$25=Aux!$E$13,"#",IF(COUNT(Tabela1109[Preço Unitário])&lt;3,"#",IF(Tabela1109[[#This Row],[Preço Unitário]]="","#",IF(Tabela1109[[#This Row],[%]]&lt;=1.25,"C","!"))))</f>
        <v>#</v>
      </c>
      <c r="K36" s="81"/>
      <c r="L36" s="159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3" t="str">
        <f>IF($C$25=Aux!$E$13,"#",IF(COUNT(Tabela1109[Preço Unitário])&lt;3,"#",IF(Tabela1109[[#This Row],[Preço Unitário]]="","#",IF(Tabela1109[[#This Row],[%]]&lt;=1.25,"C","!"))))</f>
        <v>#</v>
      </c>
      <c r="K37" s="81"/>
      <c r="L37" s="159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3" t="str">
        <f>IF($C$25=Aux!$E$13,"#",IF(COUNT(Tabela1109[Preço Unitário])&lt;3,"#",IF(Tabela1109[[#This Row],[Preço Unitário]]="","#",IF(Tabela1109[[#This Row],[%]]&lt;=1.25,"C","!"))))</f>
        <v>#</v>
      </c>
      <c r="K38" s="81"/>
      <c r="L38" s="159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3" t="str">
        <f>IF($C$25=Aux!$E$13,"#",IF(COUNT(Tabela1109[Preço Unitário])&lt;3,"#",IF(Tabela1109[[#This Row],[Preço Unitário]]="","#",IF(Tabela1109[[#This Row],[%]]&lt;=1.25,"C","!"))))</f>
        <v>#</v>
      </c>
      <c r="K39" s="81"/>
      <c r="L39" s="159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3" t="str">
        <f>IF($C$25=Aux!$E$13,"#",IF(COUNT(Tabela1109[Preço Unitário])&lt;3,"#",IF(Tabela1109[[#This Row],[Preço Unitário]]="","#",IF(Tabela1109[[#This Row],[%]]&lt;=1.25,"C","!"))))</f>
        <v>#</v>
      </c>
      <c r="K40" s="81"/>
      <c r="L40" s="159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3" t="str">
        <f>IF($C$25=Aux!$E$13,"#",IF(COUNT(Tabela1109[Preço Unitário])&lt;3,"#",IF(Tabela1109[[#This Row],[Preço Unitário]]="","#",IF(Tabela1109[[#This Row],[%]]&lt;=1.25,"C","!"))))</f>
        <v>#</v>
      </c>
      <c r="K41" s="81"/>
      <c r="L41" s="159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IF(C25=Aux!E13,COUNT(Tabela1109[Preço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3" t="str">
        <f>IF($C$25=Aux!$E$13,"#",IF(COUNT(Tabela1109[Preço Unitário])&lt;3,"#",IF(Tabela1109[[#This Row],[Preço Unitário]]="","#",IF(Tabela1109[[#This Row],[%]]&lt;=1.25,"C","!"))))</f>
        <v>#</v>
      </c>
      <c r="K42" s="81"/>
      <c r="L42" s="159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3" t="str">
        <f>IF($C$25=Aux!$E$13,"#",IF(COUNT(Tabela1109[Preço Unitário])&lt;3,"#",IF(Tabela1109[[#This Row],[Preço Unitário]]="","#",IF(Tabela1109[[#This Row],[%]]&lt;=1.25,"C","!"))))</f>
        <v>#</v>
      </c>
      <c r="K43" s="81"/>
      <c r="L43" s="159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3" t="str">
        <f>IF($C$25=Aux!$E$13,"#",IF(COUNT(Tabela1109[Preço Unitário])&lt;3,"#",IF(Tabela1109[[#This Row],[Preço Unitário]]="","#",IF(Tabela1109[[#This Row],[%]]&lt;=1.25,"C","!"))))</f>
        <v>#</v>
      </c>
      <c r="K44" s="81"/>
      <c r="L44" s="159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3" t="str">
        <f>IF($C$25=Aux!$E$13,"#",IF(COUNT(Tabela1109[Preço Unitário])&lt;3,"#",IF(Tabela1109[[#This Row],[Preço Unitário]]="","#",IF(Tabela1109[[#This Row],[%]]&lt;=1.25,"C","!"))))</f>
        <v>#</v>
      </c>
      <c r="K45" s="81"/>
      <c r="L45" s="159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3" t="str">
        <f>IF($C$25=Aux!$E$13,"#",IF(COUNT(Tabela1109[Preço Unitário])&lt;3,"#",IF(Tabela1109[[#This Row],[Preço Unitário]]="","#",IF(Tabela1109[[#This Row],[%]]&lt;=1.25,"C","!"))))</f>
        <v>#</v>
      </c>
      <c r="K46" s="81"/>
      <c r="L46" s="159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3" t="str">
        <f>IF($C$25=Aux!$E$13,"#",IF(COUNT(Tabela1109[Preço Unitário])&lt;3,"#",IF(Tabela1109[[#This Row],[Preço Unitário]]="","#",IF(Tabela1109[[#This Row],[%]]&lt;=1.25,"C","!"))))</f>
        <v>#</v>
      </c>
      <c r="K47" s="81"/>
      <c r="L47" s="159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3" t="str">
        <f>IF($C$25=Aux!$E$13,"#",IF(COUNT(Tabela1109[Preço Unitário])&lt;3,"#",IF(Tabela1109[[#This Row],[Preço Unitário]]="","#",IF(Tabela1109[[#This Row],[%]]&lt;=1.25,"C","!"))))</f>
        <v>#</v>
      </c>
      <c r="K48" s="81"/>
      <c r="L48" s="159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3" t="str">
        <f>IF($C$25=Aux!$E$13,"#",IF(COUNT(Tabela1109[Preço Unitário])&lt;3,"#",IF(Tabela1109[[#This Row],[Preço Unitário]]="","#",IF(Tabela1109[[#This Row],[%]]&lt;=1.25,"C","!"))))</f>
        <v>#</v>
      </c>
      <c r="K49" s="81"/>
      <c r="L49" s="159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3" t="str">
        <f>IF($C$25=Aux!$E$13,"#",IF(COUNT(Tabela1109[Preço Unitário])&lt;3,"#",IF(Tabela1109[[#This Row],[Preço Unitário]]="","#",IF(Tabela1109[[#This Row],[%]]&lt;=1.25,"C","!"))))</f>
        <v>#</v>
      </c>
      <c r="K50" s="81"/>
      <c r="L50" s="159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IF(COUNTIF(Tabela1109[!],"!")=0,"Não","Sim")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4" t="str">
        <f>IF($C$25=Aux!$E$13,"#",IF(COUNT(Tabela1109[Preço Unitário])&lt;3,"#",IF(Tabela1109[[#This Row],[Preço Unitário]]="","#",IF(Tabela1109[[#This Row],[%]]&lt;=1.25,"C","!"))))</f>
        <v>#</v>
      </c>
      <c r="K51" s="163"/>
      <c r="L51" s="164" t="str">
        <f>IF(Tabela1109[[#This Row],[Preço Unitário]]="","",Tabela1109[[#This Row],[Preço Unitário]]*(1+Tabela1109[[#This Row],[Índice de Atualização em %]]))</f>
        <v/>
      </c>
      <c r="M51" s="17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IF(Tabela19110[[#This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192" t="str">
        <f>IF(Tabela19110[[#This Row],[Média dos Demais]]="","",Tabela19110[[#This Row],[Preço Unitário Atualizado]]/Tabela19110[[#This Row],[Média dos Demais]])</f>
        <v/>
      </c>
      <c r="J57" s="86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IFERROR(_xlfn.STDEV.S(Tabela19110[Preço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IF(Tabela19110[[#This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193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IF(Tabela19110[[#This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193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IF(Tabela19110[[#This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193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AVERAGE(Tabela19110[Preço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IF(Tabela19110[[#This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193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IF(Tabela19110[[#This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193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IF(Tabela19110[[#This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193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IF(U44="Não","",IF(U69="Não",COUNT(Tabela19110[Preço Unitário Atualizado])-COUNTIF(Tabela19110[!],"!"),""))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IF(Tabela19110[[#This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193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IF(Tabela19110[[#This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193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IF(Tabela19110[[#This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193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IF(U44,IF(U69,0,COUNT(Tabela19110[Preço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IF(Tabela19110[[#This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193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IF(Tabela19110[[#This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193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IF(Tabela19110[[#This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193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9" s="25"/>
      <c r="M69" s="1"/>
      <c r="P69" s="69" t="str">
        <f>IF(U44,IF(U69,"",IFERROR(AVERAGE(Tabela19110[Preço Unitário Atualizado]),"-")),"")</f>
        <v/>
      </c>
      <c r="Q69" s="149"/>
      <c r="R69" s="69" t="str">
        <f>IF(U44,IF(U69,"",IFERROR(MEDIAN(Tabela19110[Preço Unitário Atualizado]),"-")),"")</f>
        <v/>
      </c>
      <c r="S69" s="149"/>
      <c r="T69" s="69" t="str">
        <f>IF(U44,IF(U69,"",IFERROR(SMALL(Tabela19110[Preço Unitário Atualizado],1),"-")),"")</f>
        <v/>
      </c>
      <c r="U69" s="132" t="b">
        <f>IF(COUNTIF(Tabela19110[!],"!")=0,FALSE(),TRUE())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IF(Tabela19110[[#This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193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IF(Tabela19110[[#This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193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IF(Tabela19110[[#This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193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 x14ac:dyDescent="0.25">
      <c r="A73" s="1"/>
      <c r="B73" s="7"/>
      <c r="C73" s="125" t="str">
        <f>IF(Tabela19110[[#This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193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IF(Tabela19110[[#This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193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IF(Tabela19110[[#This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193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IF(COUNTIF(Tabela19110[!],"!")=0,"Não","Sim")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IF(Tabela19110[[#This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194" t="str">
        <f>IF(Tabela19110[[#This Row],[Média dos Demais]]="","",Tabela19110[[#This Row],[Preço Unitário Atualizado]]/Tabela19110[[#This Row],[Média dos Demais]])</f>
        <v/>
      </c>
      <c r="J76" s="85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IF(Tabela1912111[[#This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IFERROR(_xlfn.STDEV.S(Tabela1912111[Preço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IF(Tabela1912111[[#This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IF(Tabela1912111[[#This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IF(Tabela1912111[[#This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AVERAGE(Tabela1912111[Preço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IF(Tabela1912111[[#This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IF(Tabela1912111[[#This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IF(Tabela1912111[[#This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IF($U$69="Sim",COUNT(Tabela1912111[Preço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IF(Tabela1912111[[#This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IF(Tabela1912111[[#This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IF(Tabela1912111[[#This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IF(U69,COUNT(Tabela1912111[Preço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IF(Tabela1912111[[#This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IF(Tabela1912111[[#This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IF(Tabela1912111[[#This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6"/>
      <c r="R92" s="69" t="str">
        <f>IF(U69,IFERROR(MEDIAN(Tabela1912111[Preço Unitário Atualizado]),"-"),"")</f>
        <v/>
      </c>
      <c r="S92" s="156"/>
      <c r="T92" s="69" t="str">
        <f>IF(U69,IFERROR(SMALL(Tabela1912111[Preço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IF(Tabela1912111[[#This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IF(Tabela1912111[[#This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IF(Tabela1912111[[#This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IF(Tabela1912111[[#This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IF(Tabela1912111[[#This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IF(Tabela1912111[[#This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IF(Tabela1912111[[#This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76" priority="40">
      <formula>$J57="!"</formula>
    </cfRule>
  </conditionalFormatting>
  <conditionalFormatting sqref="C81:G99">
    <cfRule type="expression" dxfId="1575" priority="38">
      <formula>$H81="!"</formula>
    </cfRule>
  </conditionalFormatting>
  <conditionalFormatting sqref="C32:I51 G57:G76 C80">
    <cfRule type="expression" dxfId="1574" priority="37">
      <formula>$J32="!"</formula>
    </cfRule>
  </conditionalFormatting>
  <conditionalFormatting sqref="D80:F80">
    <cfRule type="expression" dxfId="1573" priority="39">
      <formula>$H80="!"</formula>
    </cfRule>
  </conditionalFormatting>
  <conditionalFormatting sqref="G80">
    <cfRule type="expression" dxfId="1572" priority="36">
      <formula>$H80="!"</formula>
    </cfRule>
  </conditionalFormatting>
  <conditionalFormatting sqref="K30">
    <cfRule type="expression" dxfId="1571" priority="6">
      <formula>$J30="!"</formula>
    </cfRule>
  </conditionalFormatting>
  <conditionalFormatting sqref="K32:L51">
    <cfRule type="expression" dxfId="1570" priority="7">
      <formula>$J32="!"</formula>
    </cfRule>
  </conditionalFormatting>
  <conditionalFormatting sqref="M31:M51">
    <cfRule type="expression" dxfId="1569" priority="25">
      <formula>"$C$24=Aux!$E$13"</formula>
    </cfRule>
  </conditionalFormatting>
  <conditionalFormatting sqref="M32:M51">
    <cfRule type="expression" dxfId="1568" priority="35">
      <formula>$J32="!"</formula>
    </cfRule>
  </conditionalFormatting>
  <conditionalFormatting sqref="N32:N51">
    <cfRule type="expression" dxfId="1567" priority="34">
      <formula>$J32="!"</formula>
    </cfRule>
  </conditionalFormatting>
  <conditionalFormatting sqref="P42:P43 P91 R91 T91">
    <cfRule type="cellIs" dxfId="1566" priority="21" operator="equal">
      <formula>$C$22</formula>
    </cfRule>
  </conditionalFormatting>
  <conditionalFormatting sqref="P44">
    <cfRule type="expression" dxfId="1565" priority="20">
      <formula>$P$42=$C$22</formula>
    </cfRule>
  </conditionalFormatting>
  <conditionalFormatting sqref="P61">
    <cfRule type="containsBlanks" dxfId="1564" priority="29">
      <formula>LEN(TRIM(P61))=0</formula>
    </cfRule>
    <cfRule type="cellIs" dxfId="1563" priority="31" operator="greaterThan">
      <formula>0.25</formula>
    </cfRule>
    <cfRule type="cellIs" dxfId="1562" priority="30" operator="equal">
      <formula>"-"</formula>
    </cfRule>
  </conditionalFormatting>
  <conditionalFormatting sqref="P67:P68">
    <cfRule type="cellIs" dxfId="1561" priority="15" operator="equal">
      <formula>$C$22</formula>
    </cfRule>
  </conditionalFormatting>
  <conditionalFormatting sqref="P69">
    <cfRule type="expression" dxfId="1560" priority="14">
      <formula>$P$67=$C$22</formula>
    </cfRule>
  </conditionalFormatting>
  <conditionalFormatting sqref="P92">
    <cfRule type="expression" dxfId="1559" priority="45">
      <formula>$P$91=$C$22</formula>
    </cfRule>
  </conditionalFormatting>
  <conditionalFormatting sqref="Q37">
    <cfRule type="cellIs" dxfId="1558" priority="32" operator="equal">
      <formula>"-"</formula>
    </cfRule>
  </conditionalFormatting>
  <conditionalFormatting sqref="Q83">
    <cfRule type="expression" dxfId="1557" priority="42">
      <formula>$Q85=""</formula>
    </cfRule>
    <cfRule type="expression" dxfId="1556" priority="43">
      <formula>$Q85="-"</formula>
    </cfRule>
    <cfRule type="expression" dxfId="1555" priority="44">
      <formula>$Q85&gt;0.25</formula>
    </cfRule>
  </conditionalFormatting>
  <conditionalFormatting sqref="Q85">
    <cfRule type="cellIs" dxfId="1554" priority="27" operator="equal">
      <formula>"-"</formula>
    </cfRule>
    <cfRule type="cellIs" dxfId="1553" priority="28" operator="greaterThan">
      <formula>0.25</formula>
    </cfRule>
  </conditionalFormatting>
  <conditionalFormatting sqref="Q37:S37">
    <cfRule type="cellIs" dxfId="1552" priority="33" operator="greaterThan">
      <formula>0.25</formula>
    </cfRule>
    <cfRule type="containsBlanks" dxfId="1551" priority="9">
      <formula>LEN(TRIM(Q37))=0</formula>
    </cfRule>
  </conditionalFormatting>
  <conditionalFormatting sqref="Q85:S85">
    <cfRule type="containsBlanks" dxfId="1550" priority="26">
      <formula>LEN(TRIM(Q85))=0</formula>
    </cfRule>
  </conditionalFormatting>
  <conditionalFormatting sqref="R42:R43">
    <cfRule type="cellIs" dxfId="1549" priority="19" operator="equal">
      <formula>$C$22</formula>
    </cfRule>
  </conditionalFormatting>
  <conditionalFormatting sqref="R44">
    <cfRule type="expression" dxfId="1548" priority="18">
      <formula>$R$42=$C$22</formula>
    </cfRule>
  </conditionalFormatting>
  <conditionalFormatting sqref="R67:R68">
    <cfRule type="cellIs" dxfId="1547" priority="13" operator="equal">
      <formula>$C$22</formula>
    </cfRule>
  </conditionalFormatting>
  <conditionalFormatting sqref="R69">
    <cfRule type="expression" dxfId="1546" priority="12">
      <formula>$R$67=$C$22</formula>
    </cfRule>
  </conditionalFormatting>
  <conditionalFormatting sqref="R92">
    <cfRule type="expression" dxfId="1545" priority="46">
      <formula>$R$91=$C$22</formula>
    </cfRule>
  </conditionalFormatting>
  <conditionalFormatting sqref="T42:T43">
    <cfRule type="cellIs" dxfId="1544" priority="17" operator="equal">
      <formula>$C$22</formula>
    </cfRule>
  </conditionalFormatting>
  <conditionalFormatting sqref="T44">
    <cfRule type="expression" dxfId="1543" priority="16">
      <formula>$T$42=$C$22</formula>
    </cfRule>
  </conditionalFormatting>
  <conditionalFormatting sqref="T67:T68">
    <cfRule type="cellIs" dxfId="1542" priority="11" operator="equal">
      <formula>$C$22</formula>
    </cfRule>
  </conditionalFormatting>
  <conditionalFormatting sqref="T69">
    <cfRule type="expression" dxfId="1541" priority="10">
      <formula>$T$67=$C$22</formula>
    </cfRule>
  </conditionalFormatting>
  <conditionalFormatting sqref="T92">
    <cfRule type="expression" dxfId="154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377EE5-7A38-4512-BC79-3F7D7DA2118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B548A9-46B3-44AF-81BC-78E9927B434D}">
          <x14:formula1>
            <xm:f>Aux!$C$5:$C$9</xm:f>
          </x14:formula1>
          <xm:sqref>D32:D51</xm:sqref>
        </x14:dataValidation>
        <x14:dataValidation type="list" allowBlank="1" showInputMessage="1" showErrorMessage="1" xr:uid="{227F9F8B-DF7C-40E2-94AA-A36DD8C2B581}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A926-685F-42E6-A409-38F443722670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COUNT(Tabela179[Preço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 t="s">
        <v>48</v>
      </c>
      <c r="E32" s="70"/>
      <c r="F32" s="76"/>
      <c r="G32" s="74"/>
      <c r="H32" s="77"/>
      <c r="I32" s="185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2" t="str">
        <f>IF($C$25=Aux!$E$13,"#",IF(COUNT(Tabela179[Preço Unitário])&lt;3,"#",IF(Tabela179[[#This Row],[Preço Unitário]]="","#",IF(Tabela179[[#This Row],[%]]&lt;=1.25,"C","!"))))</f>
        <v>#</v>
      </c>
      <c r="K32" s="78"/>
      <c r="L32" s="158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IFERROR(_xlfn.STDEV.S(Tabela179[Preço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3" t="str">
        <f>IF($C$25=Aux!$E$13,"#",IF(COUNT(Tabela179[Preço Unitário])&lt;3,"#",IF(Tabela179[[#This Row],[Preço Unitário]]="","#",IF(Tabela179[[#This Row],[%]]&lt;=1.25,"C","!"))))</f>
        <v>#</v>
      </c>
      <c r="K33" s="81"/>
      <c r="L33" s="159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3" t="str">
        <f>IF($C$25=Aux!$E$13,"#",IF(COUNT(Tabela179[Preço Unitário])&lt;3,"#",IF(Tabela179[[#This Row],[Preço Unitário]]="","#",IF(Tabela179[[#This Row],[%]]&lt;=1.25,"C","!"))))</f>
        <v>#</v>
      </c>
      <c r="K34" s="81"/>
      <c r="L34" s="159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3" t="str">
        <f>IF($C$25=Aux!$E$13,"#",IF(COUNT(Tabela179[Preço Unitário])&lt;3,"#",IF(Tabela179[[#This Row],[Preço Unitário]]="","#",IF(Tabela179[[#This Row],[%]]&lt;=1.25,"C","!"))))</f>
        <v>#</v>
      </c>
      <c r="K35" s="81"/>
      <c r="L35" s="159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AVERAGE(Tabela179[Preço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3" t="str">
        <f>IF($C$25=Aux!$E$13,"#",IF(COUNT(Tabela179[Preço Unitário])&lt;3,"#",IF(Tabela179[[#This Row],[Preço Unitário]]="","#",IF(Tabela179[[#This Row],[%]]&lt;=1.25,"C","!"))))</f>
        <v>#</v>
      </c>
      <c r="K36" s="81"/>
      <c r="L36" s="159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3" t="str">
        <f>IF($C$25=Aux!$E$13,"#",IF(COUNT(Tabela179[Preço Unitário])&lt;3,"#",IF(Tabela179[[#This Row],[Preço Unitário]]="","#",IF(Tabela179[[#This Row],[%]]&lt;=1.25,"C","!"))))</f>
        <v>#</v>
      </c>
      <c r="K37" s="81"/>
      <c r="L37" s="159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3" t="str">
        <f>IF($C$25=Aux!$E$13,"#",IF(COUNT(Tabela179[Preço Unitário])&lt;3,"#",IF(Tabela179[[#This Row],[Preço Unitário]]="","#",IF(Tabela179[[#This Row],[%]]&lt;=1.25,"C","!"))))</f>
        <v>#</v>
      </c>
      <c r="K38" s="81"/>
      <c r="L38" s="159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3" t="str">
        <f>IF($C$25=Aux!$E$13,"#",IF(COUNT(Tabela179[Preço Unitário])&lt;3,"#",IF(Tabela179[[#This Row],[Preço Unitário]]="","#",IF(Tabela179[[#This Row],[%]]&lt;=1.25,"C","!"))))</f>
        <v>#</v>
      </c>
      <c r="K39" s="81"/>
      <c r="L39" s="159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3" t="str">
        <f>IF($C$25=Aux!$E$13,"#",IF(COUNT(Tabela179[Preço Unitário])&lt;3,"#",IF(Tabela179[[#This Row],[Preço Unitário]]="","#",IF(Tabela179[[#This Row],[%]]&lt;=1.25,"C","!"))))</f>
        <v>#</v>
      </c>
      <c r="K40" s="81"/>
      <c r="L40" s="159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3" t="str">
        <f>IF($C$25=Aux!$E$13,"#",IF(COUNT(Tabela179[Preço Unitário])&lt;3,"#",IF(Tabela179[[#This Row],[Preço Unitário]]="","#",IF(Tabela179[[#This Row],[%]]&lt;=1.25,"C","!"))))</f>
        <v>#</v>
      </c>
      <c r="K41" s="81"/>
      <c r="L41" s="159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IF(C25=Aux!E13,COUNT(Tabela179[Preço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3" t="str">
        <f>IF($C$25=Aux!$E$13,"#",IF(COUNT(Tabela179[Preço Unitário])&lt;3,"#",IF(Tabela179[[#This Row],[Preço Unitário]]="","#",IF(Tabela179[[#This Row],[%]]&lt;=1.25,"C","!"))))</f>
        <v>#</v>
      </c>
      <c r="K42" s="81"/>
      <c r="L42" s="159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3" t="str">
        <f>IF($C$25=Aux!$E$13,"#",IF(COUNT(Tabela179[Preço Unitário])&lt;3,"#",IF(Tabela179[[#This Row],[Preço Unitário]]="","#",IF(Tabela179[[#This Row],[%]]&lt;=1.25,"C","!"))))</f>
        <v>#</v>
      </c>
      <c r="K43" s="81"/>
      <c r="L43" s="159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3" t="str">
        <f>IF($C$25=Aux!$E$13,"#",IF(COUNT(Tabela179[Preço Unitário])&lt;3,"#",IF(Tabela179[[#This Row],[Preço Unitário]]="","#",IF(Tabela179[[#This Row],[%]]&lt;=1.25,"C","!"))))</f>
        <v>#</v>
      </c>
      <c r="K44" s="81"/>
      <c r="L44" s="159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3" t="str">
        <f>IF($C$25=Aux!$E$13,"#",IF(COUNT(Tabela179[Preço Unitário])&lt;3,"#",IF(Tabela179[[#This Row],[Preço Unitário]]="","#",IF(Tabela179[[#This Row],[%]]&lt;=1.25,"C","!"))))</f>
        <v>#</v>
      </c>
      <c r="K45" s="81"/>
      <c r="L45" s="159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3" t="str">
        <f>IF($C$25=Aux!$E$13,"#",IF(COUNT(Tabela179[Preço Unitário])&lt;3,"#",IF(Tabela179[[#This Row],[Preço Unitário]]="","#",IF(Tabela179[[#This Row],[%]]&lt;=1.25,"C","!"))))</f>
        <v>#</v>
      </c>
      <c r="K46" s="81"/>
      <c r="L46" s="159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3" t="str">
        <f>IF($C$25=Aux!$E$13,"#",IF(COUNT(Tabela179[Preço Unitário])&lt;3,"#",IF(Tabela179[[#This Row],[Preço Unitário]]="","#",IF(Tabela179[[#This Row],[%]]&lt;=1.25,"C","!"))))</f>
        <v>#</v>
      </c>
      <c r="K47" s="81"/>
      <c r="L47" s="159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3" t="str">
        <f>IF($C$25=Aux!$E$13,"#",IF(COUNT(Tabela179[Preço Unitário])&lt;3,"#",IF(Tabela179[[#This Row],[Preço Unitário]]="","#",IF(Tabela179[[#This Row],[%]]&lt;=1.25,"C","!"))))</f>
        <v>#</v>
      </c>
      <c r="K48" s="81"/>
      <c r="L48" s="159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3" t="str">
        <f>IF($C$25=Aux!$E$13,"#",IF(COUNT(Tabela179[Preço Unitário])&lt;3,"#",IF(Tabela179[[#This Row],[Preço Unitário]]="","#",IF(Tabela179[[#This Row],[%]]&lt;=1.25,"C","!"))))</f>
        <v>#</v>
      </c>
      <c r="K49" s="81"/>
      <c r="L49" s="159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3" t="str">
        <f>IF($C$25=Aux!$E$13,"#",IF(COUNT(Tabela179[Preço Unitário])&lt;3,"#",IF(Tabela179[[#This Row],[Preço Unitário]]="","#",IF(Tabela179[[#This Row],[%]]&lt;=1.25,"C","!"))))</f>
        <v>#</v>
      </c>
      <c r="K50" s="81"/>
      <c r="L50" s="159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IF(COUNTIF(Tabela179[!],"!")=0,"Não","Sim")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4" t="str">
        <f>IF($C$25=Aux!$E$13,"#",IF(COUNT(Tabela179[Preço Unitário])&lt;3,"#",IF(Tabela179[[#This Row],[Preço Unitário]]="","#",IF(Tabela179[[#This Row],[%]]&lt;=1.25,"C","!"))))</f>
        <v>#</v>
      </c>
      <c r="K51" s="163"/>
      <c r="L51" s="164" t="str">
        <f>IF(Tabela179[[#This Row],[Preço Unitário]]="","",Tabela179[[#This Row],[Preço Unitário]]*(1+Tabela179[[#This Row],[Índice de Atualização em %]]))</f>
        <v/>
      </c>
      <c r="M51" s="17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IF(Tabela1980[[#This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192" t="str">
        <f>IF(Tabela1980[[#This Row],[Média dos Demais]]="","",Tabela1980[[#This Row],[Preço Unitário Atualizado]]/Tabela1980[[#This Row],[Média dos Demais]])</f>
        <v/>
      </c>
      <c r="J57" s="86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IFERROR(_xlfn.STDEV.S(Tabela1980[Preço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IF(Tabela1980[[#This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193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IF(Tabela1980[[#This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193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IF(Tabela1980[[#This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193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AVERAGE(Tabela1980[Preço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IF(Tabela1980[[#This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193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IF(Tabela1980[[#This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193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IF(Tabela1980[[#This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193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IF(U44="Não","",IF(U69="Não",COUNT(Tabela1980[Preço Unitário Atualizado])-COUNTIF(Tabela1980[!],"!"),""))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IF(Tabela1980[[#This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193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IF(Tabela1980[[#This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193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IF(Tabela1980[[#This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193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IF(U44,IF(U69,0,COUNT(Tabela1980[Preço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IF(Tabela1980[[#This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193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IF(Tabela1980[[#This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193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IF(Tabela1980[[#This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193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9" s="25"/>
      <c r="M69" s="1"/>
      <c r="P69" s="69" t="str">
        <f>IF(U44,IF(U69,"",IFERROR(AVERAGE(Tabela1980[Preço Unitário Atualizado]),"-")),"")</f>
        <v/>
      </c>
      <c r="Q69" s="149"/>
      <c r="R69" s="69" t="str">
        <f>IF(U44,IF(U69,"",IFERROR(MEDIAN(Tabela1980[Preço Unitário Atualizado]),"-")),"")</f>
        <v/>
      </c>
      <c r="S69" s="149"/>
      <c r="T69" s="69" t="str">
        <f>IF(U44,IF(U69,"",IFERROR(SMALL(Tabela1980[Preço Unitário Atualizado],1),"-")),"")</f>
        <v/>
      </c>
      <c r="U69" s="132" t="b">
        <f>IF(COUNTIF(Tabela1980[!],"!")=0,FALSE(),TRUE())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IF(Tabela1980[[#This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193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IF(Tabela1980[[#This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193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IF(Tabela1980[[#This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193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 x14ac:dyDescent="0.25">
      <c r="A73" s="1"/>
      <c r="B73" s="7"/>
      <c r="C73" s="125" t="str">
        <f>IF(Tabela1980[[#This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193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IF(Tabela1980[[#This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193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IF(Tabela1980[[#This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193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IF(COUNTIF(Tabela1980[!],"!")=0,"Não","Sim")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IF(Tabela1980[[#This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194" t="str">
        <f>IF(Tabela1980[[#This Row],[Média dos Demais]]="","",Tabela1980[[#This Row],[Preço Unitário Atualizado]]/Tabela1980[[#This Row],[Média dos Demais]])</f>
        <v/>
      </c>
      <c r="J76" s="85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IF(Tabela191281[[#This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IFERROR(_xlfn.STDEV.S(Tabela191281[Preço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IF(Tabela191281[[#This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IF(Tabela191281[[#This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IF(Tabela191281[[#This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AVERAGE(Tabela191281[Preço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IF(Tabela191281[[#This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IF(Tabela191281[[#This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IF(Tabela191281[[#This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IF($U$69="Sim",COUNT(Tabela191281[Preço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IF(Tabela191281[[#This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IF(Tabela191281[[#This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IF(Tabela191281[[#This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IF(U69,COUNT(Tabela191281[Preço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IF(Tabela191281[[#This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IF(Tabela191281[[#This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IF(Tabela191281[[#This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6"/>
      <c r="R92" s="69" t="str">
        <f>IF(U69,IFERROR(MEDIAN(Tabela191281[Preço Unitário Atualizado]),"-"),"")</f>
        <v/>
      </c>
      <c r="S92" s="156"/>
      <c r="T92" s="69" t="str">
        <f>IF(U69,IFERROR(SMALL(Tabela191281[Preço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IF(Tabela191281[[#This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IF(Tabela191281[[#This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IF(Tabela191281[[#This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IF(Tabela191281[[#This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IF(Tabela191281[[#This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IF(Tabela191281[[#This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IF(Tabela191281[[#This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91" priority="40">
      <formula>$J57="!"</formula>
    </cfRule>
  </conditionalFormatting>
  <conditionalFormatting sqref="C81:G99">
    <cfRule type="expression" dxfId="1490" priority="38">
      <formula>$H81="!"</formula>
    </cfRule>
  </conditionalFormatting>
  <conditionalFormatting sqref="C32:I51 G57:G76 C80">
    <cfRule type="expression" dxfId="1489" priority="37">
      <formula>$J32="!"</formula>
    </cfRule>
  </conditionalFormatting>
  <conditionalFormatting sqref="D80:F80">
    <cfRule type="expression" dxfId="1488" priority="39">
      <formula>$H80="!"</formula>
    </cfRule>
  </conditionalFormatting>
  <conditionalFormatting sqref="G80">
    <cfRule type="expression" dxfId="1487" priority="36">
      <formula>$H80="!"</formula>
    </cfRule>
  </conditionalFormatting>
  <conditionalFormatting sqref="K30">
    <cfRule type="expression" dxfId="1486" priority="6">
      <formula>$J30="!"</formula>
    </cfRule>
  </conditionalFormatting>
  <conditionalFormatting sqref="K32:L51">
    <cfRule type="expression" dxfId="1485" priority="7">
      <formula>$J32="!"</formula>
    </cfRule>
  </conditionalFormatting>
  <conditionalFormatting sqref="M31:M51">
    <cfRule type="expression" dxfId="1484" priority="25">
      <formula>"$C$24=Aux!$E$13"</formula>
    </cfRule>
  </conditionalFormatting>
  <conditionalFormatting sqref="M32:M51">
    <cfRule type="expression" dxfId="1483" priority="35">
      <formula>$J32="!"</formula>
    </cfRule>
  </conditionalFormatting>
  <conditionalFormatting sqref="N32:N51">
    <cfRule type="expression" dxfId="1482" priority="34">
      <formula>$J32="!"</formula>
    </cfRule>
  </conditionalFormatting>
  <conditionalFormatting sqref="P42:P43 P91 R91 T91">
    <cfRule type="cellIs" dxfId="1481" priority="21" operator="equal">
      <formula>$C$22</formula>
    </cfRule>
  </conditionalFormatting>
  <conditionalFormatting sqref="P44">
    <cfRule type="expression" dxfId="1480" priority="20">
      <formula>$P$42=$C$22</formula>
    </cfRule>
  </conditionalFormatting>
  <conditionalFormatting sqref="P61">
    <cfRule type="containsBlanks" dxfId="1479" priority="29">
      <formula>LEN(TRIM(P61))=0</formula>
    </cfRule>
    <cfRule type="cellIs" dxfId="1478" priority="31" operator="greaterThan">
      <formula>0.25</formula>
    </cfRule>
    <cfRule type="cellIs" dxfId="1477" priority="30" operator="equal">
      <formula>"-"</formula>
    </cfRule>
  </conditionalFormatting>
  <conditionalFormatting sqref="P67:P68">
    <cfRule type="cellIs" dxfId="1476" priority="15" operator="equal">
      <formula>$C$22</formula>
    </cfRule>
  </conditionalFormatting>
  <conditionalFormatting sqref="P69">
    <cfRule type="expression" dxfId="1475" priority="14">
      <formula>$P$67=$C$22</formula>
    </cfRule>
  </conditionalFormatting>
  <conditionalFormatting sqref="P92">
    <cfRule type="expression" dxfId="1474" priority="45">
      <formula>$P$91=$C$22</formula>
    </cfRule>
  </conditionalFormatting>
  <conditionalFormatting sqref="Q37">
    <cfRule type="cellIs" dxfId="1473" priority="32" operator="equal">
      <formula>"-"</formula>
    </cfRule>
  </conditionalFormatting>
  <conditionalFormatting sqref="Q83">
    <cfRule type="expression" dxfId="1472" priority="42">
      <formula>$Q85=""</formula>
    </cfRule>
    <cfRule type="expression" dxfId="1471" priority="43">
      <formula>$Q85="-"</formula>
    </cfRule>
    <cfRule type="expression" dxfId="1470" priority="44">
      <formula>$Q85&gt;0.25</formula>
    </cfRule>
  </conditionalFormatting>
  <conditionalFormatting sqref="Q85">
    <cfRule type="cellIs" dxfId="1469" priority="27" operator="equal">
      <formula>"-"</formula>
    </cfRule>
    <cfRule type="cellIs" dxfId="1468" priority="28" operator="greaterThan">
      <formula>0.25</formula>
    </cfRule>
  </conditionalFormatting>
  <conditionalFormatting sqref="Q37:S37">
    <cfRule type="cellIs" dxfId="1467" priority="33" operator="greaterThan">
      <formula>0.25</formula>
    </cfRule>
    <cfRule type="containsBlanks" dxfId="1466" priority="9">
      <formula>LEN(TRIM(Q37))=0</formula>
    </cfRule>
  </conditionalFormatting>
  <conditionalFormatting sqref="Q85:S85">
    <cfRule type="containsBlanks" dxfId="1465" priority="26">
      <formula>LEN(TRIM(Q85))=0</formula>
    </cfRule>
  </conditionalFormatting>
  <conditionalFormatting sqref="R42:R43">
    <cfRule type="cellIs" dxfId="1464" priority="19" operator="equal">
      <formula>$C$22</formula>
    </cfRule>
  </conditionalFormatting>
  <conditionalFormatting sqref="R44">
    <cfRule type="expression" dxfId="1463" priority="18">
      <formula>$R$42=$C$22</formula>
    </cfRule>
  </conditionalFormatting>
  <conditionalFormatting sqref="R67:R68">
    <cfRule type="cellIs" dxfId="1462" priority="13" operator="equal">
      <formula>$C$22</formula>
    </cfRule>
  </conditionalFormatting>
  <conditionalFormatting sqref="R69">
    <cfRule type="expression" dxfId="1461" priority="12">
      <formula>$R$67=$C$22</formula>
    </cfRule>
  </conditionalFormatting>
  <conditionalFormatting sqref="R92">
    <cfRule type="expression" dxfId="1460" priority="46">
      <formula>$R$91=$C$22</formula>
    </cfRule>
  </conditionalFormatting>
  <conditionalFormatting sqref="T42:T43">
    <cfRule type="cellIs" dxfId="1459" priority="17" operator="equal">
      <formula>$C$22</formula>
    </cfRule>
  </conditionalFormatting>
  <conditionalFormatting sqref="T44">
    <cfRule type="expression" dxfId="1458" priority="16">
      <formula>$T$42=$C$22</formula>
    </cfRule>
  </conditionalFormatting>
  <conditionalFormatting sqref="T67:T68">
    <cfRule type="cellIs" dxfId="1457" priority="11" operator="equal">
      <formula>$C$22</formula>
    </cfRule>
  </conditionalFormatting>
  <conditionalFormatting sqref="T69">
    <cfRule type="expression" dxfId="1456" priority="10">
      <formula>$T$67=$C$22</formula>
    </cfRule>
  </conditionalFormatting>
  <conditionalFormatting sqref="T92">
    <cfRule type="expression" dxfId="145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2E69702-2709-4D96-B803-D74BFFDE769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0472B2-3696-435C-A7D4-99F19934F7FF}">
          <x14:formula1>
            <xm:f>Aux!$C$5:$C$9</xm:f>
          </x14:formula1>
          <xm:sqref>D32:D51</xm:sqref>
        </x14:dataValidation>
        <x14:dataValidation type="list" allowBlank="1" showInputMessage="1" showErrorMessage="1" xr:uid="{94E79395-4234-44DD-A112-A5222933C0A0}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1BB7-2B09-42B2-A192-A63FCD5850BD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COUNT(Tabela161[Preço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2" t="str">
        <f>IF($C$25=Aux!$E$13,"#",IF(COUNT(Tabela161[Preço Unitário])&lt;3,"#",IF(Tabela161[[#This Row],[Preço Unitário]]="","#",IF(Tabela161[[#This Row],[%]]&lt;=1.25,"C","!"))))</f>
        <v>#</v>
      </c>
      <c r="K32" s="78"/>
      <c r="L32" s="158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IFERROR(_xlfn.STDEV.S(Tabela161[Preço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3" t="str">
        <f>IF($C$25=Aux!$E$13,"#",IF(COUNT(Tabela161[Preço Unitário])&lt;3,"#",IF(Tabela161[[#This Row],[Preço Unitário]]="","#",IF(Tabela161[[#This Row],[%]]&lt;=1.25,"C","!"))))</f>
        <v>#</v>
      </c>
      <c r="K33" s="81"/>
      <c r="L33" s="159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3" t="str">
        <f>IF($C$25=Aux!$E$13,"#",IF(COUNT(Tabela161[Preço Unitário])&lt;3,"#",IF(Tabela161[[#This Row],[Preço Unitário]]="","#",IF(Tabela161[[#This Row],[%]]&lt;=1.25,"C","!"))))</f>
        <v>#</v>
      </c>
      <c r="K34" s="81"/>
      <c r="L34" s="159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3" t="str">
        <f>IF($C$25=Aux!$E$13,"#",IF(COUNT(Tabela161[Preço Unitário])&lt;3,"#",IF(Tabela161[[#This Row],[Preço Unitário]]="","#",IF(Tabela161[[#This Row],[%]]&lt;=1.25,"C","!"))))</f>
        <v>#</v>
      </c>
      <c r="K35" s="81"/>
      <c r="L35" s="159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AVERAGE(Tabela161[Preço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3" t="str">
        <f>IF($C$25=Aux!$E$13,"#",IF(COUNT(Tabela161[Preço Unitário])&lt;3,"#",IF(Tabela161[[#This Row],[Preço Unitário]]="","#",IF(Tabela161[[#This Row],[%]]&lt;=1.25,"C","!"))))</f>
        <v>#</v>
      </c>
      <c r="K36" s="81"/>
      <c r="L36" s="159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3" t="str">
        <f>IF($C$25=Aux!$E$13,"#",IF(COUNT(Tabela161[Preço Unitário])&lt;3,"#",IF(Tabela161[[#This Row],[Preço Unitário]]="","#",IF(Tabela161[[#This Row],[%]]&lt;=1.25,"C","!"))))</f>
        <v>#</v>
      </c>
      <c r="K37" s="81"/>
      <c r="L37" s="159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3" t="str">
        <f>IF($C$25=Aux!$E$13,"#",IF(COUNT(Tabela161[Preço Unitário])&lt;3,"#",IF(Tabela161[[#This Row],[Preço Unitário]]="","#",IF(Tabela161[[#This Row],[%]]&lt;=1.25,"C","!"))))</f>
        <v>#</v>
      </c>
      <c r="K38" s="81"/>
      <c r="L38" s="159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3" t="str">
        <f>IF($C$25=Aux!$E$13,"#",IF(COUNT(Tabela161[Preço Unitário])&lt;3,"#",IF(Tabela161[[#This Row],[Preço Unitário]]="","#",IF(Tabela161[[#This Row],[%]]&lt;=1.25,"C","!"))))</f>
        <v>#</v>
      </c>
      <c r="K39" s="81"/>
      <c r="L39" s="159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3" t="str">
        <f>IF($C$25=Aux!$E$13,"#",IF(COUNT(Tabela161[Preço Unitário])&lt;3,"#",IF(Tabela161[[#This Row],[Preço Unitário]]="","#",IF(Tabela161[[#This Row],[%]]&lt;=1.25,"C","!"))))</f>
        <v>#</v>
      </c>
      <c r="K40" s="81"/>
      <c r="L40" s="159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3" t="str">
        <f>IF($C$25=Aux!$E$13,"#",IF(COUNT(Tabela161[Preço Unitário])&lt;3,"#",IF(Tabela161[[#This Row],[Preço Unitário]]="","#",IF(Tabela161[[#This Row],[%]]&lt;=1.25,"C","!"))))</f>
        <v>#</v>
      </c>
      <c r="K41" s="81"/>
      <c r="L41" s="159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IF(C25=Aux!E13,COUNT(Tabela161[Preço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3" t="str">
        <f>IF($C$25=Aux!$E$13,"#",IF(COUNT(Tabela161[Preço Unitário])&lt;3,"#",IF(Tabela161[[#This Row],[Preço Unitário]]="","#",IF(Tabela161[[#This Row],[%]]&lt;=1.25,"C","!"))))</f>
        <v>#</v>
      </c>
      <c r="K42" s="81"/>
      <c r="L42" s="159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3" t="str">
        <f>IF($C$25=Aux!$E$13,"#",IF(COUNT(Tabela161[Preço Unitário])&lt;3,"#",IF(Tabela161[[#This Row],[Preço Unitário]]="","#",IF(Tabela161[[#This Row],[%]]&lt;=1.25,"C","!"))))</f>
        <v>#</v>
      </c>
      <c r="K43" s="81"/>
      <c r="L43" s="159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3" t="str">
        <f>IF($C$25=Aux!$E$13,"#",IF(COUNT(Tabela161[Preço Unitário])&lt;3,"#",IF(Tabela161[[#This Row],[Preço Unitário]]="","#",IF(Tabela161[[#This Row],[%]]&lt;=1.25,"C","!"))))</f>
        <v>#</v>
      </c>
      <c r="K44" s="81"/>
      <c r="L44" s="159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3" t="str">
        <f>IF($C$25=Aux!$E$13,"#",IF(COUNT(Tabela161[Preço Unitário])&lt;3,"#",IF(Tabela161[[#This Row],[Preço Unitário]]="","#",IF(Tabela161[[#This Row],[%]]&lt;=1.25,"C","!"))))</f>
        <v>#</v>
      </c>
      <c r="K45" s="81"/>
      <c r="L45" s="159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3" t="str">
        <f>IF($C$25=Aux!$E$13,"#",IF(COUNT(Tabela161[Preço Unitário])&lt;3,"#",IF(Tabela161[[#This Row],[Preço Unitário]]="","#",IF(Tabela161[[#This Row],[%]]&lt;=1.25,"C","!"))))</f>
        <v>#</v>
      </c>
      <c r="K46" s="81"/>
      <c r="L46" s="159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3" t="str">
        <f>IF($C$25=Aux!$E$13,"#",IF(COUNT(Tabela161[Preço Unitário])&lt;3,"#",IF(Tabela161[[#This Row],[Preço Unitário]]="","#",IF(Tabela161[[#This Row],[%]]&lt;=1.25,"C","!"))))</f>
        <v>#</v>
      </c>
      <c r="K47" s="81"/>
      <c r="L47" s="159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3" t="str">
        <f>IF($C$25=Aux!$E$13,"#",IF(COUNT(Tabela161[Preço Unitário])&lt;3,"#",IF(Tabela161[[#This Row],[Preço Unitário]]="","#",IF(Tabela161[[#This Row],[%]]&lt;=1.25,"C","!"))))</f>
        <v>#</v>
      </c>
      <c r="K48" s="81"/>
      <c r="L48" s="159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3" t="str">
        <f>IF($C$25=Aux!$E$13,"#",IF(COUNT(Tabela161[Preço Unitário])&lt;3,"#",IF(Tabela161[[#This Row],[Preço Unitário]]="","#",IF(Tabela161[[#This Row],[%]]&lt;=1.25,"C","!"))))</f>
        <v>#</v>
      </c>
      <c r="K49" s="81"/>
      <c r="L49" s="159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3" t="str">
        <f>IF($C$25=Aux!$E$13,"#",IF(COUNT(Tabela161[Preço Unitário])&lt;3,"#",IF(Tabela161[[#This Row],[Preço Unitário]]="","#",IF(Tabela161[[#This Row],[%]]&lt;=1.25,"C","!"))))</f>
        <v>#</v>
      </c>
      <c r="K50" s="81"/>
      <c r="L50" s="159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IF(COUNTIF(Tabela161[!],"!")=0,"Não","Sim")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4" t="str">
        <f>IF($C$25=Aux!$E$13,"#",IF(COUNT(Tabela161[Preço Unitário])&lt;3,"#",IF(Tabela161[[#This Row],[Preço Unitário]]="","#",IF(Tabela161[[#This Row],[%]]&lt;=1.25,"C","!"))))</f>
        <v>#</v>
      </c>
      <c r="K51" s="163"/>
      <c r="L51" s="164" t="str">
        <f>IF(Tabela161[[#This Row],[Preço Unitário]]="","",Tabela161[[#This Row],[Preço Unitário]]*(1+Tabela161[[#This Row],[Índice de Atualização em %]]))</f>
        <v/>
      </c>
      <c r="M51" s="17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IF(Tabela1962[[#This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192" t="str">
        <f>IF(Tabela1962[[#This Row],[Média dos Demais]]="","",Tabela1962[[#This Row],[Preço Unitário Atualizado]]/Tabela1962[[#This Row],[Média dos Demais]])</f>
        <v/>
      </c>
      <c r="J57" s="86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IFERROR(_xlfn.STDEV.S(Tabela1962[Preço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IF(Tabela1962[[#This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193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IF(Tabela1962[[#This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193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IF(Tabela1962[[#This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193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AVERAGE(Tabela1962[Preço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IF(Tabela1962[[#This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193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IF(Tabela1962[[#This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193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IF(Tabela1962[[#This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193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IF(U44="Não","",IF(U69="Não",COUNT(Tabela1962[Preço Unitário Atualizado])-COUNTIF(Tabela1962[!],"!"),""))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IF(Tabela1962[[#This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193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IF(Tabela1962[[#This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193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IF(Tabela1962[[#This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193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IF(U44,IF(U69,0,COUNT(Tabela1962[Preço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IF(Tabela1962[[#This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193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IF(Tabela1962[[#This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193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IF(Tabela1962[[#This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193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9" s="25"/>
      <c r="M69" s="1"/>
      <c r="P69" s="69" t="str">
        <f>IF(U44,IF(U69,"",IFERROR(AVERAGE(Tabela1962[Preço Unitário Atualizado]),"-")),"")</f>
        <v/>
      </c>
      <c r="Q69" s="149"/>
      <c r="R69" s="69" t="str">
        <f>IF(U44,IF(U69,"",IFERROR(MEDIAN(Tabela1962[Preço Unitário Atualizado]),"-")),"")</f>
        <v/>
      </c>
      <c r="S69" s="149"/>
      <c r="T69" s="69" t="str">
        <f>IF(U44,IF(U69,"",IFERROR(SMALL(Tabela1962[Preço Unitário Atualizado],1),"-")),"")</f>
        <v/>
      </c>
      <c r="U69" s="132" t="b">
        <f>IF(COUNTIF(Tabela1962[!],"!")=0,FALSE(),TRUE())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IF(Tabela1962[[#This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193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IF(Tabela1962[[#This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193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IF(Tabela1962[[#This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193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 x14ac:dyDescent="0.25">
      <c r="A73" s="1"/>
      <c r="B73" s="7"/>
      <c r="C73" s="125" t="str">
        <f>IF(Tabela1962[[#This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193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IF(Tabela1962[[#This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193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IF(Tabela1962[[#This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193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IF(COUNTIF(Tabela1962[!],"!")=0,"Não","Sim")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IF(Tabela1962[[#This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194" t="str">
        <f>IF(Tabela1962[[#This Row],[Média dos Demais]]="","",Tabela1962[[#This Row],[Preço Unitário Atualizado]]/Tabela1962[[#This Row],[Média dos Demais]])</f>
        <v/>
      </c>
      <c r="J76" s="85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IF(Tabela191263[[#This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IFERROR(_xlfn.STDEV.S(Tabela191263[Preço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IF(Tabela191263[[#This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IF(Tabela191263[[#This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IF(Tabela191263[[#This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AVERAGE(Tabela191263[Preço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IF(Tabela191263[[#This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IF(Tabela191263[[#This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IF(Tabela191263[[#This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IF($U$69="Sim",COUNT(Tabela191263[Preço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IF(Tabela191263[[#This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IF(Tabela191263[[#This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IF(Tabela191263[[#This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IF(U69,COUNT(Tabela191263[Preço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IF(Tabela191263[[#This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IF(Tabela191263[[#This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IF(Tabela191263[[#This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6"/>
      <c r="R92" s="69" t="str">
        <f>IF(U69,IFERROR(MEDIAN(Tabela191263[Preço Unitário Atualizado]),"-"),"")</f>
        <v/>
      </c>
      <c r="S92" s="156"/>
      <c r="T92" s="69" t="str">
        <f>IF(U69,IFERROR(SMALL(Tabela191263[Preço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IF(Tabela191263[[#This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IF(Tabela191263[[#This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IF(Tabela191263[[#This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IF(Tabela191263[[#This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IF(Tabela191263[[#This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IF(Tabela191263[[#This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IF(Tabela191263[[#This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6" priority="40">
      <formula>$J57="!"</formula>
    </cfRule>
  </conditionalFormatting>
  <conditionalFormatting sqref="C81:G99">
    <cfRule type="expression" dxfId="1405" priority="38">
      <formula>$H81="!"</formula>
    </cfRule>
  </conditionalFormatting>
  <conditionalFormatting sqref="C32:I51 G57:G76 C80">
    <cfRule type="expression" dxfId="1404" priority="37">
      <formula>$J32="!"</formula>
    </cfRule>
  </conditionalFormatting>
  <conditionalFormatting sqref="D80:F80">
    <cfRule type="expression" dxfId="1403" priority="39">
      <formula>$H80="!"</formula>
    </cfRule>
  </conditionalFormatting>
  <conditionalFormatting sqref="G80">
    <cfRule type="expression" dxfId="1402" priority="36">
      <formula>$H80="!"</formula>
    </cfRule>
  </conditionalFormatting>
  <conditionalFormatting sqref="K30">
    <cfRule type="expression" dxfId="1401" priority="6">
      <formula>$J30="!"</formula>
    </cfRule>
  </conditionalFormatting>
  <conditionalFormatting sqref="K32:L51">
    <cfRule type="expression" dxfId="1400" priority="7">
      <formula>$J32="!"</formula>
    </cfRule>
  </conditionalFormatting>
  <conditionalFormatting sqref="M31:M51">
    <cfRule type="expression" dxfId="1399" priority="25">
      <formula>"$C$24=Aux!$E$13"</formula>
    </cfRule>
  </conditionalFormatting>
  <conditionalFormatting sqref="M32:M51">
    <cfRule type="expression" dxfId="1398" priority="35">
      <formula>$J32="!"</formula>
    </cfRule>
  </conditionalFormatting>
  <conditionalFormatting sqref="N32:N51">
    <cfRule type="expression" dxfId="1397" priority="34">
      <formula>$J32="!"</formula>
    </cfRule>
  </conditionalFormatting>
  <conditionalFormatting sqref="P42:P43 P91 R91 T91">
    <cfRule type="cellIs" dxfId="1396" priority="21" operator="equal">
      <formula>$C$22</formula>
    </cfRule>
  </conditionalFormatting>
  <conditionalFormatting sqref="P44">
    <cfRule type="expression" dxfId="1395" priority="20">
      <formula>$P$42=$C$22</formula>
    </cfRule>
  </conditionalFormatting>
  <conditionalFormatting sqref="P61">
    <cfRule type="containsBlanks" dxfId="1394" priority="29">
      <formula>LEN(TRIM(P61))=0</formula>
    </cfRule>
    <cfRule type="cellIs" dxfId="1393" priority="31" operator="greaterThan">
      <formula>0.25</formula>
    </cfRule>
    <cfRule type="cellIs" dxfId="1392" priority="30" operator="equal">
      <formula>"-"</formula>
    </cfRule>
  </conditionalFormatting>
  <conditionalFormatting sqref="P67:P68">
    <cfRule type="cellIs" dxfId="1391" priority="15" operator="equal">
      <formula>$C$22</formula>
    </cfRule>
  </conditionalFormatting>
  <conditionalFormatting sqref="P69">
    <cfRule type="expression" dxfId="1390" priority="14">
      <formula>$P$67=$C$22</formula>
    </cfRule>
  </conditionalFormatting>
  <conditionalFormatting sqref="P92">
    <cfRule type="expression" dxfId="1389" priority="45">
      <formula>$P$91=$C$22</formula>
    </cfRule>
  </conditionalFormatting>
  <conditionalFormatting sqref="Q37">
    <cfRule type="cellIs" dxfId="1388" priority="32" operator="equal">
      <formula>"-"</formula>
    </cfRule>
  </conditionalFormatting>
  <conditionalFormatting sqref="Q83">
    <cfRule type="expression" dxfId="1387" priority="42">
      <formula>$Q85=""</formula>
    </cfRule>
    <cfRule type="expression" dxfId="1386" priority="43">
      <formula>$Q85="-"</formula>
    </cfRule>
    <cfRule type="expression" dxfId="1385" priority="44">
      <formula>$Q85&gt;0.25</formula>
    </cfRule>
  </conditionalFormatting>
  <conditionalFormatting sqref="Q85">
    <cfRule type="cellIs" dxfId="1384" priority="27" operator="equal">
      <formula>"-"</formula>
    </cfRule>
    <cfRule type="cellIs" dxfId="1383" priority="28" operator="greaterThan">
      <formula>0.25</formula>
    </cfRule>
  </conditionalFormatting>
  <conditionalFormatting sqref="Q37:S37">
    <cfRule type="cellIs" dxfId="1382" priority="33" operator="greaterThan">
      <formula>0.25</formula>
    </cfRule>
    <cfRule type="containsBlanks" dxfId="1381" priority="9">
      <formula>LEN(TRIM(Q37))=0</formula>
    </cfRule>
  </conditionalFormatting>
  <conditionalFormatting sqref="Q85:S85">
    <cfRule type="containsBlanks" dxfId="1380" priority="26">
      <formula>LEN(TRIM(Q85))=0</formula>
    </cfRule>
  </conditionalFormatting>
  <conditionalFormatting sqref="R42:R43">
    <cfRule type="cellIs" dxfId="1379" priority="19" operator="equal">
      <formula>$C$22</formula>
    </cfRule>
  </conditionalFormatting>
  <conditionalFormatting sqref="R44">
    <cfRule type="expression" dxfId="1378" priority="18">
      <formula>$R$42=$C$22</formula>
    </cfRule>
  </conditionalFormatting>
  <conditionalFormatting sqref="R67:R68">
    <cfRule type="cellIs" dxfId="1377" priority="13" operator="equal">
      <formula>$C$22</formula>
    </cfRule>
  </conditionalFormatting>
  <conditionalFormatting sqref="R69">
    <cfRule type="expression" dxfId="1376" priority="12">
      <formula>$R$67=$C$22</formula>
    </cfRule>
  </conditionalFormatting>
  <conditionalFormatting sqref="R92">
    <cfRule type="expression" dxfId="1375" priority="46">
      <formula>$R$91=$C$22</formula>
    </cfRule>
  </conditionalFormatting>
  <conditionalFormatting sqref="T42:T43">
    <cfRule type="cellIs" dxfId="1374" priority="17" operator="equal">
      <formula>$C$22</formula>
    </cfRule>
  </conditionalFormatting>
  <conditionalFormatting sqref="T44">
    <cfRule type="expression" dxfId="1373" priority="16">
      <formula>$T$42=$C$22</formula>
    </cfRule>
  </conditionalFormatting>
  <conditionalFormatting sqref="T67:T68">
    <cfRule type="cellIs" dxfId="1372" priority="11" operator="equal">
      <formula>$C$22</formula>
    </cfRule>
  </conditionalFormatting>
  <conditionalFormatting sqref="T69">
    <cfRule type="expression" dxfId="1371" priority="10">
      <formula>$T$67=$C$22</formula>
    </cfRule>
  </conditionalFormatting>
  <conditionalFormatting sqref="T92">
    <cfRule type="expression" dxfId="1370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62765AC1-D65A-417F-BD52-28D7A4F8E5F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E00BE9D-BA84-40D1-B3C1-E1C787E3A71E}">
          <x14:formula1>
            <xm:f>Aux!$C$5:$C$9</xm:f>
          </x14:formula1>
          <xm:sqref>D32:D51</xm:sqref>
        </x14:dataValidation>
        <x14:dataValidation type="list" allowBlank="1" showInputMessage="1" showErrorMessage="1" xr:uid="{67D00867-4203-4F98-85F2-0A3B2381438C}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A320-B1A5-4045-9DA9-024671D97FF8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COUNT(Tabela164[Preço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2" t="str">
        <f>IF($C$25=Aux!$E$13,"#",IF(COUNT(Tabela164[Preço Unitário])&lt;3,"#",IF(Tabela164[[#This Row],[Preço Unitário]]="","#",IF(Tabela164[[#This Row],[%]]&lt;=1.25,"C","!"))))</f>
        <v>#</v>
      </c>
      <c r="K32" s="78"/>
      <c r="L32" s="158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IFERROR(_xlfn.STDEV.S(Tabela164[Preço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3" t="str">
        <f>IF($C$25=Aux!$E$13,"#",IF(COUNT(Tabela164[Preço Unitário])&lt;3,"#",IF(Tabela164[[#This Row],[Preço Unitário]]="","#",IF(Tabela164[[#This Row],[%]]&lt;=1.25,"C","!"))))</f>
        <v>#</v>
      </c>
      <c r="K33" s="81"/>
      <c r="L33" s="159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3" t="str">
        <f>IF($C$25=Aux!$E$13,"#",IF(COUNT(Tabela164[Preço Unitário])&lt;3,"#",IF(Tabela164[[#This Row],[Preço Unitário]]="","#",IF(Tabela164[[#This Row],[%]]&lt;=1.25,"C","!"))))</f>
        <v>#</v>
      </c>
      <c r="K34" s="81"/>
      <c r="L34" s="159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3" t="str">
        <f>IF($C$25=Aux!$E$13,"#",IF(COUNT(Tabela164[Preço Unitário])&lt;3,"#",IF(Tabela164[[#This Row],[Preço Unitário]]="","#",IF(Tabela164[[#This Row],[%]]&lt;=1.25,"C","!"))))</f>
        <v>#</v>
      </c>
      <c r="K35" s="81"/>
      <c r="L35" s="159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AVERAGE(Tabela164[Preço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3" t="str">
        <f>IF($C$25=Aux!$E$13,"#",IF(COUNT(Tabela164[Preço Unitário])&lt;3,"#",IF(Tabela164[[#This Row],[Preço Unitário]]="","#",IF(Tabela164[[#This Row],[%]]&lt;=1.25,"C","!"))))</f>
        <v>#</v>
      </c>
      <c r="K36" s="81"/>
      <c r="L36" s="159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3" t="str">
        <f>IF($C$25=Aux!$E$13,"#",IF(COUNT(Tabela164[Preço Unitário])&lt;3,"#",IF(Tabela164[[#This Row],[Preço Unitário]]="","#",IF(Tabela164[[#This Row],[%]]&lt;=1.25,"C","!"))))</f>
        <v>#</v>
      </c>
      <c r="K37" s="81"/>
      <c r="L37" s="159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3" t="str">
        <f>IF($C$25=Aux!$E$13,"#",IF(COUNT(Tabela164[Preço Unitário])&lt;3,"#",IF(Tabela164[[#This Row],[Preço Unitário]]="","#",IF(Tabela164[[#This Row],[%]]&lt;=1.25,"C","!"))))</f>
        <v>#</v>
      </c>
      <c r="K38" s="81"/>
      <c r="L38" s="159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3" t="str">
        <f>IF($C$25=Aux!$E$13,"#",IF(COUNT(Tabela164[Preço Unitário])&lt;3,"#",IF(Tabela164[[#This Row],[Preço Unitário]]="","#",IF(Tabela164[[#This Row],[%]]&lt;=1.25,"C","!"))))</f>
        <v>#</v>
      </c>
      <c r="K39" s="81"/>
      <c r="L39" s="159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3" t="str">
        <f>IF($C$25=Aux!$E$13,"#",IF(COUNT(Tabela164[Preço Unitário])&lt;3,"#",IF(Tabela164[[#This Row],[Preço Unitário]]="","#",IF(Tabela164[[#This Row],[%]]&lt;=1.25,"C","!"))))</f>
        <v>#</v>
      </c>
      <c r="K40" s="81"/>
      <c r="L40" s="159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3" t="str">
        <f>IF($C$25=Aux!$E$13,"#",IF(COUNT(Tabela164[Preço Unitário])&lt;3,"#",IF(Tabela164[[#This Row],[Preço Unitário]]="","#",IF(Tabela164[[#This Row],[%]]&lt;=1.25,"C","!"))))</f>
        <v>#</v>
      </c>
      <c r="K41" s="81"/>
      <c r="L41" s="159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IF(C25=Aux!E13,COUNT(Tabela164[Preço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3" t="str">
        <f>IF($C$25=Aux!$E$13,"#",IF(COUNT(Tabela164[Preço Unitário])&lt;3,"#",IF(Tabela164[[#This Row],[Preço Unitário]]="","#",IF(Tabela164[[#This Row],[%]]&lt;=1.25,"C","!"))))</f>
        <v>#</v>
      </c>
      <c r="K42" s="81"/>
      <c r="L42" s="159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3" t="str">
        <f>IF($C$25=Aux!$E$13,"#",IF(COUNT(Tabela164[Preço Unitário])&lt;3,"#",IF(Tabela164[[#This Row],[Preço Unitário]]="","#",IF(Tabela164[[#This Row],[%]]&lt;=1.25,"C","!"))))</f>
        <v>#</v>
      </c>
      <c r="K43" s="81"/>
      <c r="L43" s="159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3" t="str">
        <f>IF($C$25=Aux!$E$13,"#",IF(COUNT(Tabela164[Preço Unitário])&lt;3,"#",IF(Tabela164[[#This Row],[Preço Unitário]]="","#",IF(Tabela164[[#This Row],[%]]&lt;=1.25,"C","!"))))</f>
        <v>#</v>
      </c>
      <c r="K44" s="81"/>
      <c r="L44" s="159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3" t="str">
        <f>IF($C$25=Aux!$E$13,"#",IF(COUNT(Tabela164[Preço Unitário])&lt;3,"#",IF(Tabela164[[#This Row],[Preço Unitário]]="","#",IF(Tabela164[[#This Row],[%]]&lt;=1.25,"C","!"))))</f>
        <v>#</v>
      </c>
      <c r="K45" s="81"/>
      <c r="L45" s="159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3" t="str">
        <f>IF($C$25=Aux!$E$13,"#",IF(COUNT(Tabela164[Preço Unitário])&lt;3,"#",IF(Tabela164[[#This Row],[Preço Unitário]]="","#",IF(Tabela164[[#This Row],[%]]&lt;=1.25,"C","!"))))</f>
        <v>#</v>
      </c>
      <c r="K46" s="81"/>
      <c r="L46" s="159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3" t="str">
        <f>IF($C$25=Aux!$E$13,"#",IF(COUNT(Tabela164[Preço Unitário])&lt;3,"#",IF(Tabela164[[#This Row],[Preço Unitário]]="","#",IF(Tabela164[[#This Row],[%]]&lt;=1.25,"C","!"))))</f>
        <v>#</v>
      </c>
      <c r="K47" s="81"/>
      <c r="L47" s="159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3" t="str">
        <f>IF($C$25=Aux!$E$13,"#",IF(COUNT(Tabela164[Preço Unitário])&lt;3,"#",IF(Tabela164[[#This Row],[Preço Unitário]]="","#",IF(Tabela164[[#This Row],[%]]&lt;=1.25,"C","!"))))</f>
        <v>#</v>
      </c>
      <c r="K48" s="81"/>
      <c r="L48" s="159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3" t="str">
        <f>IF($C$25=Aux!$E$13,"#",IF(COUNT(Tabela164[Preço Unitário])&lt;3,"#",IF(Tabela164[[#This Row],[Preço Unitário]]="","#",IF(Tabela164[[#This Row],[%]]&lt;=1.25,"C","!"))))</f>
        <v>#</v>
      </c>
      <c r="K49" s="81"/>
      <c r="L49" s="159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3" t="str">
        <f>IF($C$25=Aux!$E$13,"#",IF(COUNT(Tabela164[Preço Unitário])&lt;3,"#",IF(Tabela164[[#This Row],[Preço Unitário]]="","#",IF(Tabela164[[#This Row],[%]]&lt;=1.25,"C","!"))))</f>
        <v>#</v>
      </c>
      <c r="K50" s="81"/>
      <c r="L50" s="159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IF(COUNTIF(Tabela164[!],"!")=0,"Não","Sim")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4" t="str">
        <f>IF($C$25=Aux!$E$13,"#",IF(COUNT(Tabela164[Preço Unitário])&lt;3,"#",IF(Tabela164[[#This Row],[Preço Unitário]]="","#",IF(Tabela164[[#This Row],[%]]&lt;=1.25,"C","!"))))</f>
        <v>#</v>
      </c>
      <c r="K51" s="163"/>
      <c r="L51" s="164" t="str">
        <f>IF(Tabela164[[#This Row],[Preço Unitário]]="","",Tabela164[[#This Row],[Preço Unitário]]*(1+Tabela164[[#This Row],[Índice de Atualização em %]]))</f>
        <v/>
      </c>
      <c r="M51" s="17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IF(Tabela1965[[#This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192" t="str">
        <f>IF(Tabela1965[[#This Row],[Média dos Demais]]="","",Tabela1965[[#This Row],[Preço Unitário Atualizado]]/Tabela1965[[#This Row],[Média dos Demais]])</f>
        <v/>
      </c>
      <c r="J57" s="86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IFERROR(_xlfn.STDEV.S(Tabela1965[Preço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IF(Tabela1965[[#This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193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IF(Tabela1965[[#This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193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IF(Tabela1965[[#This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193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AVERAGE(Tabela1965[Preço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IF(Tabela1965[[#This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193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IF(Tabela1965[[#This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193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IF(Tabela1965[[#This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193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IF(U44="Não","",IF(U69="Não",COUNT(Tabela1965[Preço Unitário Atualizado])-COUNTIF(Tabela1965[!],"!"),""))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IF(Tabela1965[[#This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193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IF(Tabela1965[[#This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193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IF(Tabela1965[[#This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193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IF(U44,IF(U69,0,COUNT(Tabela1965[Preço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IF(Tabela1965[[#This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193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IF(Tabela1965[[#This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193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IF(Tabela1965[[#This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193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9" s="25"/>
      <c r="M69" s="1"/>
      <c r="P69" s="69" t="str">
        <f>IF(U44,IF(U69,"",IFERROR(AVERAGE(Tabela1965[Preço Unitário Atualizado]),"-")),"")</f>
        <v/>
      </c>
      <c r="Q69" s="149"/>
      <c r="R69" s="69" t="str">
        <f>IF(U44,IF(U69,"",IFERROR(MEDIAN(Tabela1965[Preço Unitário Atualizado]),"-")),"")</f>
        <v/>
      </c>
      <c r="S69" s="149"/>
      <c r="T69" s="69" t="str">
        <f>IF(U44,IF(U69,"",IFERROR(SMALL(Tabela1965[Preço Unitário Atualizado],1),"-")),"")</f>
        <v/>
      </c>
      <c r="U69" s="132" t="b">
        <f>IF(COUNTIF(Tabela1965[!],"!")=0,FALSE(),TRUE())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IF(Tabela1965[[#This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193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IF(Tabela1965[[#This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193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IF(Tabela1965[[#This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193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 x14ac:dyDescent="0.25">
      <c r="A73" s="1"/>
      <c r="B73" s="7"/>
      <c r="C73" s="125" t="str">
        <f>IF(Tabela1965[[#This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193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IF(Tabela1965[[#This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193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IF(Tabela1965[[#This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193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IF(COUNTIF(Tabela1965[!],"!")=0,"Não","Sim")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IF(Tabela1965[[#This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194" t="str">
        <f>IF(Tabela1965[[#This Row],[Média dos Demais]]="","",Tabela1965[[#This Row],[Preço Unitário Atualizado]]/Tabela1965[[#This Row],[Média dos Demais]])</f>
        <v/>
      </c>
      <c r="J76" s="85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IF(Tabela191266[[#This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IFERROR(_xlfn.STDEV.S(Tabela191266[Preço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IF(Tabela191266[[#This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IF(Tabela191266[[#This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IF(Tabela191266[[#This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AVERAGE(Tabela191266[Preço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IF(Tabela191266[[#This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IF(Tabela191266[[#This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IF(Tabela191266[[#This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IF($U$69="Sim",COUNT(Tabela191266[Preço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IF(Tabela191266[[#This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IF(Tabela191266[[#This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IF(Tabela191266[[#This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IF(U69,COUNT(Tabela191266[Preço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IF(Tabela191266[[#This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IF(Tabela191266[[#This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IF(Tabela191266[[#This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6"/>
      <c r="R92" s="69" t="str">
        <f>IF(U69,IFERROR(MEDIAN(Tabela191266[Preço Unitário Atualizado]),"-"),"")</f>
        <v/>
      </c>
      <c r="S92" s="156"/>
      <c r="T92" s="69" t="str">
        <f>IF(U69,IFERROR(SMALL(Tabela191266[Preço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IF(Tabela191266[[#This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IF(Tabela191266[[#This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IF(Tabela191266[[#This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IF(Tabela191266[[#This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IF(Tabela191266[[#This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IF(Tabela191266[[#This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IF(Tabela191266[[#This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21" priority="40">
      <formula>$J57="!"</formula>
    </cfRule>
  </conditionalFormatting>
  <conditionalFormatting sqref="C81:G99">
    <cfRule type="expression" dxfId="1320" priority="38">
      <formula>$H81="!"</formula>
    </cfRule>
  </conditionalFormatting>
  <conditionalFormatting sqref="C32:I51 G57:G76 C80">
    <cfRule type="expression" dxfId="1319" priority="37">
      <formula>$J32="!"</formula>
    </cfRule>
  </conditionalFormatting>
  <conditionalFormatting sqref="D80:F80">
    <cfRule type="expression" dxfId="1318" priority="39">
      <formula>$H80="!"</formula>
    </cfRule>
  </conditionalFormatting>
  <conditionalFormatting sqref="G80">
    <cfRule type="expression" dxfId="1317" priority="36">
      <formula>$H80="!"</formula>
    </cfRule>
  </conditionalFormatting>
  <conditionalFormatting sqref="K30">
    <cfRule type="expression" dxfId="1316" priority="6">
      <formula>$J30="!"</formula>
    </cfRule>
  </conditionalFormatting>
  <conditionalFormatting sqref="K32:L51">
    <cfRule type="expression" dxfId="1315" priority="7">
      <formula>$J32="!"</formula>
    </cfRule>
  </conditionalFormatting>
  <conditionalFormatting sqref="M31:M51">
    <cfRule type="expression" dxfId="1314" priority="25">
      <formula>"$C$24=Aux!$E$13"</formula>
    </cfRule>
  </conditionalFormatting>
  <conditionalFormatting sqref="M32:M51">
    <cfRule type="expression" dxfId="1313" priority="35">
      <formula>$J32="!"</formula>
    </cfRule>
  </conditionalFormatting>
  <conditionalFormatting sqref="N32:N51">
    <cfRule type="expression" dxfId="1312" priority="34">
      <formula>$J32="!"</formula>
    </cfRule>
  </conditionalFormatting>
  <conditionalFormatting sqref="P42:P43 P91 R91 T91">
    <cfRule type="cellIs" dxfId="1311" priority="21" operator="equal">
      <formula>$C$22</formula>
    </cfRule>
  </conditionalFormatting>
  <conditionalFormatting sqref="P44">
    <cfRule type="expression" dxfId="1310" priority="20">
      <formula>$P$42=$C$22</formula>
    </cfRule>
  </conditionalFormatting>
  <conditionalFormatting sqref="P61">
    <cfRule type="containsBlanks" dxfId="1309" priority="29">
      <formula>LEN(TRIM(P61))=0</formula>
    </cfRule>
    <cfRule type="cellIs" dxfId="1308" priority="31" operator="greaterThan">
      <formula>0.25</formula>
    </cfRule>
    <cfRule type="cellIs" dxfId="1307" priority="30" operator="equal">
      <formula>"-"</formula>
    </cfRule>
  </conditionalFormatting>
  <conditionalFormatting sqref="P67:P68">
    <cfRule type="cellIs" dxfId="1306" priority="15" operator="equal">
      <formula>$C$22</formula>
    </cfRule>
  </conditionalFormatting>
  <conditionalFormatting sqref="P69">
    <cfRule type="expression" dxfId="1305" priority="14">
      <formula>$P$67=$C$22</formula>
    </cfRule>
  </conditionalFormatting>
  <conditionalFormatting sqref="P92">
    <cfRule type="expression" dxfId="1304" priority="45">
      <formula>$P$91=$C$22</formula>
    </cfRule>
  </conditionalFormatting>
  <conditionalFormatting sqref="Q37">
    <cfRule type="cellIs" dxfId="1303" priority="32" operator="equal">
      <formula>"-"</formula>
    </cfRule>
  </conditionalFormatting>
  <conditionalFormatting sqref="Q83">
    <cfRule type="expression" dxfId="1302" priority="42">
      <formula>$Q85=""</formula>
    </cfRule>
    <cfRule type="expression" dxfId="1301" priority="43">
      <formula>$Q85="-"</formula>
    </cfRule>
    <cfRule type="expression" dxfId="1300" priority="44">
      <formula>$Q85&gt;0.25</formula>
    </cfRule>
  </conditionalFormatting>
  <conditionalFormatting sqref="Q85">
    <cfRule type="cellIs" dxfId="1299" priority="27" operator="equal">
      <formula>"-"</formula>
    </cfRule>
    <cfRule type="cellIs" dxfId="1298" priority="28" operator="greaterThan">
      <formula>0.25</formula>
    </cfRule>
  </conditionalFormatting>
  <conditionalFormatting sqref="Q37:S37">
    <cfRule type="cellIs" dxfId="1297" priority="33" operator="greaterThan">
      <formula>0.25</formula>
    </cfRule>
    <cfRule type="containsBlanks" dxfId="1296" priority="9">
      <formula>LEN(TRIM(Q37))=0</formula>
    </cfRule>
  </conditionalFormatting>
  <conditionalFormatting sqref="Q85:S85">
    <cfRule type="containsBlanks" dxfId="1295" priority="26">
      <formula>LEN(TRIM(Q85))=0</formula>
    </cfRule>
  </conditionalFormatting>
  <conditionalFormatting sqref="R42:R43">
    <cfRule type="cellIs" dxfId="1294" priority="19" operator="equal">
      <formula>$C$22</formula>
    </cfRule>
  </conditionalFormatting>
  <conditionalFormatting sqref="R44">
    <cfRule type="expression" dxfId="1293" priority="18">
      <formula>$R$42=$C$22</formula>
    </cfRule>
  </conditionalFormatting>
  <conditionalFormatting sqref="R67:R68">
    <cfRule type="cellIs" dxfId="1292" priority="13" operator="equal">
      <formula>$C$22</formula>
    </cfRule>
  </conditionalFormatting>
  <conditionalFormatting sqref="R69">
    <cfRule type="expression" dxfId="1291" priority="12">
      <formula>$R$67=$C$22</formula>
    </cfRule>
  </conditionalFormatting>
  <conditionalFormatting sqref="R92">
    <cfRule type="expression" dxfId="1290" priority="46">
      <formula>$R$91=$C$22</formula>
    </cfRule>
  </conditionalFormatting>
  <conditionalFormatting sqref="T42:T43">
    <cfRule type="cellIs" dxfId="1289" priority="17" operator="equal">
      <formula>$C$22</formula>
    </cfRule>
  </conditionalFormatting>
  <conditionalFormatting sqref="T44">
    <cfRule type="expression" dxfId="1288" priority="16">
      <formula>$T$42=$C$22</formula>
    </cfRule>
  </conditionalFormatting>
  <conditionalFormatting sqref="T67:T68">
    <cfRule type="cellIs" dxfId="1287" priority="11" operator="equal">
      <formula>$C$22</formula>
    </cfRule>
  </conditionalFormatting>
  <conditionalFormatting sqref="T69">
    <cfRule type="expression" dxfId="1286" priority="10">
      <formula>$T$67=$C$22</formula>
    </cfRule>
  </conditionalFormatting>
  <conditionalFormatting sqref="T92">
    <cfRule type="expression" dxfId="128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AAD9DA-4C28-4EDE-BEB7-385AB758B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1224B2-6078-4A10-975E-B75C23477DEB}">
          <x14:formula1>
            <xm:f>Aux!$C$5:$C$9</xm:f>
          </x14:formula1>
          <xm:sqref>D32:D51</xm:sqref>
        </x14:dataValidation>
        <x14:dataValidation type="list" allowBlank="1" showInputMessage="1" showErrorMessage="1" xr:uid="{AD826A86-0A3D-4CC2-8D48-0F279B811174}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C55A-1ABA-45A9-802E-BA46B9797245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COUNT(Tabela194[Preço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2" t="str">
        <f>IF($C$25=Aux!$E$13,"#",IF(COUNT(Tabela194[Preço Unitário])&lt;3,"#",IF(Tabela194[[#This Row],[Preço Unitário]]="","#",IF(Tabela194[[#This Row],[%]]&lt;=1.25,"C","!"))))</f>
        <v>#</v>
      </c>
      <c r="K32" s="78"/>
      <c r="L32" s="158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IFERROR(_xlfn.STDEV.S(Tabela194[Preço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3" t="str">
        <f>IF($C$25=Aux!$E$13,"#",IF(COUNT(Tabela194[Preço Unitário])&lt;3,"#",IF(Tabela194[[#This Row],[Preço Unitário]]="","#",IF(Tabela194[[#This Row],[%]]&lt;=1.25,"C","!"))))</f>
        <v>#</v>
      </c>
      <c r="K33" s="81"/>
      <c r="L33" s="159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3" t="str">
        <f>IF($C$25=Aux!$E$13,"#",IF(COUNT(Tabela194[Preço Unitário])&lt;3,"#",IF(Tabela194[[#This Row],[Preço Unitário]]="","#",IF(Tabela194[[#This Row],[%]]&lt;=1.25,"C","!"))))</f>
        <v>#</v>
      </c>
      <c r="K34" s="81"/>
      <c r="L34" s="159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3" t="str">
        <f>IF($C$25=Aux!$E$13,"#",IF(COUNT(Tabela194[Preço Unitário])&lt;3,"#",IF(Tabela194[[#This Row],[Preço Unitário]]="","#",IF(Tabela194[[#This Row],[%]]&lt;=1.25,"C","!"))))</f>
        <v>#</v>
      </c>
      <c r="K35" s="81"/>
      <c r="L35" s="159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AVERAGE(Tabela194[Preço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3" t="str">
        <f>IF($C$25=Aux!$E$13,"#",IF(COUNT(Tabela194[Preço Unitário])&lt;3,"#",IF(Tabela194[[#This Row],[Preço Unitário]]="","#",IF(Tabela194[[#This Row],[%]]&lt;=1.25,"C","!"))))</f>
        <v>#</v>
      </c>
      <c r="K36" s="81"/>
      <c r="L36" s="159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3" t="str">
        <f>IF($C$25=Aux!$E$13,"#",IF(COUNT(Tabela194[Preço Unitário])&lt;3,"#",IF(Tabela194[[#This Row],[Preço Unitário]]="","#",IF(Tabela194[[#This Row],[%]]&lt;=1.25,"C","!"))))</f>
        <v>#</v>
      </c>
      <c r="K37" s="81"/>
      <c r="L37" s="159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3" t="str">
        <f>IF($C$25=Aux!$E$13,"#",IF(COUNT(Tabela194[Preço Unitário])&lt;3,"#",IF(Tabela194[[#This Row],[Preço Unitário]]="","#",IF(Tabela194[[#This Row],[%]]&lt;=1.25,"C","!"))))</f>
        <v>#</v>
      </c>
      <c r="K38" s="81"/>
      <c r="L38" s="159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3" t="str">
        <f>IF($C$25=Aux!$E$13,"#",IF(COUNT(Tabela194[Preço Unitário])&lt;3,"#",IF(Tabela194[[#This Row],[Preço Unitário]]="","#",IF(Tabela194[[#This Row],[%]]&lt;=1.25,"C","!"))))</f>
        <v>#</v>
      </c>
      <c r="K39" s="81"/>
      <c r="L39" s="159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3" t="str">
        <f>IF($C$25=Aux!$E$13,"#",IF(COUNT(Tabela194[Preço Unitário])&lt;3,"#",IF(Tabela194[[#This Row],[Preço Unitário]]="","#",IF(Tabela194[[#This Row],[%]]&lt;=1.25,"C","!"))))</f>
        <v>#</v>
      </c>
      <c r="K40" s="81"/>
      <c r="L40" s="159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3" t="str">
        <f>IF($C$25=Aux!$E$13,"#",IF(COUNT(Tabela194[Preço Unitário])&lt;3,"#",IF(Tabela194[[#This Row],[Preço Unitário]]="","#",IF(Tabela194[[#This Row],[%]]&lt;=1.25,"C","!"))))</f>
        <v>#</v>
      </c>
      <c r="K41" s="81"/>
      <c r="L41" s="159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IF(C25=Aux!E13,COUNT(Tabela194[Preço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3" t="str">
        <f>IF($C$25=Aux!$E$13,"#",IF(COUNT(Tabela194[Preço Unitário])&lt;3,"#",IF(Tabela194[[#This Row],[Preço Unitário]]="","#",IF(Tabela194[[#This Row],[%]]&lt;=1.25,"C","!"))))</f>
        <v>#</v>
      </c>
      <c r="K42" s="81"/>
      <c r="L42" s="159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3" t="str">
        <f>IF($C$25=Aux!$E$13,"#",IF(COUNT(Tabela194[Preço Unitário])&lt;3,"#",IF(Tabela194[[#This Row],[Preço Unitário]]="","#",IF(Tabela194[[#This Row],[%]]&lt;=1.25,"C","!"))))</f>
        <v>#</v>
      </c>
      <c r="K43" s="81"/>
      <c r="L43" s="159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3" t="str">
        <f>IF($C$25=Aux!$E$13,"#",IF(COUNT(Tabela194[Preço Unitário])&lt;3,"#",IF(Tabela194[[#This Row],[Preço Unitário]]="","#",IF(Tabela194[[#This Row],[%]]&lt;=1.25,"C","!"))))</f>
        <v>#</v>
      </c>
      <c r="K44" s="81"/>
      <c r="L44" s="159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3" t="str">
        <f>IF($C$25=Aux!$E$13,"#",IF(COUNT(Tabela194[Preço Unitário])&lt;3,"#",IF(Tabela194[[#This Row],[Preço Unitário]]="","#",IF(Tabela194[[#This Row],[%]]&lt;=1.25,"C","!"))))</f>
        <v>#</v>
      </c>
      <c r="K45" s="81"/>
      <c r="L45" s="159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3" t="str">
        <f>IF($C$25=Aux!$E$13,"#",IF(COUNT(Tabela194[Preço Unitário])&lt;3,"#",IF(Tabela194[[#This Row],[Preço Unitário]]="","#",IF(Tabela194[[#This Row],[%]]&lt;=1.25,"C","!"))))</f>
        <v>#</v>
      </c>
      <c r="K46" s="81"/>
      <c r="L46" s="159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3" t="str">
        <f>IF($C$25=Aux!$E$13,"#",IF(COUNT(Tabela194[Preço Unitário])&lt;3,"#",IF(Tabela194[[#This Row],[Preço Unitário]]="","#",IF(Tabela194[[#This Row],[%]]&lt;=1.25,"C","!"))))</f>
        <v>#</v>
      </c>
      <c r="K47" s="81"/>
      <c r="L47" s="159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3" t="str">
        <f>IF($C$25=Aux!$E$13,"#",IF(COUNT(Tabela194[Preço Unitário])&lt;3,"#",IF(Tabela194[[#This Row],[Preço Unitário]]="","#",IF(Tabela194[[#This Row],[%]]&lt;=1.25,"C","!"))))</f>
        <v>#</v>
      </c>
      <c r="K48" s="81"/>
      <c r="L48" s="159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3" t="str">
        <f>IF($C$25=Aux!$E$13,"#",IF(COUNT(Tabela194[Preço Unitário])&lt;3,"#",IF(Tabela194[[#This Row],[Preço Unitário]]="","#",IF(Tabela194[[#This Row],[%]]&lt;=1.25,"C","!"))))</f>
        <v>#</v>
      </c>
      <c r="K49" s="81"/>
      <c r="L49" s="159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3" t="str">
        <f>IF($C$25=Aux!$E$13,"#",IF(COUNT(Tabela194[Preço Unitário])&lt;3,"#",IF(Tabela194[[#This Row],[Preço Unitário]]="","#",IF(Tabela194[[#This Row],[%]]&lt;=1.25,"C","!"))))</f>
        <v>#</v>
      </c>
      <c r="K50" s="81"/>
      <c r="L50" s="159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IF(COUNTIF(Tabela194[!],"!")=0,"Não","Sim")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4" t="str">
        <f>IF($C$25=Aux!$E$13,"#",IF(COUNT(Tabela194[Preço Unitário])&lt;3,"#",IF(Tabela194[[#This Row],[Preço Unitário]]="","#",IF(Tabela194[[#This Row],[%]]&lt;=1.25,"C","!"))))</f>
        <v>#</v>
      </c>
      <c r="K51" s="163"/>
      <c r="L51" s="164" t="str">
        <f>IF(Tabela194[[#This Row],[Preço Unitário]]="","",Tabela194[[#This Row],[Preço Unitário]]*(1+Tabela194[[#This Row],[Índice de Atualização em %]]))</f>
        <v/>
      </c>
      <c r="M51" s="17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IF(Tabela1995[[#This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192" t="str">
        <f>IF(Tabela1995[[#This Row],[Média dos Demais]]="","",Tabela1995[[#This Row],[Preço Unitário Atualizado]]/Tabela1995[[#This Row],[Média dos Demais]])</f>
        <v/>
      </c>
      <c r="J57" s="86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IFERROR(_xlfn.STDEV.S(Tabela1995[Preço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IF(Tabela1995[[#This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193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IF(Tabela1995[[#This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193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IF(Tabela1995[[#This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193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AVERAGE(Tabela1995[Preço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IF(Tabela1995[[#This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193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IF(Tabela1995[[#This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193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IF(Tabela1995[[#This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193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IF(U44="Não","",IF(U69="Não",COUNT(Tabela1995[Preço Unitário Atualizado])-COUNTIF(Tabela1995[!],"!"),""))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IF(Tabela1995[[#This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193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IF(Tabela1995[[#This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193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IF(Tabela1995[[#This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193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IF(U44,IF(U69,0,COUNT(Tabela1995[Preço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IF(Tabela1995[[#This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193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IF(Tabela1995[[#This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193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IF(Tabela1995[[#This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193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9" s="25"/>
      <c r="M69" s="1"/>
      <c r="P69" s="69" t="str">
        <f>IF(U44,IF(U69,"",IFERROR(AVERAGE(Tabela1995[Preço Unitário Atualizado]),"-")),"")</f>
        <v/>
      </c>
      <c r="Q69" s="149"/>
      <c r="R69" s="69" t="str">
        <f>IF(U44,IF(U69,"",IFERROR(MEDIAN(Tabela1995[Preço Unitário Atualizado]),"-")),"")</f>
        <v/>
      </c>
      <c r="S69" s="149"/>
      <c r="T69" s="69" t="str">
        <f>IF(U44,IF(U69,"",IFERROR(SMALL(Tabela1995[Preço Unitário Atualizado],1),"-")),"")</f>
        <v/>
      </c>
      <c r="U69" s="132" t="b">
        <f>IF(COUNTIF(Tabela1995[!],"!")=0,FALSE(),TRUE())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IF(Tabela1995[[#This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193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IF(Tabela1995[[#This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193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IF(Tabela1995[[#This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193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 x14ac:dyDescent="0.25">
      <c r="A73" s="1"/>
      <c r="B73" s="7"/>
      <c r="C73" s="125" t="str">
        <f>IF(Tabela1995[[#This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193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IF(Tabela1995[[#This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193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IF(Tabela1995[[#This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193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IF(COUNTIF(Tabela1995[!],"!")=0,"Não","Sim")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IF(Tabela1995[[#This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194" t="str">
        <f>IF(Tabela1995[[#This Row],[Média dos Demais]]="","",Tabela1995[[#This Row],[Preço Unitário Atualizado]]/Tabela1995[[#This Row],[Média dos Demais]])</f>
        <v/>
      </c>
      <c r="J76" s="85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IF(Tabela191296[[#This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IFERROR(_xlfn.STDEV.S(Tabela191296[Preço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IF(Tabela191296[[#This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IF(Tabela191296[[#This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IF(Tabela191296[[#This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AVERAGE(Tabela191296[Preço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IF(Tabela191296[[#This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IF(Tabela191296[[#This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IF(Tabela191296[[#This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IF($U$69="Sim",COUNT(Tabela191296[Preço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IF(Tabela191296[[#This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IF(Tabela191296[[#This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IF(Tabela191296[[#This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IF(U69,COUNT(Tabela191296[Preço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IF(Tabela191296[[#This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IF(Tabela191296[[#This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IF(Tabela191296[[#This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6"/>
      <c r="R92" s="69" t="str">
        <f>IF(U69,IFERROR(MEDIAN(Tabela191296[Preço Unitário Atualizado]),"-"),"")</f>
        <v/>
      </c>
      <c r="S92" s="156"/>
      <c r="T92" s="69" t="str">
        <f>IF(U69,IFERROR(SMALL(Tabela191296[Preço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IF(Tabela191296[[#This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IF(Tabela191296[[#This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IF(Tabela191296[[#This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IF(Tabela191296[[#This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IF(Tabela191296[[#This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IF(Tabela191296[[#This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IF(Tabela191296[[#This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36" priority="40">
      <formula>$J57="!"</formula>
    </cfRule>
  </conditionalFormatting>
  <conditionalFormatting sqref="C81:G99">
    <cfRule type="expression" dxfId="1235" priority="38">
      <formula>$H81="!"</formula>
    </cfRule>
  </conditionalFormatting>
  <conditionalFormatting sqref="C32:I51 G57:G76 C80">
    <cfRule type="expression" dxfId="1234" priority="37">
      <formula>$J32="!"</formula>
    </cfRule>
  </conditionalFormatting>
  <conditionalFormatting sqref="D80:F80">
    <cfRule type="expression" dxfId="1233" priority="39">
      <formula>$H80="!"</formula>
    </cfRule>
  </conditionalFormatting>
  <conditionalFormatting sqref="G80">
    <cfRule type="expression" dxfId="1232" priority="36">
      <formula>$H80="!"</formula>
    </cfRule>
  </conditionalFormatting>
  <conditionalFormatting sqref="K30">
    <cfRule type="expression" dxfId="1231" priority="6">
      <formula>$J30="!"</formula>
    </cfRule>
  </conditionalFormatting>
  <conditionalFormatting sqref="K32:L51">
    <cfRule type="expression" dxfId="1230" priority="7">
      <formula>$J32="!"</formula>
    </cfRule>
  </conditionalFormatting>
  <conditionalFormatting sqref="M31:M51">
    <cfRule type="expression" dxfId="1229" priority="25">
      <formula>"$C$24=Aux!$E$13"</formula>
    </cfRule>
  </conditionalFormatting>
  <conditionalFormatting sqref="M32:M51">
    <cfRule type="expression" dxfId="1228" priority="35">
      <formula>$J32="!"</formula>
    </cfRule>
  </conditionalFormatting>
  <conditionalFormatting sqref="N32:N51">
    <cfRule type="expression" dxfId="1227" priority="34">
      <formula>$J32="!"</formula>
    </cfRule>
  </conditionalFormatting>
  <conditionalFormatting sqref="P42:P43 P91 R91 T91">
    <cfRule type="cellIs" dxfId="1226" priority="21" operator="equal">
      <formula>$C$22</formula>
    </cfRule>
  </conditionalFormatting>
  <conditionalFormatting sqref="P44">
    <cfRule type="expression" dxfId="1225" priority="20">
      <formula>$P$42=$C$22</formula>
    </cfRule>
  </conditionalFormatting>
  <conditionalFormatting sqref="P61">
    <cfRule type="containsBlanks" dxfId="1224" priority="29">
      <formula>LEN(TRIM(P61))=0</formula>
    </cfRule>
    <cfRule type="cellIs" dxfId="1223" priority="31" operator="greaterThan">
      <formula>0.25</formula>
    </cfRule>
    <cfRule type="cellIs" dxfId="1222" priority="30" operator="equal">
      <formula>"-"</formula>
    </cfRule>
  </conditionalFormatting>
  <conditionalFormatting sqref="P67:P68">
    <cfRule type="cellIs" dxfId="1221" priority="15" operator="equal">
      <formula>$C$22</formula>
    </cfRule>
  </conditionalFormatting>
  <conditionalFormatting sqref="P69">
    <cfRule type="expression" dxfId="1220" priority="14">
      <formula>$P$67=$C$22</formula>
    </cfRule>
  </conditionalFormatting>
  <conditionalFormatting sqref="P92">
    <cfRule type="expression" dxfId="1219" priority="45">
      <formula>$P$91=$C$22</formula>
    </cfRule>
  </conditionalFormatting>
  <conditionalFormatting sqref="Q37">
    <cfRule type="cellIs" dxfId="1218" priority="32" operator="equal">
      <formula>"-"</formula>
    </cfRule>
  </conditionalFormatting>
  <conditionalFormatting sqref="Q83">
    <cfRule type="expression" dxfId="1217" priority="42">
      <formula>$Q85=""</formula>
    </cfRule>
    <cfRule type="expression" dxfId="1216" priority="43">
      <formula>$Q85="-"</formula>
    </cfRule>
    <cfRule type="expression" dxfId="1215" priority="44">
      <formula>$Q85&gt;0.25</formula>
    </cfRule>
  </conditionalFormatting>
  <conditionalFormatting sqref="Q85">
    <cfRule type="cellIs" dxfId="1214" priority="27" operator="equal">
      <formula>"-"</formula>
    </cfRule>
    <cfRule type="cellIs" dxfId="1213" priority="28" operator="greaterThan">
      <formula>0.25</formula>
    </cfRule>
  </conditionalFormatting>
  <conditionalFormatting sqref="Q37:S37">
    <cfRule type="cellIs" dxfId="1212" priority="33" operator="greaterThan">
      <formula>0.25</formula>
    </cfRule>
    <cfRule type="containsBlanks" dxfId="1211" priority="9">
      <formula>LEN(TRIM(Q37))=0</formula>
    </cfRule>
  </conditionalFormatting>
  <conditionalFormatting sqref="Q85:S85">
    <cfRule type="containsBlanks" dxfId="1210" priority="26">
      <formula>LEN(TRIM(Q85))=0</formula>
    </cfRule>
  </conditionalFormatting>
  <conditionalFormatting sqref="R42:R43">
    <cfRule type="cellIs" dxfId="1209" priority="19" operator="equal">
      <formula>$C$22</formula>
    </cfRule>
  </conditionalFormatting>
  <conditionalFormatting sqref="R44">
    <cfRule type="expression" dxfId="1208" priority="18">
      <formula>$R$42=$C$22</formula>
    </cfRule>
  </conditionalFormatting>
  <conditionalFormatting sqref="R67:R68">
    <cfRule type="cellIs" dxfId="1207" priority="13" operator="equal">
      <formula>$C$22</formula>
    </cfRule>
  </conditionalFormatting>
  <conditionalFormatting sqref="R69">
    <cfRule type="expression" dxfId="1206" priority="12">
      <formula>$R$67=$C$22</formula>
    </cfRule>
  </conditionalFormatting>
  <conditionalFormatting sqref="R92">
    <cfRule type="expression" dxfId="1205" priority="46">
      <formula>$R$91=$C$22</formula>
    </cfRule>
  </conditionalFormatting>
  <conditionalFormatting sqref="T42:T43">
    <cfRule type="cellIs" dxfId="1204" priority="17" operator="equal">
      <formula>$C$22</formula>
    </cfRule>
  </conditionalFormatting>
  <conditionalFormatting sqref="T44">
    <cfRule type="expression" dxfId="1203" priority="16">
      <formula>$T$42=$C$22</formula>
    </cfRule>
  </conditionalFormatting>
  <conditionalFormatting sqref="T67:T68">
    <cfRule type="cellIs" dxfId="1202" priority="11" operator="equal">
      <formula>$C$22</formula>
    </cfRule>
  </conditionalFormatting>
  <conditionalFormatting sqref="T69">
    <cfRule type="expression" dxfId="1201" priority="10">
      <formula>$T$67=$C$22</formula>
    </cfRule>
  </conditionalFormatting>
  <conditionalFormatting sqref="T92">
    <cfRule type="expression" dxfId="120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6F838B0-322A-45D0-A592-4773A7DBEEB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7D7982B-3CCE-4677-A639-88C8568CA1DC}">
          <x14:formula1>
            <xm:f>Aux!$C$5:$C$9</xm:f>
          </x14:formula1>
          <xm:sqref>D32:D51</xm:sqref>
        </x14:dataValidation>
        <x14:dataValidation type="list" allowBlank="1" showInputMessage="1" showErrorMessage="1" xr:uid="{3A82D602-2A80-4545-81AF-3E4E004FF6FA}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6089-1A65-4A75-A48F-656FB36E076E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COUNT(Tabela1145[Preço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2" t="str">
        <f>IF($C$25=Aux!$E$13,"#",IF(COUNT(Tabela1145[Preço Unitário])&lt;3,"#",IF(Tabela1145[[#This Row],[Preço Unitário]]="","#",IF(Tabela1145[[#This Row],[%]]&lt;=1.25,"C","!"))))</f>
        <v>#</v>
      </c>
      <c r="K32" s="78"/>
      <c r="L32" s="158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IFERROR(_xlfn.STDEV.S(Tabela1145[Preço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3" t="str">
        <f>IF($C$25=Aux!$E$13,"#",IF(COUNT(Tabela1145[Preço Unitário])&lt;3,"#",IF(Tabela1145[[#This Row],[Preço Unitário]]="","#",IF(Tabela1145[[#This Row],[%]]&lt;=1.25,"C","!"))))</f>
        <v>#</v>
      </c>
      <c r="K33" s="81"/>
      <c r="L33" s="159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3" t="str">
        <f>IF($C$25=Aux!$E$13,"#",IF(COUNT(Tabela1145[Preço Unitário])&lt;3,"#",IF(Tabela1145[[#This Row],[Preço Unitário]]="","#",IF(Tabela1145[[#This Row],[%]]&lt;=1.25,"C","!"))))</f>
        <v>#</v>
      </c>
      <c r="K34" s="81"/>
      <c r="L34" s="159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3" t="str">
        <f>IF($C$25=Aux!$E$13,"#",IF(COUNT(Tabela1145[Preço Unitário])&lt;3,"#",IF(Tabela1145[[#This Row],[Preço Unitário]]="","#",IF(Tabela1145[[#This Row],[%]]&lt;=1.25,"C","!"))))</f>
        <v>#</v>
      </c>
      <c r="K35" s="81"/>
      <c r="L35" s="159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AVERAGE(Tabela1145[Preço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3" t="str">
        <f>IF($C$25=Aux!$E$13,"#",IF(COUNT(Tabela1145[Preço Unitário])&lt;3,"#",IF(Tabela1145[[#This Row],[Preço Unitário]]="","#",IF(Tabela1145[[#This Row],[%]]&lt;=1.25,"C","!"))))</f>
        <v>#</v>
      </c>
      <c r="K36" s="81"/>
      <c r="L36" s="159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3" t="str">
        <f>IF($C$25=Aux!$E$13,"#",IF(COUNT(Tabela1145[Preço Unitário])&lt;3,"#",IF(Tabela1145[[#This Row],[Preço Unitário]]="","#",IF(Tabela1145[[#This Row],[%]]&lt;=1.25,"C","!"))))</f>
        <v>#</v>
      </c>
      <c r="K37" s="81"/>
      <c r="L37" s="159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3" t="str">
        <f>IF($C$25=Aux!$E$13,"#",IF(COUNT(Tabela1145[Preço Unitário])&lt;3,"#",IF(Tabela1145[[#This Row],[Preço Unitário]]="","#",IF(Tabela1145[[#This Row],[%]]&lt;=1.25,"C","!"))))</f>
        <v>#</v>
      </c>
      <c r="K38" s="81"/>
      <c r="L38" s="159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3" t="str">
        <f>IF($C$25=Aux!$E$13,"#",IF(COUNT(Tabela1145[Preço Unitário])&lt;3,"#",IF(Tabela1145[[#This Row],[Preço Unitário]]="","#",IF(Tabela1145[[#This Row],[%]]&lt;=1.25,"C","!"))))</f>
        <v>#</v>
      </c>
      <c r="K39" s="81"/>
      <c r="L39" s="159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3" t="str">
        <f>IF($C$25=Aux!$E$13,"#",IF(COUNT(Tabela1145[Preço Unitário])&lt;3,"#",IF(Tabela1145[[#This Row],[Preço Unitário]]="","#",IF(Tabela1145[[#This Row],[%]]&lt;=1.25,"C","!"))))</f>
        <v>#</v>
      </c>
      <c r="K40" s="81"/>
      <c r="L40" s="159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3" t="str">
        <f>IF($C$25=Aux!$E$13,"#",IF(COUNT(Tabela1145[Preço Unitário])&lt;3,"#",IF(Tabela1145[[#This Row],[Preço Unitário]]="","#",IF(Tabela1145[[#This Row],[%]]&lt;=1.25,"C","!"))))</f>
        <v>#</v>
      </c>
      <c r="K41" s="81"/>
      <c r="L41" s="159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IF(C25=Aux!E13,COUNT(Tabela1145[Preço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3" t="str">
        <f>IF($C$25=Aux!$E$13,"#",IF(COUNT(Tabela1145[Preço Unitário])&lt;3,"#",IF(Tabela1145[[#This Row],[Preço Unitário]]="","#",IF(Tabela1145[[#This Row],[%]]&lt;=1.25,"C","!"))))</f>
        <v>#</v>
      </c>
      <c r="K42" s="81"/>
      <c r="L42" s="159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3" t="str">
        <f>IF($C$25=Aux!$E$13,"#",IF(COUNT(Tabela1145[Preço Unitário])&lt;3,"#",IF(Tabela1145[[#This Row],[Preço Unitário]]="","#",IF(Tabela1145[[#This Row],[%]]&lt;=1.25,"C","!"))))</f>
        <v>#</v>
      </c>
      <c r="K43" s="81"/>
      <c r="L43" s="159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3" t="str">
        <f>IF($C$25=Aux!$E$13,"#",IF(COUNT(Tabela1145[Preço Unitário])&lt;3,"#",IF(Tabela1145[[#This Row],[Preço Unitário]]="","#",IF(Tabela1145[[#This Row],[%]]&lt;=1.25,"C","!"))))</f>
        <v>#</v>
      </c>
      <c r="K44" s="81"/>
      <c r="L44" s="159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3" t="str">
        <f>IF($C$25=Aux!$E$13,"#",IF(COUNT(Tabela1145[Preço Unitário])&lt;3,"#",IF(Tabela1145[[#This Row],[Preço Unitário]]="","#",IF(Tabela1145[[#This Row],[%]]&lt;=1.25,"C","!"))))</f>
        <v>#</v>
      </c>
      <c r="K45" s="81"/>
      <c r="L45" s="159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3" t="str">
        <f>IF($C$25=Aux!$E$13,"#",IF(COUNT(Tabela1145[Preço Unitário])&lt;3,"#",IF(Tabela1145[[#This Row],[Preço Unitário]]="","#",IF(Tabela1145[[#This Row],[%]]&lt;=1.25,"C","!"))))</f>
        <v>#</v>
      </c>
      <c r="K46" s="81"/>
      <c r="L46" s="159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3" t="str">
        <f>IF($C$25=Aux!$E$13,"#",IF(COUNT(Tabela1145[Preço Unitário])&lt;3,"#",IF(Tabela1145[[#This Row],[Preço Unitário]]="","#",IF(Tabela1145[[#This Row],[%]]&lt;=1.25,"C","!"))))</f>
        <v>#</v>
      </c>
      <c r="K47" s="81"/>
      <c r="L47" s="159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3" t="str">
        <f>IF($C$25=Aux!$E$13,"#",IF(COUNT(Tabela1145[Preço Unitário])&lt;3,"#",IF(Tabela1145[[#This Row],[Preço Unitário]]="","#",IF(Tabela1145[[#This Row],[%]]&lt;=1.25,"C","!"))))</f>
        <v>#</v>
      </c>
      <c r="K48" s="81"/>
      <c r="L48" s="159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3" t="str">
        <f>IF($C$25=Aux!$E$13,"#",IF(COUNT(Tabela1145[Preço Unitário])&lt;3,"#",IF(Tabela1145[[#This Row],[Preço Unitário]]="","#",IF(Tabela1145[[#This Row],[%]]&lt;=1.25,"C","!"))))</f>
        <v>#</v>
      </c>
      <c r="K49" s="81"/>
      <c r="L49" s="159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3" t="str">
        <f>IF($C$25=Aux!$E$13,"#",IF(COUNT(Tabela1145[Preço Unitário])&lt;3,"#",IF(Tabela1145[[#This Row],[Preço Unitário]]="","#",IF(Tabela1145[[#This Row],[%]]&lt;=1.25,"C","!"))))</f>
        <v>#</v>
      </c>
      <c r="K50" s="81"/>
      <c r="L50" s="159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IF(COUNTIF(Tabela1145[!],"!")=0,"Não","Sim")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4" t="str">
        <f>IF($C$25=Aux!$E$13,"#",IF(COUNT(Tabela1145[Preço Unitário])&lt;3,"#",IF(Tabela1145[[#This Row],[Preço Unitário]]="","#",IF(Tabela1145[[#This Row],[%]]&lt;=1.25,"C","!"))))</f>
        <v>#</v>
      </c>
      <c r="K51" s="163"/>
      <c r="L51" s="164" t="str">
        <f>IF(Tabela1145[[#This Row],[Preço Unitário]]="","",Tabela1145[[#This Row],[Preço Unitário]]*(1+Tabela1145[[#This Row],[Índice de Atualização em %]]))</f>
        <v/>
      </c>
      <c r="M51" s="17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IF(Tabela19146[[#This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192" t="str">
        <f>IF(Tabela19146[[#This Row],[Média dos Demais]]="","",Tabela19146[[#This Row],[Preço Unitário Atualizado]]/Tabela19146[[#This Row],[Média dos Demais]])</f>
        <v/>
      </c>
      <c r="J57" s="86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IFERROR(_xlfn.STDEV.S(Tabela19146[Preço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IF(Tabela19146[[#This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193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IF(Tabela19146[[#This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193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IF(Tabela19146[[#This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193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AVERAGE(Tabela19146[Preço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IF(Tabela19146[[#This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193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IF(Tabela19146[[#This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193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IF(Tabela19146[[#This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193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IF(U44="Não","",IF(U69="Não",COUNT(Tabela19146[Preço Unitário Atualizado])-COUNTIF(Tabela19146[!],"!"),""))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IF(Tabela19146[[#This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193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IF(Tabela19146[[#This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193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IF(Tabela19146[[#This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193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IF(U44,IF(U69,0,COUNT(Tabela19146[Preço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IF(Tabela19146[[#This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193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IF(Tabela19146[[#This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193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IF(Tabela19146[[#This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193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9" s="25"/>
      <c r="M69" s="1"/>
      <c r="P69" s="69" t="str">
        <f>IF(U44,IF(U69,"",IFERROR(AVERAGE(Tabela19146[Preço Unitário Atualizado]),"-")),"")</f>
        <v/>
      </c>
      <c r="Q69" s="149"/>
      <c r="R69" s="69" t="str">
        <f>IF(U44,IF(U69,"",IFERROR(MEDIAN(Tabela19146[Preço Unitário Atualizado]),"-")),"")</f>
        <v/>
      </c>
      <c r="S69" s="149"/>
      <c r="T69" s="69" t="str">
        <f>IF(U44,IF(U69,"",IFERROR(SMALL(Tabela19146[Preço Unitário Atualizado],1),"-")),"")</f>
        <v/>
      </c>
      <c r="U69" s="132" t="b">
        <f>IF(COUNTIF(Tabela19146[!],"!")=0,FALSE(),TRUE())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IF(Tabela19146[[#This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193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IF(Tabela19146[[#This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193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IF(Tabela19146[[#This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193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 x14ac:dyDescent="0.25">
      <c r="A73" s="1"/>
      <c r="B73" s="7"/>
      <c r="C73" s="125" t="str">
        <f>IF(Tabela19146[[#This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193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IF(Tabela19146[[#This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193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IF(Tabela19146[[#This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193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IF(COUNTIF(Tabela19146[!],"!")=0,"Não","Sim")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IF(Tabela19146[[#This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194" t="str">
        <f>IF(Tabela19146[[#This Row],[Média dos Demais]]="","",Tabela19146[[#This Row],[Preço Unitário Atualizado]]/Tabela19146[[#This Row],[Média dos Demais]])</f>
        <v/>
      </c>
      <c r="J76" s="85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IF(Tabela1912147[[#This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IFERROR(_xlfn.STDEV.S(Tabela1912147[Preço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IF(Tabela1912147[[#This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IF(Tabela1912147[[#This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IF(Tabela1912147[[#This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AVERAGE(Tabela1912147[Preço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IF(Tabela1912147[[#This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IF(Tabela1912147[[#This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IF(Tabela1912147[[#This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IF($U$69="Sim",COUNT(Tabela1912147[Preço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IF(Tabela1912147[[#This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IF(Tabela1912147[[#This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IF(Tabela1912147[[#This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IF(U69,COUNT(Tabela1912147[Preço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IF(Tabela1912147[[#This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IF(Tabela1912147[[#This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IF(Tabela1912147[[#This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6"/>
      <c r="R92" s="69" t="str">
        <f>IF(U69,IFERROR(MEDIAN(Tabela1912147[Preço Unitário Atualizado]),"-"),"")</f>
        <v/>
      </c>
      <c r="S92" s="156"/>
      <c r="T92" s="69" t="str">
        <f>IF(U69,IFERROR(SMALL(Tabela1912147[Preço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IF(Tabela1912147[[#This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IF(Tabela1912147[[#This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IF(Tabela1912147[[#This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IF(Tabela1912147[[#This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IF(Tabela1912147[[#This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IF(Tabela1912147[[#This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IF(Tabela1912147[[#This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51" priority="40">
      <formula>$J57="!"</formula>
    </cfRule>
  </conditionalFormatting>
  <conditionalFormatting sqref="C81:G99">
    <cfRule type="expression" dxfId="1150" priority="38">
      <formula>$H81="!"</formula>
    </cfRule>
  </conditionalFormatting>
  <conditionalFormatting sqref="C32:I51 G57:G76 C80">
    <cfRule type="expression" dxfId="1149" priority="37">
      <formula>$J32="!"</formula>
    </cfRule>
  </conditionalFormatting>
  <conditionalFormatting sqref="D80:F80">
    <cfRule type="expression" dxfId="1148" priority="39">
      <formula>$H80="!"</formula>
    </cfRule>
  </conditionalFormatting>
  <conditionalFormatting sqref="G80">
    <cfRule type="expression" dxfId="1147" priority="36">
      <formula>$H80="!"</formula>
    </cfRule>
  </conditionalFormatting>
  <conditionalFormatting sqref="K30">
    <cfRule type="expression" dxfId="1146" priority="6">
      <formula>$J30="!"</formula>
    </cfRule>
  </conditionalFormatting>
  <conditionalFormatting sqref="K32:L51">
    <cfRule type="expression" dxfId="1145" priority="7">
      <formula>$J32="!"</formula>
    </cfRule>
  </conditionalFormatting>
  <conditionalFormatting sqref="M31:M51">
    <cfRule type="expression" dxfId="1144" priority="25">
      <formula>"$C$24=Aux!$E$13"</formula>
    </cfRule>
  </conditionalFormatting>
  <conditionalFormatting sqref="M32:M51">
    <cfRule type="expression" dxfId="1143" priority="35">
      <formula>$J32="!"</formula>
    </cfRule>
  </conditionalFormatting>
  <conditionalFormatting sqref="N32:N51">
    <cfRule type="expression" dxfId="1142" priority="34">
      <formula>$J32="!"</formula>
    </cfRule>
  </conditionalFormatting>
  <conditionalFormatting sqref="P42:P43 P91 R91 T91">
    <cfRule type="cellIs" dxfId="1141" priority="21" operator="equal">
      <formula>$C$22</formula>
    </cfRule>
  </conditionalFormatting>
  <conditionalFormatting sqref="P44">
    <cfRule type="expression" dxfId="1140" priority="20">
      <formula>$P$42=$C$22</formula>
    </cfRule>
  </conditionalFormatting>
  <conditionalFormatting sqref="P61">
    <cfRule type="containsBlanks" dxfId="1139" priority="29">
      <formula>LEN(TRIM(P61))=0</formula>
    </cfRule>
    <cfRule type="cellIs" dxfId="1138" priority="31" operator="greaterThan">
      <formula>0.25</formula>
    </cfRule>
    <cfRule type="cellIs" dxfId="1137" priority="30" operator="equal">
      <formula>"-"</formula>
    </cfRule>
  </conditionalFormatting>
  <conditionalFormatting sqref="P67:P68">
    <cfRule type="cellIs" dxfId="1136" priority="15" operator="equal">
      <formula>$C$22</formula>
    </cfRule>
  </conditionalFormatting>
  <conditionalFormatting sqref="P69">
    <cfRule type="expression" dxfId="1135" priority="14">
      <formula>$P$67=$C$22</formula>
    </cfRule>
  </conditionalFormatting>
  <conditionalFormatting sqref="P92">
    <cfRule type="expression" dxfId="1134" priority="45">
      <formula>$P$91=$C$22</formula>
    </cfRule>
  </conditionalFormatting>
  <conditionalFormatting sqref="Q37">
    <cfRule type="cellIs" dxfId="1133" priority="32" operator="equal">
      <formula>"-"</formula>
    </cfRule>
  </conditionalFormatting>
  <conditionalFormatting sqref="Q83">
    <cfRule type="expression" dxfId="1132" priority="42">
      <formula>$Q85=""</formula>
    </cfRule>
    <cfRule type="expression" dxfId="1131" priority="43">
      <formula>$Q85="-"</formula>
    </cfRule>
    <cfRule type="expression" dxfId="1130" priority="44">
      <formula>$Q85&gt;0.25</formula>
    </cfRule>
  </conditionalFormatting>
  <conditionalFormatting sqref="Q85">
    <cfRule type="cellIs" dxfId="1129" priority="27" operator="equal">
      <formula>"-"</formula>
    </cfRule>
    <cfRule type="cellIs" dxfId="1128" priority="28" operator="greaterThan">
      <formula>0.25</formula>
    </cfRule>
  </conditionalFormatting>
  <conditionalFormatting sqref="Q37:S37">
    <cfRule type="cellIs" dxfId="1127" priority="33" operator="greaterThan">
      <formula>0.25</formula>
    </cfRule>
    <cfRule type="containsBlanks" dxfId="1126" priority="9">
      <formula>LEN(TRIM(Q37))=0</formula>
    </cfRule>
  </conditionalFormatting>
  <conditionalFormatting sqref="Q85:S85">
    <cfRule type="containsBlanks" dxfId="1125" priority="26">
      <formula>LEN(TRIM(Q85))=0</formula>
    </cfRule>
  </conditionalFormatting>
  <conditionalFormatting sqref="R42:R43">
    <cfRule type="cellIs" dxfId="1124" priority="19" operator="equal">
      <formula>$C$22</formula>
    </cfRule>
  </conditionalFormatting>
  <conditionalFormatting sqref="R44">
    <cfRule type="expression" dxfId="1123" priority="18">
      <formula>$R$42=$C$22</formula>
    </cfRule>
  </conditionalFormatting>
  <conditionalFormatting sqref="R67:R68">
    <cfRule type="cellIs" dxfId="1122" priority="13" operator="equal">
      <formula>$C$22</formula>
    </cfRule>
  </conditionalFormatting>
  <conditionalFormatting sqref="R69">
    <cfRule type="expression" dxfId="1121" priority="12">
      <formula>$R$67=$C$22</formula>
    </cfRule>
  </conditionalFormatting>
  <conditionalFormatting sqref="R92">
    <cfRule type="expression" dxfId="1120" priority="46">
      <formula>$R$91=$C$22</formula>
    </cfRule>
  </conditionalFormatting>
  <conditionalFormatting sqref="T42:T43">
    <cfRule type="cellIs" dxfId="1119" priority="17" operator="equal">
      <formula>$C$22</formula>
    </cfRule>
  </conditionalFormatting>
  <conditionalFormatting sqref="T44">
    <cfRule type="expression" dxfId="1118" priority="16">
      <formula>$T$42=$C$22</formula>
    </cfRule>
  </conditionalFormatting>
  <conditionalFormatting sqref="T67:T68">
    <cfRule type="cellIs" dxfId="1117" priority="11" operator="equal">
      <formula>$C$22</formula>
    </cfRule>
  </conditionalFormatting>
  <conditionalFormatting sqref="T69">
    <cfRule type="expression" dxfId="1116" priority="10">
      <formula>$T$67=$C$22</formula>
    </cfRule>
  </conditionalFormatting>
  <conditionalFormatting sqref="T92">
    <cfRule type="expression" dxfId="111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64E82DE-7683-42C5-BB0A-72469FB8841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57B7A1-787A-4015-8824-EB2FECB5A875}">
          <x14:formula1>
            <xm:f>Aux!$C$5:$C$9</xm:f>
          </x14:formula1>
          <xm:sqref>D32:D51</xm:sqref>
        </x14:dataValidation>
        <x14:dataValidation type="list" allowBlank="1" showInputMessage="1" showErrorMessage="1" xr:uid="{300E277E-E25E-409D-861C-8EC9A074ECD2}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F42C-A769-4FAF-A4D3-6F1B88BD3970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COUNT(Tabela188[Preço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2" t="str">
        <f>IF($C$25=Aux!$E$13,"#",IF(COUNT(Tabela188[Preço Unitário])&lt;3,"#",IF(Tabela188[[#This Row],[Preço Unitário]]="","#",IF(Tabela188[[#This Row],[%]]&lt;=1.25,"C","!"))))</f>
        <v>#</v>
      </c>
      <c r="K32" s="78"/>
      <c r="L32" s="158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IFERROR(_xlfn.STDEV.S(Tabela188[Preço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3" t="str">
        <f>IF($C$25=Aux!$E$13,"#",IF(COUNT(Tabela188[Preço Unitário])&lt;3,"#",IF(Tabela188[[#This Row],[Preço Unitário]]="","#",IF(Tabela188[[#This Row],[%]]&lt;=1.25,"C","!"))))</f>
        <v>#</v>
      </c>
      <c r="K33" s="81"/>
      <c r="L33" s="159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3" t="str">
        <f>IF($C$25=Aux!$E$13,"#",IF(COUNT(Tabela188[Preço Unitário])&lt;3,"#",IF(Tabela188[[#This Row],[Preço Unitário]]="","#",IF(Tabela188[[#This Row],[%]]&lt;=1.25,"C","!"))))</f>
        <v>#</v>
      </c>
      <c r="K34" s="81"/>
      <c r="L34" s="159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3" t="str">
        <f>IF($C$25=Aux!$E$13,"#",IF(COUNT(Tabela188[Preço Unitário])&lt;3,"#",IF(Tabela188[[#This Row],[Preço Unitário]]="","#",IF(Tabela188[[#This Row],[%]]&lt;=1.25,"C","!"))))</f>
        <v>#</v>
      </c>
      <c r="K35" s="81"/>
      <c r="L35" s="159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AVERAGE(Tabela188[Preço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3" t="str">
        <f>IF($C$25=Aux!$E$13,"#",IF(COUNT(Tabela188[Preço Unitário])&lt;3,"#",IF(Tabela188[[#This Row],[Preço Unitário]]="","#",IF(Tabela188[[#This Row],[%]]&lt;=1.25,"C","!"))))</f>
        <v>#</v>
      </c>
      <c r="K36" s="81"/>
      <c r="L36" s="159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3" t="str">
        <f>IF($C$25=Aux!$E$13,"#",IF(COUNT(Tabela188[Preço Unitário])&lt;3,"#",IF(Tabela188[[#This Row],[Preço Unitário]]="","#",IF(Tabela188[[#This Row],[%]]&lt;=1.25,"C","!"))))</f>
        <v>#</v>
      </c>
      <c r="K37" s="81"/>
      <c r="L37" s="159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3" t="str">
        <f>IF($C$25=Aux!$E$13,"#",IF(COUNT(Tabela188[Preço Unitário])&lt;3,"#",IF(Tabela188[[#This Row],[Preço Unitário]]="","#",IF(Tabela188[[#This Row],[%]]&lt;=1.25,"C","!"))))</f>
        <v>#</v>
      </c>
      <c r="K38" s="81"/>
      <c r="L38" s="159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3" t="str">
        <f>IF($C$25=Aux!$E$13,"#",IF(COUNT(Tabela188[Preço Unitário])&lt;3,"#",IF(Tabela188[[#This Row],[Preço Unitário]]="","#",IF(Tabela188[[#This Row],[%]]&lt;=1.25,"C","!"))))</f>
        <v>#</v>
      </c>
      <c r="K39" s="81"/>
      <c r="L39" s="159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3" t="str">
        <f>IF($C$25=Aux!$E$13,"#",IF(COUNT(Tabela188[Preço Unitário])&lt;3,"#",IF(Tabela188[[#This Row],[Preço Unitário]]="","#",IF(Tabela188[[#This Row],[%]]&lt;=1.25,"C","!"))))</f>
        <v>#</v>
      </c>
      <c r="K40" s="81"/>
      <c r="L40" s="159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3" t="str">
        <f>IF($C$25=Aux!$E$13,"#",IF(COUNT(Tabela188[Preço Unitário])&lt;3,"#",IF(Tabela188[[#This Row],[Preço Unitário]]="","#",IF(Tabela188[[#This Row],[%]]&lt;=1.25,"C","!"))))</f>
        <v>#</v>
      </c>
      <c r="K41" s="81"/>
      <c r="L41" s="159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IF(C25=Aux!E13,COUNT(Tabela188[Preço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3" t="str">
        <f>IF($C$25=Aux!$E$13,"#",IF(COUNT(Tabela188[Preço Unitário])&lt;3,"#",IF(Tabela188[[#This Row],[Preço Unitário]]="","#",IF(Tabela188[[#This Row],[%]]&lt;=1.25,"C","!"))))</f>
        <v>#</v>
      </c>
      <c r="K42" s="81"/>
      <c r="L42" s="159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3" t="str">
        <f>IF($C$25=Aux!$E$13,"#",IF(COUNT(Tabela188[Preço Unitário])&lt;3,"#",IF(Tabela188[[#This Row],[Preço Unitário]]="","#",IF(Tabela188[[#This Row],[%]]&lt;=1.25,"C","!"))))</f>
        <v>#</v>
      </c>
      <c r="K43" s="81"/>
      <c r="L43" s="159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3" t="str">
        <f>IF($C$25=Aux!$E$13,"#",IF(COUNT(Tabela188[Preço Unitário])&lt;3,"#",IF(Tabela188[[#This Row],[Preço Unitário]]="","#",IF(Tabela188[[#This Row],[%]]&lt;=1.25,"C","!"))))</f>
        <v>#</v>
      </c>
      <c r="K44" s="81"/>
      <c r="L44" s="159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3" t="str">
        <f>IF($C$25=Aux!$E$13,"#",IF(COUNT(Tabela188[Preço Unitário])&lt;3,"#",IF(Tabela188[[#This Row],[Preço Unitário]]="","#",IF(Tabela188[[#This Row],[%]]&lt;=1.25,"C","!"))))</f>
        <v>#</v>
      </c>
      <c r="K45" s="81"/>
      <c r="L45" s="159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3" t="str">
        <f>IF($C$25=Aux!$E$13,"#",IF(COUNT(Tabela188[Preço Unitário])&lt;3,"#",IF(Tabela188[[#This Row],[Preço Unitário]]="","#",IF(Tabela188[[#This Row],[%]]&lt;=1.25,"C","!"))))</f>
        <v>#</v>
      </c>
      <c r="K46" s="81"/>
      <c r="L46" s="159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3" t="str">
        <f>IF($C$25=Aux!$E$13,"#",IF(COUNT(Tabela188[Preço Unitário])&lt;3,"#",IF(Tabela188[[#This Row],[Preço Unitário]]="","#",IF(Tabela188[[#This Row],[%]]&lt;=1.25,"C","!"))))</f>
        <v>#</v>
      </c>
      <c r="K47" s="81"/>
      <c r="L47" s="159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3" t="str">
        <f>IF($C$25=Aux!$E$13,"#",IF(COUNT(Tabela188[Preço Unitário])&lt;3,"#",IF(Tabela188[[#This Row],[Preço Unitário]]="","#",IF(Tabela188[[#This Row],[%]]&lt;=1.25,"C","!"))))</f>
        <v>#</v>
      </c>
      <c r="K48" s="81"/>
      <c r="L48" s="159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3" t="str">
        <f>IF($C$25=Aux!$E$13,"#",IF(COUNT(Tabela188[Preço Unitário])&lt;3,"#",IF(Tabela188[[#This Row],[Preço Unitário]]="","#",IF(Tabela188[[#This Row],[%]]&lt;=1.25,"C","!"))))</f>
        <v>#</v>
      </c>
      <c r="K49" s="81"/>
      <c r="L49" s="159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3" t="str">
        <f>IF($C$25=Aux!$E$13,"#",IF(COUNT(Tabela188[Preço Unitário])&lt;3,"#",IF(Tabela188[[#This Row],[Preço Unitário]]="","#",IF(Tabela188[[#This Row],[%]]&lt;=1.25,"C","!"))))</f>
        <v>#</v>
      </c>
      <c r="K50" s="81"/>
      <c r="L50" s="159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IF(COUNTIF(Tabela188[!],"!")=0,"Não","Sim")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4" t="str">
        <f>IF($C$25=Aux!$E$13,"#",IF(COUNT(Tabela188[Preço Unitário])&lt;3,"#",IF(Tabela188[[#This Row],[Preço Unitário]]="","#",IF(Tabela188[[#This Row],[%]]&lt;=1.25,"C","!"))))</f>
        <v>#</v>
      </c>
      <c r="K51" s="163"/>
      <c r="L51" s="164" t="str">
        <f>IF(Tabela188[[#This Row],[Preço Unitário]]="","",Tabela188[[#This Row],[Preço Unitário]]*(1+Tabela188[[#This Row],[Índice de Atualização em %]]))</f>
        <v/>
      </c>
      <c r="M51" s="17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IF(Tabela1989[[#This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192" t="str">
        <f>IF(Tabela1989[[#This Row],[Média dos Demais]]="","",Tabela1989[[#This Row],[Preço Unitário Atualizado]]/Tabela1989[[#This Row],[Média dos Demais]])</f>
        <v/>
      </c>
      <c r="J57" s="86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IFERROR(_xlfn.STDEV.S(Tabela1989[Preço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IF(Tabela1989[[#This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193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IF(Tabela1989[[#This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193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IF(Tabela1989[[#This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193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AVERAGE(Tabela1989[Preço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IF(Tabela1989[[#This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193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IF(Tabela1989[[#This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193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IF(Tabela1989[[#This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193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IF(U44="Não","",IF(U69="Não",COUNT(Tabela1989[Preço Unitário Atualizado])-COUNTIF(Tabela1989[!],"!"),""))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IF(Tabela1989[[#This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193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IF(Tabela1989[[#This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193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IF(Tabela1989[[#This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193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IF(U44,IF(U69,0,COUNT(Tabela1989[Preço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IF(Tabela1989[[#This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193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IF(Tabela1989[[#This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193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IF(Tabela1989[[#This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193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9" s="25"/>
      <c r="M69" s="1"/>
      <c r="P69" s="69" t="str">
        <f>IF(U44,IF(U69,"",IFERROR(AVERAGE(Tabela1989[Preço Unitário Atualizado]),"-")),"")</f>
        <v/>
      </c>
      <c r="Q69" s="149"/>
      <c r="R69" s="69" t="str">
        <f>IF(U44,IF(U69,"",IFERROR(MEDIAN(Tabela1989[Preço Unitário Atualizado]),"-")),"")</f>
        <v/>
      </c>
      <c r="S69" s="149"/>
      <c r="T69" s="69" t="str">
        <f>IF(U44,IF(U69,"",IFERROR(SMALL(Tabela1989[Preço Unitário Atualizado],1),"-")),"")</f>
        <v/>
      </c>
      <c r="U69" s="132" t="b">
        <f>IF(COUNTIF(Tabela1989[!],"!")=0,FALSE(),TRUE())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IF(Tabela1989[[#This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193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IF(Tabela1989[[#This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193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IF(Tabela1989[[#This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193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 x14ac:dyDescent="0.25">
      <c r="A73" s="1"/>
      <c r="B73" s="7"/>
      <c r="C73" s="125" t="str">
        <f>IF(Tabela1989[[#This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193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IF(Tabela1989[[#This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193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IF(Tabela1989[[#This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193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IF(COUNTIF(Tabela1989[!],"!")=0,"Não","Sim")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IF(Tabela1989[[#This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194" t="str">
        <f>IF(Tabela1989[[#This Row],[Média dos Demais]]="","",Tabela1989[[#This Row],[Preço Unitário Atualizado]]/Tabela1989[[#This Row],[Média dos Demais]])</f>
        <v/>
      </c>
      <c r="J76" s="85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IF(Tabela191290[[#This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IFERROR(_xlfn.STDEV.S(Tabela191290[Preço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IF(Tabela191290[[#This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IF(Tabela191290[[#This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IF(Tabela191290[[#This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AVERAGE(Tabela191290[Preço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IF(Tabela191290[[#This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IF(Tabela191290[[#This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IF(Tabela191290[[#This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IF($U$69="Sim",COUNT(Tabela191290[Preço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IF(Tabela191290[[#This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IF(Tabela191290[[#This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IF(Tabela191290[[#This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IF(U69,COUNT(Tabela191290[Preço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IF(Tabela191290[[#This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IF(Tabela191290[[#This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IF(Tabela191290[[#This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6"/>
      <c r="R92" s="69" t="str">
        <f>IF(U69,IFERROR(MEDIAN(Tabela191290[Preço Unitário Atualizado]),"-"),"")</f>
        <v/>
      </c>
      <c r="S92" s="156"/>
      <c r="T92" s="69" t="str">
        <f>IF(U69,IFERROR(SMALL(Tabela191290[Preço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IF(Tabela191290[[#This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IF(Tabela191290[[#This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IF(Tabela191290[[#This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IF(Tabela191290[[#This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IF(Tabela191290[[#This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IF(Tabela191290[[#This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IF(Tabela191290[[#This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66" priority="40">
      <formula>$J57="!"</formula>
    </cfRule>
  </conditionalFormatting>
  <conditionalFormatting sqref="C81:G99">
    <cfRule type="expression" dxfId="1065" priority="38">
      <formula>$H81="!"</formula>
    </cfRule>
  </conditionalFormatting>
  <conditionalFormatting sqref="C32:I51 G57:G76 C80">
    <cfRule type="expression" dxfId="1064" priority="37">
      <formula>$J32="!"</formula>
    </cfRule>
  </conditionalFormatting>
  <conditionalFormatting sqref="D80:F80">
    <cfRule type="expression" dxfId="1063" priority="39">
      <formula>$H80="!"</formula>
    </cfRule>
  </conditionalFormatting>
  <conditionalFormatting sqref="G80">
    <cfRule type="expression" dxfId="1062" priority="36">
      <formula>$H80="!"</formula>
    </cfRule>
  </conditionalFormatting>
  <conditionalFormatting sqref="K30">
    <cfRule type="expression" dxfId="1061" priority="6">
      <formula>$J30="!"</formula>
    </cfRule>
  </conditionalFormatting>
  <conditionalFormatting sqref="K32:L51">
    <cfRule type="expression" dxfId="1060" priority="7">
      <formula>$J32="!"</formula>
    </cfRule>
  </conditionalFormatting>
  <conditionalFormatting sqref="M31:M51">
    <cfRule type="expression" dxfId="1059" priority="25">
      <formula>"$C$24=Aux!$E$13"</formula>
    </cfRule>
  </conditionalFormatting>
  <conditionalFormatting sqref="M32:M51">
    <cfRule type="expression" dxfId="1058" priority="35">
      <formula>$J32="!"</formula>
    </cfRule>
  </conditionalFormatting>
  <conditionalFormatting sqref="N32:N51">
    <cfRule type="expression" dxfId="1057" priority="34">
      <formula>$J32="!"</formula>
    </cfRule>
  </conditionalFormatting>
  <conditionalFormatting sqref="P42:P43 P91 R91 T91">
    <cfRule type="cellIs" dxfId="1056" priority="21" operator="equal">
      <formula>$C$22</formula>
    </cfRule>
  </conditionalFormatting>
  <conditionalFormatting sqref="P44">
    <cfRule type="expression" dxfId="1055" priority="20">
      <formula>$P$42=$C$22</formula>
    </cfRule>
  </conditionalFormatting>
  <conditionalFormatting sqref="P61">
    <cfRule type="containsBlanks" dxfId="1054" priority="29">
      <formula>LEN(TRIM(P61))=0</formula>
    </cfRule>
    <cfRule type="cellIs" dxfId="1053" priority="31" operator="greaterThan">
      <formula>0.25</formula>
    </cfRule>
    <cfRule type="cellIs" dxfId="1052" priority="30" operator="equal">
      <formula>"-"</formula>
    </cfRule>
  </conditionalFormatting>
  <conditionalFormatting sqref="P67:P68">
    <cfRule type="cellIs" dxfId="1051" priority="15" operator="equal">
      <formula>$C$22</formula>
    </cfRule>
  </conditionalFormatting>
  <conditionalFormatting sqref="P69">
    <cfRule type="expression" dxfId="1050" priority="14">
      <formula>$P$67=$C$22</formula>
    </cfRule>
  </conditionalFormatting>
  <conditionalFormatting sqref="P92">
    <cfRule type="expression" dxfId="1049" priority="45">
      <formula>$P$91=$C$22</formula>
    </cfRule>
  </conditionalFormatting>
  <conditionalFormatting sqref="Q37">
    <cfRule type="cellIs" dxfId="1048" priority="32" operator="equal">
      <formula>"-"</formula>
    </cfRule>
  </conditionalFormatting>
  <conditionalFormatting sqref="Q83">
    <cfRule type="expression" dxfId="1047" priority="42">
      <formula>$Q85=""</formula>
    </cfRule>
    <cfRule type="expression" dxfId="1046" priority="43">
      <formula>$Q85="-"</formula>
    </cfRule>
    <cfRule type="expression" dxfId="1045" priority="44">
      <formula>$Q85&gt;0.25</formula>
    </cfRule>
  </conditionalFormatting>
  <conditionalFormatting sqref="Q85">
    <cfRule type="cellIs" dxfId="1044" priority="27" operator="equal">
      <formula>"-"</formula>
    </cfRule>
    <cfRule type="cellIs" dxfId="1043" priority="28" operator="greaterThan">
      <formula>0.25</formula>
    </cfRule>
  </conditionalFormatting>
  <conditionalFormatting sqref="Q37:S37">
    <cfRule type="cellIs" dxfId="1042" priority="33" operator="greaterThan">
      <formula>0.25</formula>
    </cfRule>
    <cfRule type="containsBlanks" dxfId="1041" priority="9">
      <formula>LEN(TRIM(Q37))=0</formula>
    </cfRule>
  </conditionalFormatting>
  <conditionalFormatting sqref="Q85:S85">
    <cfRule type="containsBlanks" dxfId="1040" priority="26">
      <formula>LEN(TRIM(Q85))=0</formula>
    </cfRule>
  </conditionalFormatting>
  <conditionalFormatting sqref="R42:R43">
    <cfRule type="cellIs" dxfId="1039" priority="19" operator="equal">
      <formula>$C$22</formula>
    </cfRule>
  </conditionalFormatting>
  <conditionalFormatting sqref="R44">
    <cfRule type="expression" dxfId="1038" priority="18">
      <formula>$R$42=$C$22</formula>
    </cfRule>
  </conditionalFormatting>
  <conditionalFormatting sqref="R67:R68">
    <cfRule type="cellIs" dxfId="1037" priority="13" operator="equal">
      <formula>$C$22</formula>
    </cfRule>
  </conditionalFormatting>
  <conditionalFormatting sqref="R69">
    <cfRule type="expression" dxfId="1036" priority="12">
      <formula>$R$67=$C$22</formula>
    </cfRule>
  </conditionalFormatting>
  <conditionalFormatting sqref="R92">
    <cfRule type="expression" dxfId="1035" priority="46">
      <formula>$R$91=$C$22</formula>
    </cfRule>
  </conditionalFormatting>
  <conditionalFormatting sqref="T42:T43">
    <cfRule type="cellIs" dxfId="1034" priority="17" operator="equal">
      <formula>$C$22</formula>
    </cfRule>
  </conditionalFormatting>
  <conditionalFormatting sqref="T44">
    <cfRule type="expression" dxfId="1033" priority="16">
      <formula>$T$42=$C$22</formula>
    </cfRule>
  </conditionalFormatting>
  <conditionalFormatting sqref="T67:T68">
    <cfRule type="cellIs" dxfId="1032" priority="11" operator="equal">
      <formula>$C$22</formula>
    </cfRule>
  </conditionalFormatting>
  <conditionalFormatting sqref="T69">
    <cfRule type="expression" dxfId="1031" priority="10">
      <formula>$T$67=$C$22</formula>
    </cfRule>
  </conditionalFormatting>
  <conditionalFormatting sqref="T92">
    <cfRule type="expression" dxfId="103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760840B-E4B5-4767-B4E0-0D81D1153BD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CE8A54-FF91-402E-889B-BA8DFB3EC2FD}">
          <x14:formula1>
            <xm:f>Aux!$C$5:$C$9</xm:f>
          </x14:formula1>
          <xm:sqref>D32:D51</xm:sqref>
        </x14:dataValidation>
        <x14:dataValidation type="list" allowBlank="1" showInputMessage="1" showErrorMessage="1" xr:uid="{9E3F5DCA-20BB-4002-8A65-3CD2CF7A0346}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34C0-B141-455C-8131-785B368FECB1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COUNT(Tabela1103[Preço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2" t="str">
        <f>IF($C$25=Aux!$E$13,"#",IF(COUNT(Tabela1103[Preço Unitário])&lt;3,"#",IF(Tabela1103[[#This Row],[Preço Unitário]]="","#",IF(Tabela1103[[#This Row],[%]]&lt;=1.25,"C","!"))))</f>
        <v>#</v>
      </c>
      <c r="K32" s="78"/>
      <c r="L32" s="158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IFERROR(_xlfn.STDEV.S(Tabela1103[Preço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3" t="str">
        <f>IF($C$25=Aux!$E$13,"#",IF(COUNT(Tabela1103[Preço Unitário])&lt;3,"#",IF(Tabela1103[[#This Row],[Preço Unitário]]="","#",IF(Tabela1103[[#This Row],[%]]&lt;=1.25,"C","!"))))</f>
        <v>#</v>
      </c>
      <c r="K33" s="81"/>
      <c r="L33" s="159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3" t="str">
        <f>IF($C$25=Aux!$E$13,"#",IF(COUNT(Tabela1103[Preço Unitário])&lt;3,"#",IF(Tabela1103[[#This Row],[Preço Unitário]]="","#",IF(Tabela1103[[#This Row],[%]]&lt;=1.25,"C","!"))))</f>
        <v>#</v>
      </c>
      <c r="K34" s="81"/>
      <c r="L34" s="159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3" t="str">
        <f>IF($C$25=Aux!$E$13,"#",IF(COUNT(Tabela1103[Preço Unitário])&lt;3,"#",IF(Tabela1103[[#This Row],[Preço Unitário]]="","#",IF(Tabela1103[[#This Row],[%]]&lt;=1.25,"C","!"))))</f>
        <v>#</v>
      </c>
      <c r="K35" s="81"/>
      <c r="L35" s="159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AVERAGE(Tabela1103[Preço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3" t="str">
        <f>IF($C$25=Aux!$E$13,"#",IF(COUNT(Tabela1103[Preço Unitário])&lt;3,"#",IF(Tabela1103[[#This Row],[Preço Unitário]]="","#",IF(Tabela1103[[#This Row],[%]]&lt;=1.25,"C","!"))))</f>
        <v>#</v>
      </c>
      <c r="K36" s="81"/>
      <c r="L36" s="159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3" t="str">
        <f>IF($C$25=Aux!$E$13,"#",IF(COUNT(Tabela1103[Preço Unitário])&lt;3,"#",IF(Tabela1103[[#This Row],[Preço Unitário]]="","#",IF(Tabela1103[[#This Row],[%]]&lt;=1.25,"C","!"))))</f>
        <v>#</v>
      </c>
      <c r="K37" s="81"/>
      <c r="L37" s="159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3" t="str">
        <f>IF($C$25=Aux!$E$13,"#",IF(COUNT(Tabela1103[Preço Unitário])&lt;3,"#",IF(Tabela1103[[#This Row],[Preço Unitário]]="","#",IF(Tabela1103[[#This Row],[%]]&lt;=1.25,"C","!"))))</f>
        <v>#</v>
      </c>
      <c r="K38" s="81"/>
      <c r="L38" s="159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3" t="str">
        <f>IF($C$25=Aux!$E$13,"#",IF(COUNT(Tabela1103[Preço Unitário])&lt;3,"#",IF(Tabela1103[[#This Row],[Preço Unitário]]="","#",IF(Tabela1103[[#This Row],[%]]&lt;=1.25,"C","!"))))</f>
        <v>#</v>
      </c>
      <c r="K39" s="81"/>
      <c r="L39" s="159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3" t="str">
        <f>IF($C$25=Aux!$E$13,"#",IF(COUNT(Tabela1103[Preço Unitário])&lt;3,"#",IF(Tabela1103[[#This Row],[Preço Unitário]]="","#",IF(Tabela1103[[#This Row],[%]]&lt;=1.25,"C","!"))))</f>
        <v>#</v>
      </c>
      <c r="K40" s="81"/>
      <c r="L40" s="159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3" t="str">
        <f>IF($C$25=Aux!$E$13,"#",IF(COUNT(Tabela1103[Preço Unitário])&lt;3,"#",IF(Tabela1103[[#This Row],[Preço Unitário]]="","#",IF(Tabela1103[[#This Row],[%]]&lt;=1.25,"C","!"))))</f>
        <v>#</v>
      </c>
      <c r="K41" s="81"/>
      <c r="L41" s="159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IF(C25=Aux!E13,COUNT(Tabela1103[Preço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3" t="str">
        <f>IF($C$25=Aux!$E$13,"#",IF(COUNT(Tabela1103[Preço Unitário])&lt;3,"#",IF(Tabela1103[[#This Row],[Preço Unitário]]="","#",IF(Tabela1103[[#This Row],[%]]&lt;=1.25,"C","!"))))</f>
        <v>#</v>
      </c>
      <c r="K42" s="81"/>
      <c r="L42" s="159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3" t="str">
        <f>IF($C$25=Aux!$E$13,"#",IF(COUNT(Tabela1103[Preço Unitário])&lt;3,"#",IF(Tabela1103[[#This Row],[Preço Unitário]]="","#",IF(Tabela1103[[#This Row],[%]]&lt;=1.25,"C","!"))))</f>
        <v>#</v>
      </c>
      <c r="K43" s="81"/>
      <c r="L43" s="159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3" t="str">
        <f>IF($C$25=Aux!$E$13,"#",IF(COUNT(Tabela1103[Preço Unitário])&lt;3,"#",IF(Tabela1103[[#This Row],[Preço Unitário]]="","#",IF(Tabela1103[[#This Row],[%]]&lt;=1.25,"C","!"))))</f>
        <v>#</v>
      </c>
      <c r="K44" s="81"/>
      <c r="L44" s="159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3" t="str">
        <f>IF($C$25=Aux!$E$13,"#",IF(COUNT(Tabela1103[Preço Unitário])&lt;3,"#",IF(Tabela1103[[#This Row],[Preço Unitário]]="","#",IF(Tabela1103[[#This Row],[%]]&lt;=1.25,"C","!"))))</f>
        <v>#</v>
      </c>
      <c r="K45" s="81"/>
      <c r="L45" s="159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3" t="str">
        <f>IF($C$25=Aux!$E$13,"#",IF(COUNT(Tabela1103[Preço Unitário])&lt;3,"#",IF(Tabela1103[[#This Row],[Preço Unitário]]="","#",IF(Tabela1103[[#This Row],[%]]&lt;=1.25,"C","!"))))</f>
        <v>#</v>
      </c>
      <c r="K46" s="81"/>
      <c r="L46" s="159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3" t="str">
        <f>IF($C$25=Aux!$E$13,"#",IF(COUNT(Tabela1103[Preço Unitário])&lt;3,"#",IF(Tabela1103[[#This Row],[Preço Unitário]]="","#",IF(Tabela1103[[#This Row],[%]]&lt;=1.25,"C","!"))))</f>
        <v>#</v>
      </c>
      <c r="K47" s="81"/>
      <c r="L47" s="159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3" t="str">
        <f>IF($C$25=Aux!$E$13,"#",IF(COUNT(Tabela1103[Preço Unitário])&lt;3,"#",IF(Tabela1103[[#This Row],[Preço Unitário]]="","#",IF(Tabela1103[[#This Row],[%]]&lt;=1.25,"C","!"))))</f>
        <v>#</v>
      </c>
      <c r="K48" s="81"/>
      <c r="L48" s="159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3" t="str">
        <f>IF($C$25=Aux!$E$13,"#",IF(COUNT(Tabela1103[Preço Unitário])&lt;3,"#",IF(Tabela1103[[#This Row],[Preço Unitário]]="","#",IF(Tabela1103[[#This Row],[%]]&lt;=1.25,"C","!"))))</f>
        <v>#</v>
      </c>
      <c r="K49" s="81"/>
      <c r="L49" s="159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3" t="str">
        <f>IF($C$25=Aux!$E$13,"#",IF(COUNT(Tabela1103[Preço Unitário])&lt;3,"#",IF(Tabela1103[[#This Row],[Preço Unitário]]="","#",IF(Tabela1103[[#This Row],[%]]&lt;=1.25,"C","!"))))</f>
        <v>#</v>
      </c>
      <c r="K50" s="81"/>
      <c r="L50" s="159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IF(COUNTIF(Tabela1103[!],"!")=0,"Não","Sim")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4" t="str">
        <f>IF($C$25=Aux!$E$13,"#",IF(COUNT(Tabela1103[Preço Unitário])&lt;3,"#",IF(Tabela1103[[#This Row],[Preço Unitário]]="","#",IF(Tabela1103[[#This Row],[%]]&lt;=1.25,"C","!"))))</f>
        <v>#</v>
      </c>
      <c r="K51" s="163"/>
      <c r="L51" s="164" t="str">
        <f>IF(Tabela1103[[#This Row],[Preço Unitário]]="","",Tabela1103[[#This Row],[Preço Unitário]]*(1+Tabela1103[[#This Row],[Índice de Atualização em %]]))</f>
        <v/>
      </c>
      <c r="M51" s="17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IF(Tabela19104[[#This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192" t="str">
        <f>IF(Tabela19104[[#This Row],[Média dos Demais]]="","",Tabela19104[[#This Row],[Preço Unitário Atualizado]]/Tabela19104[[#This Row],[Média dos Demais]])</f>
        <v/>
      </c>
      <c r="J57" s="86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IFERROR(_xlfn.STDEV.S(Tabela19104[Preço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IF(Tabela19104[[#This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193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IF(Tabela19104[[#This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193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IF(Tabela19104[[#This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193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AVERAGE(Tabela19104[Preço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IF(Tabela19104[[#This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193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IF(Tabela19104[[#This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193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IF(Tabela19104[[#This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193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IF(U44="Não","",IF(U69="Não",COUNT(Tabela19104[Preço Unitário Atualizado])-COUNTIF(Tabela19104[!],"!"),""))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IF(Tabela19104[[#This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193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IF(Tabela19104[[#This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193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IF(Tabela19104[[#This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193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IF(U44,IF(U69,0,COUNT(Tabela19104[Preço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IF(Tabela19104[[#This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193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IF(Tabela19104[[#This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193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IF(Tabela19104[[#This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193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9" s="25"/>
      <c r="M69" s="1"/>
      <c r="P69" s="69" t="str">
        <f>IF(U44,IF(U69,"",IFERROR(AVERAGE(Tabela19104[Preço Unitário Atualizado]),"-")),"")</f>
        <v/>
      </c>
      <c r="Q69" s="149"/>
      <c r="R69" s="69" t="str">
        <f>IF(U44,IF(U69,"",IFERROR(MEDIAN(Tabela19104[Preço Unitário Atualizado]),"-")),"")</f>
        <v/>
      </c>
      <c r="S69" s="149"/>
      <c r="T69" s="69" t="str">
        <f>IF(U44,IF(U69,"",IFERROR(SMALL(Tabela19104[Preço Unitário Atualizado],1),"-")),"")</f>
        <v/>
      </c>
      <c r="U69" s="132" t="b">
        <f>IF(COUNTIF(Tabela19104[!],"!")=0,FALSE(),TRUE())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IF(Tabela19104[[#This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193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IF(Tabela19104[[#This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193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IF(Tabela19104[[#This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193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 x14ac:dyDescent="0.25">
      <c r="A73" s="1"/>
      <c r="B73" s="7"/>
      <c r="C73" s="125" t="str">
        <f>IF(Tabela19104[[#This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193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IF(Tabela19104[[#This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193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IF(Tabela19104[[#This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193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IF(COUNTIF(Tabela19104[!],"!")=0,"Não","Sim")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IF(Tabela19104[[#This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194" t="str">
        <f>IF(Tabela19104[[#This Row],[Média dos Demais]]="","",Tabela19104[[#This Row],[Preço Unitário Atualizado]]/Tabela19104[[#This Row],[Média dos Demais]])</f>
        <v/>
      </c>
      <c r="J76" s="85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IF(Tabela1912105[[#This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IFERROR(_xlfn.STDEV.S(Tabela1912105[Preço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IF(Tabela1912105[[#This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IF(Tabela1912105[[#This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IF(Tabela1912105[[#This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AVERAGE(Tabela1912105[Preço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IF(Tabela1912105[[#This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IF(Tabela1912105[[#This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IF(Tabela1912105[[#This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IF($U$69="Sim",COUNT(Tabela1912105[Preço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IF(Tabela1912105[[#This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IF(Tabela1912105[[#This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IF(Tabela1912105[[#This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IF(U69,COUNT(Tabela1912105[Preço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IF(Tabela1912105[[#This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IF(Tabela1912105[[#This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IF(Tabela1912105[[#This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6"/>
      <c r="R92" s="69" t="str">
        <f>IF(U69,IFERROR(MEDIAN(Tabela1912105[Preço Unitário Atualizado]),"-"),"")</f>
        <v/>
      </c>
      <c r="S92" s="156"/>
      <c r="T92" s="69" t="str">
        <f>IF(U69,IFERROR(SMALL(Tabela1912105[Preço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IF(Tabela1912105[[#This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IF(Tabela1912105[[#This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IF(Tabela1912105[[#This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IF(Tabela1912105[[#This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IF(Tabela1912105[[#This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IF(Tabela1912105[[#This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IF(Tabela1912105[[#This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81" priority="40">
      <formula>$J57="!"</formula>
    </cfRule>
  </conditionalFormatting>
  <conditionalFormatting sqref="C81:G99">
    <cfRule type="expression" dxfId="980" priority="38">
      <formula>$H81="!"</formula>
    </cfRule>
  </conditionalFormatting>
  <conditionalFormatting sqref="C32:I51 G57:G76 C80">
    <cfRule type="expression" dxfId="979" priority="37">
      <formula>$J32="!"</formula>
    </cfRule>
  </conditionalFormatting>
  <conditionalFormatting sqref="D80:F80">
    <cfRule type="expression" dxfId="978" priority="39">
      <formula>$H80="!"</formula>
    </cfRule>
  </conditionalFormatting>
  <conditionalFormatting sqref="G80">
    <cfRule type="expression" dxfId="977" priority="36">
      <formula>$H80="!"</formula>
    </cfRule>
  </conditionalFormatting>
  <conditionalFormatting sqref="K30">
    <cfRule type="expression" dxfId="976" priority="6">
      <formula>$J30="!"</formula>
    </cfRule>
  </conditionalFormatting>
  <conditionalFormatting sqref="K32:L51">
    <cfRule type="expression" dxfId="975" priority="7">
      <formula>$J32="!"</formula>
    </cfRule>
  </conditionalFormatting>
  <conditionalFormatting sqref="M31:M51">
    <cfRule type="expression" dxfId="974" priority="25">
      <formula>"$C$24=Aux!$E$13"</formula>
    </cfRule>
  </conditionalFormatting>
  <conditionalFormatting sqref="M32:M51">
    <cfRule type="expression" dxfId="973" priority="35">
      <formula>$J32="!"</formula>
    </cfRule>
  </conditionalFormatting>
  <conditionalFormatting sqref="N32:N51">
    <cfRule type="expression" dxfId="972" priority="34">
      <formula>$J32="!"</formula>
    </cfRule>
  </conditionalFormatting>
  <conditionalFormatting sqref="P42:P43 P91 R91 T91">
    <cfRule type="cellIs" dxfId="971" priority="21" operator="equal">
      <formula>$C$22</formula>
    </cfRule>
  </conditionalFormatting>
  <conditionalFormatting sqref="P44">
    <cfRule type="expression" dxfId="970" priority="20">
      <formula>$P$42=$C$22</formula>
    </cfRule>
  </conditionalFormatting>
  <conditionalFormatting sqref="P61">
    <cfRule type="containsBlanks" dxfId="969" priority="29">
      <formula>LEN(TRIM(P61))=0</formula>
    </cfRule>
    <cfRule type="cellIs" dxfId="968" priority="31" operator="greaterThan">
      <formula>0.25</formula>
    </cfRule>
    <cfRule type="cellIs" dxfId="967" priority="30" operator="equal">
      <formula>"-"</formula>
    </cfRule>
  </conditionalFormatting>
  <conditionalFormatting sqref="P67:P68">
    <cfRule type="cellIs" dxfId="966" priority="15" operator="equal">
      <formula>$C$22</formula>
    </cfRule>
  </conditionalFormatting>
  <conditionalFormatting sqref="P69">
    <cfRule type="expression" dxfId="965" priority="14">
      <formula>$P$67=$C$22</formula>
    </cfRule>
  </conditionalFormatting>
  <conditionalFormatting sqref="P92">
    <cfRule type="expression" dxfId="964" priority="45">
      <formula>$P$91=$C$22</formula>
    </cfRule>
  </conditionalFormatting>
  <conditionalFormatting sqref="Q37">
    <cfRule type="cellIs" dxfId="963" priority="32" operator="equal">
      <formula>"-"</formula>
    </cfRule>
  </conditionalFormatting>
  <conditionalFormatting sqref="Q83">
    <cfRule type="expression" dxfId="962" priority="42">
      <formula>$Q85=""</formula>
    </cfRule>
    <cfRule type="expression" dxfId="961" priority="43">
      <formula>$Q85="-"</formula>
    </cfRule>
    <cfRule type="expression" dxfId="960" priority="44">
      <formula>$Q85&gt;0.25</formula>
    </cfRule>
  </conditionalFormatting>
  <conditionalFormatting sqref="Q85">
    <cfRule type="cellIs" dxfId="959" priority="27" operator="equal">
      <formula>"-"</formula>
    </cfRule>
    <cfRule type="cellIs" dxfId="958" priority="28" operator="greaterThan">
      <formula>0.25</formula>
    </cfRule>
  </conditionalFormatting>
  <conditionalFormatting sqref="Q37:S37">
    <cfRule type="cellIs" dxfId="957" priority="33" operator="greaterThan">
      <formula>0.25</formula>
    </cfRule>
    <cfRule type="containsBlanks" dxfId="956" priority="9">
      <formula>LEN(TRIM(Q37))=0</formula>
    </cfRule>
  </conditionalFormatting>
  <conditionalFormatting sqref="Q85:S85">
    <cfRule type="containsBlanks" dxfId="955" priority="26">
      <formula>LEN(TRIM(Q85))=0</formula>
    </cfRule>
  </conditionalFormatting>
  <conditionalFormatting sqref="R42:R43">
    <cfRule type="cellIs" dxfId="954" priority="19" operator="equal">
      <formula>$C$22</formula>
    </cfRule>
  </conditionalFormatting>
  <conditionalFormatting sqref="R44">
    <cfRule type="expression" dxfId="953" priority="18">
      <formula>$R$42=$C$22</formula>
    </cfRule>
  </conditionalFormatting>
  <conditionalFormatting sqref="R67:R68">
    <cfRule type="cellIs" dxfId="952" priority="13" operator="equal">
      <formula>$C$22</formula>
    </cfRule>
  </conditionalFormatting>
  <conditionalFormatting sqref="R69">
    <cfRule type="expression" dxfId="951" priority="12">
      <formula>$R$67=$C$22</formula>
    </cfRule>
  </conditionalFormatting>
  <conditionalFormatting sqref="R92">
    <cfRule type="expression" dxfId="950" priority="46">
      <formula>$R$91=$C$22</formula>
    </cfRule>
  </conditionalFormatting>
  <conditionalFormatting sqref="T42:T43">
    <cfRule type="cellIs" dxfId="949" priority="17" operator="equal">
      <formula>$C$22</formula>
    </cfRule>
  </conditionalFormatting>
  <conditionalFormatting sqref="T44">
    <cfRule type="expression" dxfId="948" priority="16">
      <formula>$T$42=$C$22</formula>
    </cfRule>
  </conditionalFormatting>
  <conditionalFormatting sqref="T67:T68">
    <cfRule type="cellIs" dxfId="947" priority="11" operator="equal">
      <formula>$C$22</formula>
    </cfRule>
  </conditionalFormatting>
  <conditionalFormatting sqref="T69">
    <cfRule type="expression" dxfId="946" priority="10">
      <formula>$T$67=$C$22</formula>
    </cfRule>
  </conditionalFormatting>
  <conditionalFormatting sqref="T92">
    <cfRule type="expression" dxfId="94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79C9B24-3CF4-40D2-9843-666F58BB5F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FC701A-BCBB-43BA-9B5E-8C7AA96F9D3A}">
          <x14:formula1>
            <xm:f>Aux!$C$5:$C$9</xm:f>
          </x14:formula1>
          <xm:sqref>D32:D51</xm:sqref>
        </x14:dataValidation>
        <x14:dataValidation type="list" allowBlank="1" showInputMessage="1" showErrorMessage="1" xr:uid="{60DCC01C-CAB2-42CE-ADAE-A5F8A4928CA1}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D8A5-B6CA-4D45-AE80-365B10E2DF92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COUNT(Tabela182[Preço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2" t="str">
        <f>IF($C$25=Aux!$E$13,"#",IF(COUNT(Tabela182[Preço Unitário])&lt;3,"#",IF(Tabela182[[#This Row],[Preço Unitário]]="","#",IF(Tabela182[[#This Row],[%]]&lt;=1.25,"C","!"))))</f>
        <v>#</v>
      </c>
      <c r="K32" s="78"/>
      <c r="L32" s="158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IFERROR(_xlfn.STDEV.S(Tabela182[Preço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3" t="str">
        <f>IF($C$25=Aux!$E$13,"#",IF(COUNT(Tabela182[Preço Unitário])&lt;3,"#",IF(Tabela182[[#This Row],[Preço Unitário]]="","#",IF(Tabela182[[#This Row],[%]]&lt;=1.25,"C","!"))))</f>
        <v>#</v>
      </c>
      <c r="K33" s="81"/>
      <c r="L33" s="159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3" t="str">
        <f>IF($C$25=Aux!$E$13,"#",IF(COUNT(Tabela182[Preço Unitário])&lt;3,"#",IF(Tabela182[[#This Row],[Preço Unitário]]="","#",IF(Tabela182[[#This Row],[%]]&lt;=1.25,"C","!"))))</f>
        <v>#</v>
      </c>
      <c r="K34" s="81"/>
      <c r="L34" s="159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3" t="str">
        <f>IF($C$25=Aux!$E$13,"#",IF(COUNT(Tabela182[Preço Unitário])&lt;3,"#",IF(Tabela182[[#This Row],[Preço Unitário]]="","#",IF(Tabela182[[#This Row],[%]]&lt;=1.25,"C","!"))))</f>
        <v>#</v>
      </c>
      <c r="K35" s="81"/>
      <c r="L35" s="159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AVERAGE(Tabela182[Preço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3" t="str">
        <f>IF($C$25=Aux!$E$13,"#",IF(COUNT(Tabela182[Preço Unitário])&lt;3,"#",IF(Tabela182[[#This Row],[Preço Unitário]]="","#",IF(Tabela182[[#This Row],[%]]&lt;=1.25,"C","!"))))</f>
        <v>#</v>
      </c>
      <c r="K36" s="81"/>
      <c r="L36" s="159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3" t="str">
        <f>IF($C$25=Aux!$E$13,"#",IF(COUNT(Tabela182[Preço Unitário])&lt;3,"#",IF(Tabela182[[#This Row],[Preço Unitário]]="","#",IF(Tabela182[[#This Row],[%]]&lt;=1.25,"C","!"))))</f>
        <v>#</v>
      </c>
      <c r="K37" s="81"/>
      <c r="L37" s="159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3" t="str">
        <f>IF($C$25=Aux!$E$13,"#",IF(COUNT(Tabela182[Preço Unitário])&lt;3,"#",IF(Tabela182[[#This Row],[Preço Unitário]]="","#",IF(Tabela182[[#This Row],[%]]&lt;=1.25,"C","!"))))</f>
        <v>#</v>
      </c>
      <c r="K38" s="81"/>
      <c r="L38" s="159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3" t="str">
        <f>IF($C$25=Aux!$E$13,"#",IF(COUNT(Tabela182[Preço Unitário])&lt;3,"#",IF(Tabela182[[#This Row],[Preço Unitário]]="","#",IF(Tabela182[[#This Row],[%]]&lt;=1.25,"C","!"))))</f>
        <v>#</v>
      </c>
      <c r="K39" s="81"/>
      <c r="L39" s="159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3" t="str">
        <f>IF($C$25=Aux!$E$13,"#",IF(COUNT(Tabela182[Preço Unitário])&lt;3,"#",IF(Tabela182[[#This Row],[Preço Unitário]]="","#",IF(Tabela182[[#This Row],[%]]&lt;=1.25,"C","!"))))</f>
        <v>#</v>
      </c>
      <c r="K40" s="81"/>
      <c r="L40" s="159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3" t="str">
        <f>IF($C$25=Aux!$E$13,"#",IF(COUNT(Tabela182[Preço Unitário])&lt;3,"#",IF(Tabela182[[#This Row],[Preço Unitário]]="","#",IF(Tabela182[[#This Row],[%]]&lt;=1.25,"C","!"))))</f>
        <v>#</v>
      </c>
      <c r="K41" s="81"/>
      <c r="L41" s="159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IF(C25=Aux!E13,COUNT(Tabela182[Preço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3" t="str">
        <f>IF($C$25=Aux!$E$13,"#",IF(COUNT(Tabela182[Preço Unitário])&lt;3,"#",IF(Tabela182[[#This Row],[Preço Unitário]]="","#",IF(Tabela182[[#This Row],[%]]&lt;=1.25,"C","!"))))</f>
        <v>#</v>
      </c>
      <c r="K42" s="81"/>
      <c r="L42" s="159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3" t="str">
        <f>IF($C$25=Aux!$E$13,"#",IF(COUNT(Tabela182[Preço Unitário])&lt;3,"#",IF(Tabela182[[#This Row],[Preço Unitário]]="","#",IF(Tabela182[[#This Row],[%]]&lt;=1.25,"C","!"))))</f>
        <v>#</v>
      </c>
      <c r="K43" s="81"/>
      <c r="L43" s="159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3" t="str">
        <f>IF($C$25=Aux!$E$13,"#",IF(COUNT(Tabela182[Preço Unitário])&lt;3,"#",IF(Tabela182[[#This Row],[Preço Unitário]]="","#",IF(Tabela182[[#This Row],[%]]&lt;=1.25,"C","!"))))</f>
        <v>#</v>
      </c>
      <c r="K44" s="81"/>
      <c r="L44" s="159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3" t="str">
        <f>IF($C$25=Aux!$E$13,"#",IF(COUNT(Tabela182[Preço Unitário])&lt;3,"#",IF(Tabela182[[#This Row],[Preço Unitário]]="","#",IF(Tabela182[[#This Row],[%]]&lt;=1.25,"C","!"))))</f>
        <v>#</v>
      </c>
      <c r="K45" s="81"/>
      <c r="L45" s="159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3" t="str">
        <f>IF($C$25=Aux!$E$13,"#",IF(COUNT(Tabela182[Preço Unitário])&lt;3,"#",IF(Tabela182[[#This Row],[Preço Unitário]]="","#",IF(Tabela182[[#This Row],[%]]&lt;=1.25,"C","!"))))</f>
        <v>#</v>
      </c>
      <c r="K46" s="81"/>
      <c r="L46" s="159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3" t="str">
        <f>IF($C$25=Aux!$E$13,"#",IF(COUNT(Tabela182[Preço Unitário])&lt;3,"#",IF(Tabela182[[#This Row],[Preço Unitário]]="","#",IF(Tabela182[[#This Row],[%]]&lt;=1.25,"C","!"))))</f>
        <v>#</v>
      </c>
      <c r="K47" s="81"/>
      <c r="L47" s="159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3" t="str">
        <f>IF($C$25=Aux!$E$13,"#",IF(COUNT(Tabela182[Preço Unitário])&lt;3,"#",IF(Tabela182[[#This Row],[Preço Unitário]]="","#",IF(Tabela182[[#This Row],[%]]&lt;=1.25,"C","!"))))</f>
        <v>#</v>
      </c>
      <c r="K48" s="81"/>
      <c r="L48" s="159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3" t="str">
        <f>IF($C$25=Aux!$E$13,"#",IF(COUNT(Tabela182[Preço Unitário])&lt;3,"#",IF(Tabela182[[#This Row],[Preço Unitário]]="","#",IF(Tabela182[[#This Row],[%]]&lt;=1.25,"C","!"))))</f>
        <v>#</v>
      </c>
      <c r="K49" s="81"/>
      <c r="L49" s="159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3" t="str">
        <f>IF($C$25=Aux!$E$13,"#",IF(COUNT(Tabela182[Preço Unitário])&lt;3,"#",IF(Tabela182[[#This Row],[Preço Unitário]]="","#",IF(Tabela182[[#This Row],[%]]&lt;=1.25,"C","!"))))</f>
        <v>#</v>
      </c>
      <c r="K50" s="81"/>
      <c r="L50" s="159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IF(COUNTIF(Tabela182[!],"!")=0,"Não","Sim")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4" t="str">
        <f>IF($C$25=Aux!$E$13,"#",IF(COUNT(Tabela182[Preço Unitário])&lt;3,"#",IF(Tabela182[[#This Row],[Preço Unitário]]="","#",IF(Tabela182[[#This Row],[%]]&lt;=1.25,"C","!"))))</f>
        <v>#</v>
      </c>
      <c r="K51" s="163"/>
      <c r="L51" s="164" t="str">
        <f>IF(Tabela182[[#This Row],[Preço Unitário]]="","",Tabela182[[#This Row],[Preço Unitário]]*(1+Tabela182[[#This Row],[Índice de Atualização em %]]))</f>
        <v/>
      </c>
      <c r="M51" s="17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IF(Tabela1983[[#This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192" t="str">
        <f>IF(Tabela1983[[#This Row],[Média dos Demais]]="","",Tabela1983[[#This Row],[Preço Unitário Atualizado]]/Tabela1983[[#This Row],[Média dos Demais]])</f>
        <v/>
      </c>
      <c r="J57" s="86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IFERROR(_xlfn.STDEV.S(Tabela1983[Preço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IF(Tabela1983[[#This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193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IF(Tabela1983[[#This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193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IF(Tabela1983[[#This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193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AVERAGE(Tabela1983[Preço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IF(Tabela1983[[#This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193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IF(Tabela1983[[#This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193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IF(Tabela1983[[#This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193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IF(U44="Não","",IF(U69="Não",COUNT(Tabela1983[Preço Unitário Atualizado])-COUNTIF(Tabela1983[!],"!"),""))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IF(Tabela1983[[#This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193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IF(Tabela1983[[#This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193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IF(Tabela1983[[#This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193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IF(U44,IF(U69,0,COUNT(Tabela1983[Preço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IF(Tabela1983[[#This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193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IF(Tabela1983[[#This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193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IF(Tabela1983[[#This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193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9" s="25"/>
      <c r="M69" s="1"/>
      <c r="P69" s="69" t="str">
        <f>IF(U44,IF(U69,"",IFERROR(AVERAGE(Tabela1983[Preço Unitário Atualizado]),"-")),"")</f>
        <v/>
      </c>
      <c r="Q69" s="149"/>
      <c r="R69" s="69" t="str">
        <f>IF(U44,IF(U69,"",IFERROR(MEDIAN(Tabela1983[Preço Unitário Atualizado]),"-")),"")</f>
        <v/>
      </c>
      <c r="S69" s="149"/>
      <c r="T69" s="69" t="str">
        <f>IF(U44,IF(U69,"",IFERROR(SMALL(Tabela1983[Preço Unitário Atualizado],1),"-")),"")</f>
        <v/>
      </c>
      <c r="U69" s="132" t="b">
        <f>IF(COUNTIF(Tabela1983[!],"!")=0,FALSE(),TRUE())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IF(Tabela1983[[#This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193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IF(Tabela1983[[#This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193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IF(Tabela1983[[#This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193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 x14ac:dyDescent="0.25">
      <c r="A73" s="1"/>
      <c r="B73" s="7"/>
      <c r="C73" s="125" t="str">
        <f>IF(Tabela1983[[#This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193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IF(Tabela1983[[#This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193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IF(Tabela1983[[#This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193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IF(COUNTIF(Tabela1983[!],"!")=0,"Não","Sim")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IF(Tabela1983[[#This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194" t="str">
        <f>IF(Tabela1983[[#This Row],[Média dos Demais]]="","",Tabela1983[[#This Row],[Preço Unitário Atualizado]]/Tabela1983[[#This Row],[Média dos Demais]])</f>
        <v/>
      </c>
      <c r="J76" s="85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IF(Tabela191284[[#This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IFERROR(_xlfn.STDEV.S(Tabela191284[Preço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IF(Tabela191284[[#This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IF(Tabela191284[[#This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IF(Tabela191284[[#This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AVERAGE(Tabela191284[Preço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IF(Tabela191284[[#This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IF(Tabela191284[[#This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IF(Tabela191284[[#This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IF($U$69="Sim",COUNT(Tabela191284[Preço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IF(Tabela191284[[#This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IF(Tabela191284[[#This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IF(Tabela191284[[#This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IF(U69,COUNT(Tabela191284[Preço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IF(Tabela191284[[#This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IF(Tabela191284[[#This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IF(Tabela191284[[#This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6"/>
      <c r="R92" s="69" t="str">
        <f>IF(U69,IFERROR(MEDIAN(Tabela191284[Preço Unitário Atualizado]),"-"),"")</f>
        <v/>
      </c>
      <c r="S92" s="156"/>
      <c r="T92" s="69" t="str">
        <f>IF(U69,IFERROR(SMALL(Tabela191284[Preço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IF(Tabela191284[[#This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IF(Tabela191284[[#This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IF(Tabela191284[[#This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IF(Tabela191284[[#This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IF(Tabela191284[[#This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IF(Tabela191284[[#This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IF(Tabela191284[[#This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96" priority="40">
      <formula>$J57="!"</formula>
    </cfRule>
  </conditionalFormatting>
  <conditionalFormatting sqref="C81:G99">
    <cfRule type="expression" dxfId="895" priority="38">
      <formula>$H81="!"</formula>
    </cfRule>
  </conditionalFormatting>
  <conditionalFormatting sqref="C32:I51 G57:G76 C80">
    <cfRule type="expression" dxfId="894" priority="37">
      <formula>$J32="!"</formula>
    </cfRule>
  </conditionalFormatting>
  <conditionalFormatting sqref="D80:F80">
    <cfRule type="expression" dxfId="893" priority="39">
      <formula>$H80="!"</formula>
    </cfRule>
  </conditionalFormatting>
  <conditionalFormatting sqref="G80">
    <cfRule type="expression" dxfId="892" priority="36">
      <formula>$H80="!"</formula>
    </cfRule>
  </conditionalFormatting>
  <conditionalFormatting sqref="K30">
    <cfRule type="expression" dxfId="891" priority="6">
      <formula>$J30="!"</formula>
    </cfRule>
  </conditionalFormatting>
  <conditionalFormatting sqref="K32:L51">
    <cfRule type="expression" dxfId="890" priority="7">
      <formula>$J32="!"</formula>
    </cfRule>
  </conditionalFormatting>
  <conditionalFormatting sqref="M31:M51">
    <cfRule type="expression" dxfId="889" priority="25">
      <formula>"$C$24=Aux!$E$13"</formula>
    </cfRule>
  </conditionalFormatting>
  <conditionalFormatting sqref="M32:M51">
    <cfRule type="expression" dxfId="888" priority="35">
      <formula>$J32="!"</formula>
    </cfRule>
  </conditionalFormatting>
  <conditionalFormatting sqref="N32:N51">
    <cfRule type="expression" dxfId="887" priority="34">
      <formula>$J32="!"</formula>
    </cfRule>
  </conditionalFormatting>
  <conditionalFormatting sqref="P42:P43 P91 R91 T91">
    <cfRule type="cellIs" dxfId="886" priority="21" operator="equal">
      <formula>$C$22</formula>
    </cfRule>
  </conditionalFormatting>
  <conditionalFormatting sqref="P44">
    <cfRule type="expression" dxfId="885" priority="20">
      <formula>$P$42=$C$22</formula>
    </cfRule>
  </conditionalFormatting>
  <conditionalFormatting sqref="P61">
    <cfRule type="containsBlanks" dxfId="884" priority="29">
      <formula>LEN(TRIM(P61))=0</formula>
    </cfRule>
    <cfRule type="cellIs" dxfId="883" priority="31" operator="greaterThan">
      <formula>0.25</formula>
    </cfRule>
    <cfRule type="cellIs" dxfId="882" priority="30" operator="equal">
      <formula>"-"</formula>
    </cfRule>
  </conditionalFormatting>
  <conditionalFormatting sqref="P67:P68">
    <cfRule type="cellIs" dxfId="881" priority="15" operator="equal">
      <formula>$C$22</formula>
    </cfRule>
  </conditionalFormatting>
  <conditionalFormatting sqref="P69">
    <cfRule type="expression" dxfId="880" priority="14">
      <formula>$P$67=$C$22</formula>
    </cfRule>
  </conditionalFormatting>
  <conditionalFormatting sqref="P92">
    <cfRule type="expression" dxfId="879" priority="45">
      <formula>$P$91=$C$22</formula>
    </cfRule>
  </conditionalFormatting>
  <conditionalFormatting sqref="Q37">
    <cfRule type="cellIs" dxfId="878" priority="32" operator="equal">
      <formula>"-"</formula>
    </cfRule>
  </conditionalFormatting>
  <conditionalFormatting sqref="Q83">
    <cfRule type="expression" dxfId="877" priority="42">
      <formula>$Q85=""</formula>
    </cfRule>
    <cfRule type="expression" dxfId="876" priority="43">
      <formula>$Q85="-"</formula>
    </cfRule>
    <cfRule type="expression" dxfId="875" priority="44">
      <formula>$Q85&gt;0.25</formula>
    </cfRule>
  </conditionalFormatting>
  <conditionalFormatting sqref="Q85">
    <cfRule type="cellIs" dxfId="874" priority="27" operator="equal">
      <formula>"-"</formula>
    </cfRule>
    <cfRule type="cellIs" dxfId="873" priority="28" operator="greaterThan">
      <formula>0.25</formula>
    </cfRule>
  </conditionalFormatting>
  <conditionalFormatting sqref="Q37:S37">
    <cfRule type="cellIs" dxfId="872" priority="33" operator="greaterThan">
      <formula>0.25</formula>
    </cfRule>
    <cfRule type="containsBlanks" dxfId="871" priority="9">
      <formula>LEN(TRIM(Q37))=0</formula>
    </cfRule>
  </conditionalFormatting>
  <conditionalFormatting sqref="Q85:S85">
    <cfRule type="containsBlanks" dxfId="870" priority="26">
      <formula>LEN(TRIM(Q85))=0</formula>
    </cfRule>
  </conditionalFormatting>
  <conditionalFormatting sqref="R42:R43">
    <cfRule type="cellIs" dxfId="869" priority="19" operator="equal">
      <formula>$C$22</formula>
    </cfRule>
  </conditionalFormatting>
  <conditionalFormatting sqref="R44">
    <cfRule type="expression" dxfId="868" priority="18">
      <formula>$R$42=$C$22</formula>
    </cfRule>
  </conditionalFormatting>
  <conditionalFormatting sqref="R67:R68">
    <cfRule type="cellIs" dxfId="867" priority="13" operator="equal">
      <formula>$C$22</formula>
    </cfRule>
  </conditionalFormatting>
  <conditionalFormatting sqref="R69">
    <cfRule type="expression" dxfId="866" priority="12">
      <formula>$R$67=$C$22</formula>
    </cfRule>
  </conditionalFormatting>
  <conditionalFormatting sqref="R92">
    <cfRule type="expression" dxfId="865" priority="46">
      <formula>$R$91=$C$22</formula>
    </cfRule>
  </conditionalFormatting>
  <conditionalFormatting sqref="T42:T43">
    <cfRule type="cellIs" dxfId="864" priority="17" operator="equal">
      <formula>$C$22</formula>
    </cfRule>
  </conditionalFormatting>
  <conditionalFormatting sqref="T44">
    <cfRule type="expression" dxfId="863" priority="16">
      <formula>$T$42=$C$22</formula>
    </cfRule>
  </conditionalFormatting>
  <conditionalFormatting sqref="T67:T68">
    <cfRule type="cellIs" dxfId="862" priority="11" operator="equal">
      <formula>$C$22</formula>
    </cfRule>
  </conditionalFormatting>
  <conditionalFormatting sqref="T69">
    <cfRule type="expression" dxfId="861" priority="10">
      <formula>$T$67=$C$22</formula>
    </cfRule>
  </conditionalFormatting>
  <conditionalFormatting sqref="T92">
    <cfRule type="expression" dxfId="860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A715A51C-DD0E-428F-AEAD-7BB9533C1D6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A04921D-EAB8-4BD9-8192-B5ABDB7889DD}">
          <x14:formula1>
            <xm:f>Aux!$C$5:$C$9</xm:f>
          </x14:formula1>
          <xm:sqref>D32:D51</xm:sqref>
        </x14:dataValidation>
        <x14:dataValidation type="list" allowBlank="1" showInputMessage="1" showErrorMessage="1" xr:uid="{181DC337-B5B4-40BC-B4E0-52B8CD7FBDAA}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AD5-AD92-428F-BAE9-C39B46FBC17D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169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COUNT(Tabela185[Preço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2" t="str">
        <f>IF($C$25=Aux!$E$13,"#",IF(COUNT(Tabela185[Preço Unitário])&lt;3,"#",IF(Tabela185[[#This Row],[Preço Unitário]]="","#",IF(Tabela185[[#This Row],[%]]&lt;=1.25,"C","!"))))</f>
        <v>#</v>
      </c>
      <c r="K32" s="78"/>
      <c r="L32" s="158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IFERROR(_xlfn.STDEV.S(Tabela185[Preço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3" t="str">
        <f>IF($C$25=Aux!$E$13,"#",IF(COUNT(Tabela185[Preço Unitário])&lt;3,"#",IF(Tabela185[[#This Row],[Preço Unitário]]="","#",IF(Tabela185[[#This Row],[%]]&lt;=1.25,"C","!"))))</f>
        <v>#</v>
      </c>
      <c r="K33" s="81"/>
      <c r="L33" s="159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3" t="str">
        <f>IF($C$25=Aux!$E$13,"#",IF(COUNT(Tabela185[Preço Unitário])&lt;3,"#",IF(Tabela185[[#This Row],[Preço Unitário]]="","#",IF(Tabela185[[#This Row],[%]]&lt;=1.25,"C","!"))))</f>
        <v>#</v>
      </c>
      <c r="K34" s="81"/>
      <c r="L34" s="159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3" t="str">
        <f>IF($C$25=Aux!$E$13,"#",IF(COUNT(Tabela185[Preço Unitário])&lt;3,"#",IF(Tabela185[[#This Row],[Preço Unitário]]="","#",IF(Tabela185[[#This Row],[%]]&lt;=1.25,"C","!"))))</f>
        <v>#</v>
      </c>
      <c r="K35" s="81"/>
      <c r="L35" s="159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AVERAGE(Tabela185[Preço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3" t="str">
        <f>IF($C$25=Aux!$E$13,"#",IF(COUNT(Tabela185[Preço Unitário])&lt;3,"#",IF(Tabela185[[#This Row],[Preço Unitário]]="","#",IF(Tabela185[[#This Row],[%]]&lt;=1.25,"C","!"))))</f>
        <v>#</v>
      </c>
      <c r="K36" s="81"/>
      <c r="L36" s="159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3" t="str">
        <f>IF($C$25=Aux!$E$13,"#",IF(COUNT(Tabela185[Preço Unitário])&lt;3,"#",IF(Tabela185[[#This Row],[Preço Unitário]]="","#",IF(Tabela185[[#This Row],[%]]&lt;=1.25,"C","!"))))</f>
        <v>#</v>
      </c>
      <c r="K37" s="81"/>
      <c r="L37" s="159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3" t="str">
        <f>IF($C$25=Aux!$E$13,"#",IF(COUNT(Tabela185[Preço Unitário])&lt;3,"#",IF(Tabela185[[#This Row],[Preço Unitário]]="","#",IF(Tabela185[[#This Row],[%]]&lt;=1.25,"C","!"))))</f>
        <v>#</v>
      </c>
      <c r="K38" s="81"/>
      <c r="L38" s="159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3" t="str">
        <f>IF($C$25=Aux!$E$13,"#",IF(COUNT(Tabela185[Preço Unitário])&lt;3,"#",IF(Tabela185[[#This Row],[Preço Unitário]]="","#",IF(Tabela185[[#This Row],[%]]&lt;=1.25,"C","!"))))</f>
        <v>#</v>
      </c>
      <c r="K39" s="81"/>
      <c r="L39" s="159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3" t="str">
        <f>IF($C$25=Aux!$E$13,"#",IF(COUNT(Tabela185[Preço Unitário])&lt;3,"#",IF(Tabela185[[#This Row],[Preço Unitário]]="","#",IF(Tabela185[[#This Row],[%]]&lt;=1.25,"C","!"))))</f>
        <v>#</v>
      </c>
      <c r="K40" s="81"/>
      <c r="L40" s="159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3" t="str">
        <f>IF($C$25=Aux!$E$13,"#",IF(COUNT(Tabela185[Preço Unitário])&lt;3,"#",IF(Tabela185[[#This Row],[Preço Unitário]]="","#",IF(Tabela185[[#This Row],[%]]&lt;=1.25,"C","!"))))</f>
        <v>#</v>
      </c>
      <c r="K41" s="81"/>
      <c r="L41" s="159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IF(C25=Aux!E13,COUNT(Tabela185[Preço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3" t="str">
        <f>IF($C$25=Aux!$E$13,"#",IF(COUNT(Tabela185[Preço Unitário])&lt;3,"#",IF(Tabela185[[#This Row],[Preço Unitário]]="","#",IF(Tabela185[[#This Row],[%]]&lt;=1.25,"C","!"))))</f>
        <v>#</v>
      </c>
      <c r="K42" s="81"/>
      <c r="L42" s="159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3" t="str">
        <f>IF($C$25=Aux!$E$13,"#",IF(COUNT(Tabela185[Preço Unitário])&lt;3,"#",IF(Tabela185[[#This Row],[Preço Unitário]]="","#",IF(Tabela185[[#This Row],[%]]&lt;=1.25,"C","!"))))</f>
        <v>#</v>
      </c>
      <c r="K43" s="81"/>
      <c r="L43" s="159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3" t="str">
        <f>IF($C$25=Aux!$E$13,"#",IF(COUNT(Tabela185[Preço Unitário])&lt;3,"#",IF(Tabela185[[#This Row],[Preço Unitário]]="","#",IF(Tabela185[[#This Row],[%]]&lt;=1.25,"C","!"))))</f>
        <v>#</v>
      </c>
      <c r="K44" s="81"/>
      <c r="L44" s="159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3" t="str">
        <f>IF($C$25=Aux!$E$13,"#",IF(COUNT(Tabela185[Preço Unitário])&lt;3,"#",IF(Tabela185[[#This Row],[Preço Unitário]]="","#",IF(Tabela185[[#This Row],[%]]&lt;=1.25,"C","!"))))</f>
        <v>#</v>
      </c>
      <c r="K45" s="81"/>
      <c r="L45" s="159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3" t="str">
        <f>IF($C$25=Aux!$E$13,"#",IF(COUNT(Tabela185[Preço Unitário])&lt;3,"#",IF(Tabela185[[#This Row],[Preço Unitário]]="","#",IF(Tabela185[[#This Row],[%]]&lt;=1.25,"C","!"))))</f>
        <v>#</v>
      </c>
      <c r="K46" s="81"/>
      <c r="L46" s="159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3" t="str">
        <f>IF($C$25=Aux!$E$13,"#",IF(COUNT(Tabela185[Preço Unitário])&lt;3,"#",IF(Tabela185[[#This Row],[Preço Unitário]]="","#",IF(Tabela185[[#This Row],[%]]&lt;=1.25,"C","!"))))</f>
        <v>#</v>
      </c>
      <c r="K47" s="81"/>
      <c r="L47" s="159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3" t="str">
        <f>IF($C$25=Aux!$E$13,"#",IF(COUNT(Tabela185[Preço Unitário])&lt;3,"#",IF(Tabela185[[#This Row],[Preço Unitário]]="","#",IF(Tabela185[[#This Row],[%]]&lt;=1.25,"C","!"))))</f>
        <v>#</v>
      </c>
      <c r="K48" s="81"/>
      <c r="L48" s="159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3" t="str">
        <f>IF($C$25=Aux!$E$13,"#",IF(COUNT(Tabela185[Preço Unitário])&lt;3,"#",IF(Tabela185[[#This Row],[Preço Unitário]]="","#",IF(Tabela185[[#This Row],[%]]&lt;=1.25,"C","!"))))</f>
        <v>#</v>
      </c>
      <c r="K49" s="81"/>
      <c r="L49" s="159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3" t="str">
        <f>IF($C$25=Aux!$E$13,"#",IF(COUNT(Tabela185[Preço Unitário])&lt;3,"#",IF(Tabela185[[#This Row],[Preço Unitário]]="","#",IF(Tabela185[[#This Row],[%]]&lt;=1.25,"C","!"))))</f>
        <v>#</v>
      </c>
      <c r="K50" s="81"/>
      <c r="L50" s="159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IF(COUNTIF(Tabela185[!],"!")=0,"Não","Sim")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4" t="str">
        <f>IF($C$25=Aux!$E$13,"#",IF(COUNT(Tabela185[Preço Unitário])&lt;3,"#",IF(Tabela185[[#This Row],[Preço Unitário]]="","#",IF(Tabela185[[#This Row],[%]]&lt;=1.25,"C","!"))))</f>
        <v>#</v>
      </c>
      <c r="K51" s="163"/>
      <c r="L51" s="164" t="str">
        <f>IF(Tabela185[[#This Row],[Preço Unitário]]="","",Tabela185[[#This Row],[Preço Unitário]]*(1+Tabela185[[#This Row],[Índice de Atualização em %]]))</f>
        <v/>
      </c>
      <c r="M51" s="17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IF(Tabela1986[[#This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192" t="str">
        <f>IF(Tabela1986[[#This Row],[Média dos Demais]]="","",Tabela1986[[#This Row],[Preço Unitário Atualizado]]/Tabela1986[[#This Row],[Média dos Demais]])</f>
        <v/>
      </c>
      <c r="J57" s="86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IFERROR(_xlfn.STDEV.S(Tabela1986[Preço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IF(Tabela1986[[#This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193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IF(Tabela1986[[#This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193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IF(Tabela1986[[#This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193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AVERAGE(Tabela1986[Preço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IF(Tabela1986[[#This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193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IF(Tabela1986[[#This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193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IF(Tabela1986[[#This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193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IF(U44="Não","",IF(U69="Não",COUNT(Tabela1986[Preço Unitário Atualizado])-COUNTIF(Tabela1986[!],"!"),""))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IF(Tabela1986[[#This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193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IF(Tabela1986[[#This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193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IF(Tabela1986[[#This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193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IF(U44,IF(U69,0,COUNT(Tabela1986[Preço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IF(Tabela1986[[#This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193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IF(Tabela1986[[#This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193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IF(Tabela1986[[#This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193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9" s="25"/>
      <c r="M69" s="1"/>
      <c r="P69" s="69" t="str">
        <f>IF(U44,IF(U69,"",IFERROR(AVERAGE(Tabela1986[Preço Unitário Atualizado]),"-")),"")</f>
        <v/>
      </c>
      <c r="Q69" s="149"/>
      <c r="R69" s="69" t="str">
        <f>IF(U44,IF(U69,"",IFERROR(MEDIAN(Tabela1986[Preço Unitário Atualizado]),"-")),"")</f>
        <v/>
      </c>
      <c r="S69" s="149"/>
      <c r="T69" s="69" t="str">
        <f>IF(U44,IF(U69,"",IFERROR(SMALL(Tabela1986[Preço Unitário Atualizado],1),"-")),"")</f>
        <v/>
      </c>
      <c r="U69" s="132" t="b">
        <f>IF(COUNTIF(Tabela1986[!],"!")=0,FALSE(),TRUE())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IF(Tabela1986[[#This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193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IF(Tabela1986[[#This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193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IF(Tabela1986[[#This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193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 x14ac:dyDescent="0.25">
      <c r="A73" s="1"/>
      <c r="B73" s="7"/>
      <c r="C73" s="125" t="str">
        <f>IF(Tabela1986[[#This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193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IF(Tabela1986[[#This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193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IF(Tabela1986[[#This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193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IF(COUNTIF(Tabela1986[!],"!")=0,"Não","Sim")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IF(Tabela1986[[#This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194" t="str">
        <f>IF(Tabela1986[[#This Row],[Média dos Demais]]="","",Tabela1986[[#This Row],[Preço Unitário Atualizado]]/Tabela1986[[#This Row],[Média dos Demais]])</f>
        <v/>
      </c>
      <c r="J76" s="85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IF(Tabela191287[[#This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IFERROR(_xlfn.STDEV.S(Tabela191287[Preço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IF(Tabela191287[[#This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IF(Tabela191287[[#This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IF(Tabela191287[[#This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AVERAGE(Tabela191287[Preço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IF(Tabela191287[[#This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IF(Tabela191287[[#This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IF(Tabela191287[[#This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IF($U$69="Sim",COUNT(Tabela191287[Preço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IF(Tabela191287[[#This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IF(Tabela191287[[#This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IF(Tabela191287[[#This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IF(U69,COUNT(Tabela191287[Preço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IF(Tabela191287[[#This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IF(Tabela191287[[#This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IF(Tabela191287[[#This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6"/>
      <c r="R92" s="69" t="str">
        <f>IF(U69,IFERROR(MEDIAN(Tabela191287[Preço Unitário Atualizado]),"-"),"")</f>
        <v/>
      </c>
      <c r="S92" s="156"/>
      <c r="T92" s="69" t="str">
        <f>IF(U69,IFERROR(SMALL(Tabela191287[Preço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IF(Tabela191287[[#This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IF(Tabela191287[[#This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IF(Tabela191287[[#This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IF(Tabela191287[[#This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IF(Tabela191287[[#This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IF(Tabela191287[[#This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IF(Tabela191287[[#This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11" priority="40">
      <formula>$J57="!"</formula>
    </cfRule>
  </conditionalFormatting>
  <conditionalFormatting sqref="C81:G99">
    <cfRule type="expression" dxfId="810" priority="38">
      <formula>$H81="!"</formula>
    </cfRule>
  </conditionalFormatting>
  <conditionalFormatting sqref="C32:I51 G57:G76 C80">
    <cfRule type="expression" dxfId="809" priority="37">
      <formula>$J32="!"</formula>
    </cfRule>
  </conditionalFormatting>
  <conditionalFormatting sqref="D80:F80">
    <cfRule type="expression" dxfId="808" priority="39">
      <formula>$H80="!"</formula>
    </cfRule>
  </conditionalFormatting>
  <conditionalFormatting sqref="G80">
    <cfRule type="expression" dxfId="807" priority="36">
      <formula>$H80="!"</formula>
    </cfRule>
  </conditionalFormatting>
  <conditionalFormatting sqref="K30">
    <cfRule type="expression" dxfId="806" priority="6">
      <formula>$J30="!"</formula>
    </cfRule>
  </conditionalFormatting>
  <conditionalFormatting sqref="K32:L51">
    <cfRule type="expression" dxfId="805" priority="7">
      <formula>$J32="!"</formula>
    </cfRule>
  </conditionalFormatting>
  <conditionalFormatting sqref="M31:M51">
    <cfRule type="expression" dxfId="804" priority="25">
      <formula>"$C$24=Aux!$E$13"</formula>
    </cfRule>
  </conditionalFormatting>
  <conditionalFormatting sqref="M32:M51">
    <cfRule type="expression" dxfId="803" priority="35">
      <formula>$J32="!"</formula>
    </cfRule>
  </conditionalFormatting>
  <conditionalFormatting sqref="N32:N51">
    <cfRule type="expression" dxfId="802" priority="34">
      <formula>$J32="!"</formula>
    </cfRule>
  </conditionalFormatting>
  <conditionalFormatting sqref="P42:P43 P91 R91 T91">
    <cfRule type="cellIs" dxfId="801" priority="21" operator="equal">
      <formula>$C$22</formula>
    </cfRule>
  </conditionalFormatting>
  <conditionalFormatting sqref="P44">
    <cfRule type="expression" dxfId="800" priority="20">
      <formula>$P$42=$C$22</formula>
    </cfRule>
  </conditionalFormatting>
  <conditionalFormatting sqref="P61">
    <cfRule type="containsBlanks" dxfId="799" priority="29">
      <formula>LEN(TRIM(P61))=0</formula>
    </cfRule>
    <cfRule type="cellIs" dxfId="798" priority="31" operator="greaterThan">
      <formula>0.25</formula>
    </cfRule>
    <cfRule type="cellIs" dxfId="797" priority="30" operator="equal">
      <formula>"-"</formula>
    </cfRule>
  </conditionalFormatting>
  <conditionalFormatting sqref="P67:P68">
    <cfRule type="cellIs" dxfId="796" priority="15" operator="equal">
      <formula>$C$22</formula>
    </cfRule>
  </conditionalFormatting>
  <conditionalFormatting sqref="P69">
    <cfRule type="expression" dxfId="795" priority="14">
      <formula>$P$67=$C$22</formula>
    </cfRule>
  </conditionalFormatting>
  <conditionalFormatting sqref="P92">
    <cfRule type="expression" dxfId="794" priority="45">
      <formula>$P$91=$C$22</formula>
    </cfRule>
  </conditionalFormatting>
  <conditionalFormatting sqref="Q37">
    <cfRule type="cellIs" dxfId="793" priority="32" operator="equal">
      <formula>"-"</formula>
    </cfRule>
  </conditionalFormatting>
  <conditionalFormatting sqref="Q83">
    <cfRule type="expression" dxfId="792" priority="42">
      <formula>$Q85=""</formula>
    </cfRule>
    <cfRule type="expression" dxfId="791" priority="43">
      <formula>$Q85="-"</formula>
    </cfRule>
    <cfRule type="expression" dxfId="790" priority="44">
      <formula>$Q85&gt;0.25</formula>
    </cfRule>
  </conditionalFormatting>
  <conditionalFormatting sqref="Q85">
    <cfRule type="cellIs" dxfId="789" priority="27" operator="equal">
      <formula>"-"</formula>
    </cfRule>
    <cfRule type="cellIs" dxfId="788" priority="28" operator="greaterThan">
      <formula>0.25</formula>
    </cfRule>
  </conditionalFormatting>
  <conditionalFormatting sqref="Q37:S37">
    <cfRule type="cellIs" dxfId="787" priority="33" operator="greaterThan">
      <formula>0.25</formula>
    </cfRule>
    <cfRule type="containsBlanks" dxfId="786" priority="9">
      <formula>LEN(TRIM(Q37))=0</formula>
    </cfRule>
  </conditionalFormatting>
  <conditionalFormatting sqref="Q85:S85">
    <cfRule type="containsBlanks" dxfId="785" priority="26">
      <formula>LEN(TRIM(Q85))=0</formula>
    </cfRule>
  </conditionalFormatting>
  <conditionalFormatting sqref="R42:R43">
    <cfRule type="cellIs" dxfId="784" priority="19" operator="equal">
      <formula>$C$22</formula>
    </cfRule>
  </conditionalFormatting>
  <conditionalFormatting sqref="R44">
    <cfRule type="expression" dxfId="783" priority="18">
      <formula>$R$42=$C$22</formula>
    </cfRule>
  </conditionalFormatting>
  <conditionalFormatting sqref="R67:R68">
    <cfRule type="cellIs" dxfId="782" priority="13" operator="equal">
      <formula>$C$22</formula>
    </cfRule>
  </conditionalFormatting>
  <conditionalFormatting sqref="R69">
    <cfRule type="expression" dxfId="781" priority="12">
      <formula>$R$67=$C$22</formula>
    </cfRule>
  </conditionalFormatting>
  <conditionalFormatting sqref="R92">
    <cfRule type="expression" dxfId="780" priority="46">
      <formula>$R$91=$C$22</formula>
    </cfRule>
  </conditionalFormatting>
  <conditionalFormatting sqref="T42:T43">
    <cfRule type="cellIs" dxfId="779" priority="17" operator="equal">
      <formula>$C$22</formula>
    </cfRule>
  </conditionalFormatting>
  <conditionalFormatting sqref="T44">
    <cfRule type="expression" dxfId="778" priority="16">
      <formula>$T$42=$C$22</formula>
    </cfRule>
  </conditionalFormatting>
  <conditionalFormatting sqref="T67:T68">
    <cfRule type="cellIs" dxfId="777" priority="11" operator="equal">
      <formula>$C$22</formula>
    </cfRule>
  </conditionalFormatting>
  <conditionalFormatting sqref="T69">
    <cfRule type="expression" dxfId="776" priority="10">
      <formula>$T$67=$C$22</formula>
    </cfRule>
  </conditionalFormatting>
  <conditionalFormatting sqref="T92">
    <cfRule type="expression" dxfId="77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9735ED7-2B22-46A3-A6D8-6366B0C42C0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6C34920-FEF9-4F08-BAA6-0345F1C1988C}">
          <x14:formula1>
            <xm:f>Aux!$C$5:$C$9</xm:f>
          </x14:formula1>
          <xm:sqref>D32:D51</xm:sqref>
        </x14:dataValidation>
        <x14:dataValidation type="list" allowBlank="1" showInputMessage="1" showErrorMessage="1" xr:uid="{22838D2A-B685-4354-9DEB-4E85709E6A36}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FCCB-6F3A-4A15-A5A7-A1950392AEFE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170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COUNT(Tabela1115[Preço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2" t="str">
        <f>IF($C$25=Aux!$E$13,"#",IF(COUNT(Tabela1115[Preço Unitário])&lt;3,"#",IF(Tabela1115[[#This Row],[Preço Unitário]]="","#",IF(Tabela1115[[#This Row],[%]]&lt;=1.25,"C","!"))))</f>
        <v>#</v>
      </c>
      <c r="K32" s="78"/>
      <c r="L32" s="158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IFERROR(_xlfn.STDEV.S(Tabela1115[Preço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3" t="str">
        <f>IF($C$25=Aux!$E$13,"#",IF(COUNT(Tabela1115[Preço Unitário])&lt;3,"#",IF(Tabela1115[[#This Row],[Preço Unitário]]="","#",IF(Tabela1115[[#This Row],[%]]&lt;=1.25,"C","!"))))</f>
        <v>#</v>
      </c>
      <c r="K33" s="81"/>
      <c r="L33" s="159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3" t="str">
        <f>IF($C$25=Aux!$E$13,"#",IF(COUNT(Tabela1115[Preço Unitário])&lt;3,"#",IF(Tabela1115[[#This Row],[Preço Unitário]]="","#",IF(Tabela1115[[#This Row],[%]]&lt;=1.25,"C","!"))))</f>
        <v>#</v>
      </c>
      <c r="K34" s="81"/>
      <c r="L34" s="159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3" t="str">
        <f>IF($C$25=Aux!$E$13,"#",IF(COUNT(Tabela1115[Preço Unitário])&lt;3,"#",IF(Tabela1115[[#This Row],[Preço Unitário]]="","#",IF(Tabela1115[[#This Row],[%]]&lt;=1.25,"C","!"))))</f>
        <v>#</v>
      </c>
      <c r="K35" s="81"/>
      <c r="L35" s="159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AVERAGE(Tabela1115[Preço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3" t="str">
        <f>IF($C$25=Aux!$E$13,"#",IF(COUNT(Tabela1115[Preço Unitário])&lt;3,"#",IF(Tabela1115[[#This Row],[Preço Unitário]]="","#",IF(Tabela1115[[#This Row],[%]]&lt;=1.25,"C","!"))))</f>
        <v>#</v>
      </c>
      <c r="K36" s="81"/>
      <c r="L36" s="159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3" t="str">
        <f>IF($C$25=Aux!$E$13,"#",IF(COUNT(Tabela1115[Preço Unitário])&lt;3,"#",IF(Tabela1115[[#This Row],[Preço Unitário]]="","#",IF(Tabela1115[[#This Row],[%]]&lt;=1.25,"C","!"))))</f>
        <v>#</v>
      </c>
      <c r="K37" s="81"/>
      <c r="L37" s="159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3" t="str">
        <f>IF($C$25=Aux!$E$13,"#",IF(COUNT(Tabela1115[Preço Unitário])&lt;3,"#",IF(Tabela1115[[#This Row],[Preço Unitário]]="","#",IF(Tabela1115[[#This Row],[%]]&lt;=1.25,"C","!"))))</f>
        <v>#</v>
      </c>
      <c r="K38" s="81"/>
      <c r="L38" s="159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3" t="str">
        <f>IF($C$25=Aux!$E$13,"#",IF(COUNT(Tabela1115[Preço Unitário])&lt;3,"#",IF(Tabela1115[[#This Row],[Preço Unitário]]="","#",IF(Tabela1115[[#This Row],[%]]&lt;=1.25,"C","!"))))</f>
        <v>#</v>
      </c>
      <c r="K39" s="81"/>
      <c r="L39" s="159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3" t="str">
        <f>IF($C$25=Aux!$E$13,"#",IF(COUNT(Tabela1115[Preço Unitário])&lt;3,"#",IF(Tabela1115[[#This Row],[Preço Unitário]]="","#",IF(Tabela1115[[#This Row],[%]]&lt;=1.25,"C","!"))))</f>
        <v>#</v>
      </c>
      <c r="K40" s="81"/>
      <c r="L40" s="159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3" t="str">
        <f>IF($C$25=Aux!$E$13,"#",IF(COUNT(Tabela1115[Preço Unitário])&lt;3,"#",IF(Tabela1115[[#This Row],[Preço Unitário]]="","#",IF(Tabela1115[[#This Row],[%]]&lt;=1.25,"C","!"))))</f>
        <v>#</v>
      </c>
      <c r="K41" s="81"/>
      <c r="L41" s="159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IF(C25=Aux!E13,COUNT(Tabela1115[Preço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3" t="str">
        <f>IF($C$25=Aux!$E$13,"#",IF(COUNT(Tabela1115[Preço Unitário])&lt;3,"#",IF(Tabela1115[[#This Row],[Preço Unitário]]="","#",IF(Tabela1115[[#This Row],[%]]&lt;=1.25,"C","!"))))</f>
        <v>#</v>
      </c>
      <c r="K42" s="81"/>
      <c r="L42" s="159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3" t="str">
        <f>IF($C$25=Aux!$E$13,"#",IF(COUNT(Tabela1115[Preço Unitário])&lt;3,"#",IF(Tabela1115[[#This Row],[Preço Unitário]]="","#",IF(Tabela1115[[#This Row],[%]]&lt;=1.25,"C","!"))))</f>
        <v>#</v>
      </c>
      <c r="K43" s="81"/>
      <c r="L43" s="159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3" t="str">
        <f>IF($C$25=Aux!$E$13,"#",IF(COUNT(Tabela1115[Preço Unitário])&lt;3,"#",IF(Tabela1115[[#This Row],[Preço Unitário]]="","#",IF(Tabela1115[[#This Row],[%]]&lt;=1.25,"C","!"))))</f>
        <v>#</v>
      </c>
      <c r="K44" s="81"/>
      <c r="L44" s="159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3" t="str">
        <f>IF($C$25=Aux!$E$13,"#",IF(COUNT(Tabela1115[Preço Unitário])&lt;3,"#",IF(Tabela1115[[#This Row],[Preço Unitário]]="","#",IF(Tabela1115[[#This Row],[%]]&lt;=1.25,"C","!"))))</f>
        <v>#</v>
      </c>
      <c r="K45" s="81"/>
      <c r="L45" s="159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3" t="str">
        <f>IF($C$25=Aux!$E$13,"#",IF(COUNT(Tabela1115[Preço Unitário])&lt;3,"#",IF(Tabela1115[[#This Row],[Preço Unitário]]="","#",IF(Tabela1115[[#This Row],[%]]&lt;=1.25,"C","!"))))</f>
        <v>#</v>
      </c>
      <c r="K46" s="81"/>
      <c r="L46" s="159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3" t="str">
        <f>IF($C$25=Aux!$E$13,"#",IF(COUNT(Tabela1115[Preço Unitário])&lt;3,"#",IF(Tabela1115[[#This Row],[Preço Unitário]]="","#",IF(Tabela1115[[#This Row],[%]]&lt;=1.25,"C","!"))))</f>
        <v>#</v>
      </c>
      <c r="K47" s="81"/>
      <c r="L47" s="159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3" t="str">
        <f>IF($C$25=Aux!$E$13,"#",IF(COUNT(Tabela1115[Preço Unitário])&lt;3,"#",IF(Tabela1115[[#This Row],[Preço Unitário]]="","#",IF(Tabela1115[[#This Row],[%]]&lt;=1.25,"C","!"))))</f>
        <v>#</v>
      </c>
      <c r="K48" s="81"/>
      <c r="L48" s="159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3" t="str">
        <f>IF($C$25=Aux!$E$13,"#",IF(COUNT(Tabela1115[Preço Unitário])&lt;3,"#",IF(Tabela1115[[#This Row],[Preço Unitário]]="","#",IF(Tabela1115[[#This Row],[%]]&lt;=1.25,"C","!"))))</f>
        <v>#</v>
      </c>
      <c r="K49" s="81"/>
      <c r="L49" s="159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3" t="str">
        <f>IF($C$25=Aux!$E$13,"#",IF(COUNT(Tabela1115[Preço Unitário])&lt;3,"#",IF(Tabela1115[[#This Row],[Preço Unitário]]="","#",IF(Tabela1115[[#This Row],[%]]&lt;=1.25,"C","!"))))</f>
        <v>#</v>
      </c>
      <c r="K50" s="81"/>
      <c r="L50" s="159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IF(COUNTIF(Tabela1115[!],"!")=0,"Não","Sim")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4" t="str">
        <f>IF($C$25=Aux!$E$13,"#",IF(COUNT(Tabela1115[Preço Unitário])&lt;3,"#",IF(Tabela1115[[#This Row],[Preço Unitário]]="","#",IF(Tabela1115[[#This Row],[%]]&lt;=1.25,"C","!"))))</f>
        <v>#</v>
      </c>
      <c r="K51" s="163"/>
      <c r="L51" s="164" t="str">
        <f>IF(Tabela1115[[#This Row],[Preço Unitário]]="","",Tabela1115[[#This Row],[Preço Unitário]]*(1+Tabela1115[[#This Row],[Índice de Atualização em %]]))</f>
        <v/>
      </c>
      <c r="M51" s="17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IF(Tabela19116[[#This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192" t="str">
        <f>IF(Tabela19116[[#This Row],[Média dos Demais]]="","",Tabela19116[[#This Row],[Preço Unitário Atualizado]]/Tabela19116[[#This Row],[Média dos Demais]])</f>
        <v/>
      </c>
      <c r="J57" s="86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IFERROR(_xlfn.STDEV.S(Tabela19116[Preço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IF(Tabela19116[[#This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193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IF(Tabela19116[[#This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193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IF(Tabela19116[[#This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193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AVERAGE(Tabela19116[Preço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IF(Tabela19116[[#This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193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IF(Tabela19116[[#This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193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IF(Tabela19116[[#This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193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IF(U44="Não","",IF(U69="Não",COUNT(Tabela19116[Preço Unitário Atualizado])-COUNTIF(Tabela19116[!],"!"),""))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IF(Tabela19116[[#This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193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IF(Tabela19116[[#This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193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IF(Tabela19116[[#This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193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IF(U44,IF(U69,0,COUNT(Tabela19116[Preço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IF(Tabela19116[[#This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193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IF(Tabela19116[[#This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193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IF(Tabela19116[[#This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193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9" s="25"/>
      <c r="M69" s="1"/>
      <c r="P69" s="69" t="str">
        <f>IF(U44,IF(U69,"",IFERROR(AVERAGE(Tabela19116[Preço Unitário Atualizado]),"-")),"")</f>
        <v/>
      </c>
      <c r="Q69" s="149"/>
      <c r="R69" s="69" t="str">
        <f>IF(U44,IF(U69,"",IFERROR(MEDIAN(Tabela19116[Preço Unitário Atualizado]),"-")),"")</f>
        <v/>
      </c>
      <c r="S69" s="149"/>
      <c r="T69" s="69" t="str">
        <f>IF(U44,IF(U69,"",IFERROR(SMALL(Tabela19116[Preço Unitário Atualizado],1),"-")),"")</f>
        <v/>
      </c>
      <c r="U69" s="132" t="b">
        <f>IF(COUNTIF(Tabela19116[!],"!")=0,FALSE(),TRUE())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IF(Tabela19116[[#This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193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IF(Tabela19116[[#This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193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IF(Tabela19116[[#This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193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 x14ac:dyDescent="0.25">
      <c r="A73" s="1"/>
      <c r="B73" s="7"/>
      <c r="C73" s="125" t="str">
        <f>IF(Tabela19116[[#This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193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IF(Tabela19116[[#This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193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IF(Tabela19116[[#This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193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IF(COUNTIF(Tabela19116[!],"!")=0,"Não","Sim")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IF(Tabela19116[[#This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194" t="str">
        <f>IF(Tabela19116[[#This Row],[Média dos Demais]]="","",Tabela19116[[#This Row],[Preço Unitário Atualizado]]/Tabela19116[[#This Row],[Média dos Demais]])</f>
        <v/>
      </c>
      <c r="J76" s="85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IF(Tabela1912117[[#This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IFERROR(_xlfn.STDEV.S(Tabela1912117[Preço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IF(Tabela1912117[[#This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IF(Tabela1912117[[#This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IF(Tabela1912117[[#This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AVERAGE(Tabela1912117[Preço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IF(Tabela1912117[[#This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IF(Tabela1912117[[#This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IF(Tabela1912117[[#This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IF($U$69="Sim",COUNT(Tabela1912117[Preço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IF(Tabela1912117[[#This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IF(Tabela1912117[[#This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IF(Tabela1912117[[#This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IF(U69,COUNT(Tabela1912117[Preço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IF(Tabela1912117[[#This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IF(Tabela1912117[[#This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IF(Tabela1912117[[#This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6"/>
      <c r="R92" s="69" t="str">
        <f>IF(U69,IFERROR(MEDIAN(Tabela1912117[Preço Unitário Atualizado]),"-"),"")</f>
        <v/>
      </c>
      <c r="S92" s="156"/>
      <c r="T92" s="69" t="str">
        <f>IF(U69,IFERROR(SMALL(Tabela1912117[Preço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IF(Tabela1912117[[#This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IF(Tabela1912117[[#This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IF(Tabela1912117[[#This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IF(Tabela1912117[[#This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IF(Tabela1912117[[#This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IF(Tabela1912117[[#This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IF(Tabela1912117[[#This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26" priority="40">
      <formula>$J57="!"</formula>
    </cfRule>
  </conditionalFormatting>
  <conditionalFormatting sqref="C81:G99">
    <cfRule type="expression" dxfId="725" priority="38">
      <formula>$H81="!"</formula>
    </cfRule>
  </conditionalFormatting>
  <conditionalFormatting sqref="C32:I51 G57:G76 C80">
    <cfRule type="expression" dxfId="724" priority="37">
      <formula>$J32="!"</formula>
    </cfRule>
  </conditionalFormatting>
  <conditionalFormatting sqref="D80:F80">
    <cfRule type="expression" dxfId="723" priority="39">
      <formula>$H80="!"</formula>
    </cfRule>
  </conditionalFormatting>
  <conditionalFormatting sqref="G80">
    <cfRule type="expression" dxfId="722" priority="36">
      <formula>$H80="!"</formula>
    </cfRule>
  </conditionalFormatting>
  <conditionalFormatting sqref="K30">
    <cfRule type="expression" dxfId="721" priority="6">
      <formula>$J30="!"</formula>
    </cfRule>
  </conditionalFormatting>
  <conditionalFormatting sqref="K32:L51">
    <cfRule type="expression" dxfId="720" priority="7">
      <formula>$J32="!"</formula>
    </cfRule>
  </conditionalFormatting>
  <conditionalFormatting sqref="M31:M51">
    <cfRule type="expression" dxfId="719" priority="25">
      <formula>"$C$24=Aux!$E$13"</formula>
    </cfRule>
  </conditionalFormatting>
  <conditionalFormatting sqref="M32:M51">
    <cfRule type="expression" dxfId="718" priority="35">
      <formula>$J32="!"</formula>
    </cfRule>
  </conditionalFormatting>
  <conditionalFormatting sqref="N32:N51">
    <cfRule type="expression" dxfId="717" priority="34">
      <formula>$J32="!"</formula>
    </cfRule>
  </conditionalFormatting>
  <conditionalFormatting sqref="P42:P43 P91 R91 T91">
    <cfRule type="cellIs" dxfId="716" priority="21" operator="equal">
      <formula>$C$22</formula>
    </cfRule>
  </conditionalFormatting>
  <conditionalFormatting sqref="P44">
    <cfRule type="expression" dxfId="715" priority="20">
      <formula>$P$42=$C$22</formula>
    </cfRule>
  </conditionalFormatting>
  <conditionalFormatting sqref="P61">
    <cfRule type="containsBlanks" dxfId="714" priority="29">
      <formula>LEN(TRIM(P61))=0</formula>
    </cfRule>
    <cfRule type="cellIs" dxfId="713" priority="31" operator="greaterThan">
      <formula>0.25</formula>
    </cfRule>
    <cfRule type="cellIs" dxfId="712" priority="30" operator="equal">
      <formula>"-"</formula>
    </cfRule>
  </conditionalFormatting>
  <conditionalFormatting sqref="P67:P68">
    <cfRule type="cellIs" dxfId="711" priority="15" operator="equal">
      <formula>$C$22</formula>
    </cfRule>
  </conditionalFormatting>
  <conditionalFormatting sqref="P69">
    <cfRule type="expression" dxfId="710" priority="14">
      <formula>$P$67=$C$22</formula>
    </cfRule>
  </conditionalFormatting>
  <conditionalFormatting sqref="P92">
    <cfRule type="expression" dxfId="709" priority="45">
      <formula>$P$91=$C$22</formula>
    </cfRule>
  </conditionalFormatting>
  <conditionalFormatting sqref="Q37">
    <cfRule type="cellIs" dxfId="708" priority="32" operator="equal">
      <formula>"-"</formula>
    </cfRule>
  </conditionalFormatting>
  <conditionalFormatting sqref="Q83">
    <cfRule type="expression" dxfId="707" priority="42">
      <formula>$Q85=""</formula>
    </cfRule>
    <cfRule type="expression" dxfId="706" priority="43">
      <formula>$Q85="-"</formula>
    </cfRule>
    <cfRule type="expression" dxfId="705" priority="44">
      <formula>$Q85&gt;0.25</formula>
    </cfRule>
  </conditionalFormatting>
  <conditionalFormatting sqref="Q85">
    <cfRule type="cellIs" dxfId="704" priority="27" operator="equal">
      <formula>"-"</formula>
    </cfRule>
    <cfRule type="cellIs" dxfId="703" priority="28" operator="greaterThan">
      <formula>0.25</formula>
    </cfRule>
  </conditionalFormatting>
  <conditionalFormatting sqref="Q37:S37">
    <cfRule type="cellIs" dxfId="702" priority="33" operator="greaterThan">
      <formula>0.25</formula>
    </cfRule>
    <cfRule type="containsBlanks" dxfId="701" priority="9">
      <formula>LEN(TRIM(Q37))=0</formula>
    </cfRule>
  </conditionalFormatting>
  <conditionalFormatting sqref="Q85:S85">
    <cfRule type="containsBlanks" dxfId="700" priority="26">
      <formula>LEN(TRIM(Q85))=0</formula>
    </cfRule>
  </conditionalFormatting>
  <conditionalFormatting sqref="R42:R43">
    <cfRule type="cellIs" dxfId="699" priority="19" operator="equal">
      <formula>$C$22</formula>
    </cfRule>
  </conditionalFormatting>
  <conditionalFormatting sqref="R44">
    <cfRule type="expression" dxfId="698" priority="18">
      <formula>$R$42=$C$22</formula>
    </cfRule>
  </conditionalFormatting>
  <conditionalFormatting sqref="R67:R68">
    <cfRule type="cellIs" dxfId="697" priority="13" operator="equal">
      <formula>$C$22</formula>
    </cfRule>
  </conditionalFormatting>
  <conditionalFormatting sqref="R69">
    <cfRule type="expression" dxfId="696" priority="12">
      <formula>$R$67=$C$22</formula>
    </cfRule>
  </conditionalFormatting>
  <conditionalFormatting sqref="R92">
    <cfRule type="expression" dxfId="695" priority="46">
      <formula>$R$91=$C$22</formula>
    </cfRule>
  </conditionalFormatting>
  <conditionalFormatting sqref="T42:T43">
    <cfRule type="cellIs" dxfId="694" priority="17" operator="equal">
      <formula>$C$22</formula>
    </cfRule>
  </conditionalFormatting>
  <conditionalFormatting sqref="T44">
    <cfRule type="expression" dxfId="693" priority="16">
      <formula>$T$42=$C$22</formula>
    </cfRule>
  </conditionalFormatting>
  <conditionalFormatting sqref="T67:T68">
    <cfRule type="cellIs" dxfId="692" priority="11" operator="equal">
      <formula>$C$22</formula>
    </cfRule>
  </conditionalFormatting>
  <conditionalFormatting sqref="T69">
    <cfRule type="expression" dxfId="691" priority="10">
      <formula>$T$67=$C$22</formula>
    </cfRule>
  </conditionalFormatting>
  <conditionalFormatting sqref="T92">
    <cfRule type="expression" dxfId="69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C9B86C-29A8-4FA8-83A0-901E99CD51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188839-14A6-4AA1-AE31-1BF69CA795C6}">
          <x14:formula1>
            <xm:f>Aux!$C$5:$C$9</xm:f>
          </x14:formula1>
          <xm:sqref>D32:D51</xm:sqref>
        </x14:dataValidation>
        <x14:dataValidation type="list" allowBlank="1" showInputMessage="1" showErrorMessage="1" xr:uid="{D603B254-C9FC-4048-9FCC-20A0F9700565}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06B2-FB56-4C47-B0FC-3F43A88EB604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171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COUNT(Tabela1112[Preço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2" t="str">
        <f>IF($C$25=Aux!$E$13,"#",IF(COUNT(Tabela1112[Preço Unitário])&lt;3,"#",IF(Tabela1112[[#This Row],[Preço Unitário]]="","#",IF(Tabela1112[[#This Row],[%]]&lt;=1.25,"C","!"))))</f>
        <v>#</v>
      </c>
      <c r="K32" s="78"/>
      <c r="L32" s="158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IFERROR(_xlfn.STDEV.S(Tabela1112[Preço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3" t="str">
        <f>IF($C$25=Aux!$E$13,"#",IF(COUNT(Tabela1112[Preço Unitário])&lt;3,"#",IF(Tabela1112[[#This Row],[Preço Unitário]]="","#",IF(Tabela1112[[#This Row],[%]]&lt;=1.25,"C","!"))))</f>
        <v>#</v>
      </c>
      <c r="K33" s="81"/>
      <c r="L33" s="159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3" t="str">
        <f>IF($C$25=Aux!$E$13,"#",IF(COUNT(Tabela1112[Preço Unitário])&lt;3,"#",IF(Tabela1112[[#This Row],[Preço Unitário]]="","#",IF(Tabela1112[[#This Row],[%]]&lt;=1.25,"C","!"))))</f>
        <v>#</v>
      </c>
      <c r="K34" s="81"/>
      <c r="L34" s="159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3" t="str">
        <f>IF($C$25=Aux!$E$13,"#",IF(COUNT(Tabela1112[Preço Unitário])&lt;3,"#",IF(Tabela1112[[#This Row],[Preço Unitário]]="","#",IF(Tabela1112[[#This Row],[%]]&lt;=1.25,"C","!"))))</f>
        <v>#</v>
      </c>
      <c r="K35" s="81"/>
      <c r="L35" s="159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AVERAGE(Tabela1112[Preço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3" t="str">
        <f>IF($C$25=Aux!$E$13,"#",IF(COUNT(Tabela1112[Preço Unitário])&lt;3,"#",IF(Tabela1112[[#This Row],[Preço Unitário]]="","#",IF(Tabela1112[[#This Row],[%]]&lt;=1.25,"C","!"))))</f>
        <v>#</v>
      </c>
      <c r="K36" s="81"/>
      <c r="L36" s="159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3" t="str">
        <f>IF($C$25=Aux!$E$13,"#",IF(COUNT(Tabela1112[Preço Unitário])&lt;3,"#",IF(Tabela1112[[#This Row],[Preço Unitário]]="","#",IF(Tabela1112[[#This Row],[%]]&lt;=1.25,"C","!"))))</f>
        <v>#</v>
      </c>
      <c r="K37" s="81"/>
      <c r="L37" s="159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3" t="str">
        <f>IF($C$25=Aux!$E$13,"#",IF(COUNT(Tabela1112[Preço Unitário])&lt;3,"#",IF(Tabela1112[[#This Row],[Preço Unitário]]="","#",IF(Tabela1112[[#This Row],[%]]&lt;=1.25,"C","!"))))</f>
        <v>#</v>
      </c>
      <c r="K38" s="81"/>
      <c r="L38" s="159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3" t="str">
        <f>IF($C$25=Aux!$E$13,"#",IF(COUNT(Tabela1112[Preço Unitário])&lt;3,"#",IF(Tabela1112[[#This Row],[Preço Unitário]]="","#",IF(Tabela1112[[#This Row],[%]]&lt;=1.25,"C","!"))))</f>
        <v>#</v>
      </c>
      <c r="K39" s="81"/>
      <c r="L39" s="159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3" t="str">
        <f>IF($C$25=Aux!$E$13,"#",IF(COUNT(Tabela1112[Preço Unitário])&lt;3,"#",IF(Tabela1112[[#This Row],[Preço Unitário]]="","#",IF(Tabela1112[[#This Row],[%]]&lt;=1.25,"C","!"))))</f>
        <v>#</v>
      </c>
      <c r="K40" s="81"/>
      <c r="L40" s="159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3" t="str">
        <f>IF($C$25=Aux!$E$13,"#",IF(COUNT(Tabela1112[Preço Unitário])&lt;3,"#",IF(Tabela1112[[#This Row],[Preço Unitário]]="","#",IF(Tabela1112[[#This Row],[%]]&lt;=1.25,"C","!"))))</f>
        <v>#</v>
      </c>
      <c r="K41" s="81"/>
      <c r="L41" s="159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IF(C25=Aux!E13,COUNT(Tabela1112[Preço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3" t="str">
        <f>IF($C$25=Aux!$E$13,"#",IF(COUNT(Tabela1112[Preço Unitário])&lt;3,"#",IF(Tabela1112[[#This Row],[Preço Unitário]]="","#",IF(Tabela1112[[#This Row],[%]]&lt;=1.25,"C","!"))))</f>
        <v>#</v>
      </c>
      <c r="K42" s="81"/>
      <c r="L42" s="159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3" t="str">
        <f>IF($C$25=Aux!$E$13,"#",IF(COUNT(Tabela1112[Preço Unitário])&lt;3,"#",IF(Tabela1112[[#This Row],[Preço Unitário]]="","#",IF(Tabela1112[[#This Row],[%]]&lt;=1.25,"C","!"))))</f>
        <v>#</v>
      </c>
      <c r="K43" s="81"/>
      <c r="L43" s="159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3" t="str">
        <f>IF($C$25=Aux!$E$13,"#",IF(COUNT(Tabela1112[Preço Unitário])&lt;3,"#",IF(Tabela1112[[#This Row],[Preço Unitário]]="","#",IF(Tabela1112[[#This Row],[%]]&lt;=1.25,"C","!"))))</f>
        <v>#</v>
      </c>
      <c r="K44" s="81"/>
      <c r="L44" s="159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3" t="str">
        <f>IF($C$25=Aux!$E$13,"#",IF(COUNT(Tabela1112[Preço Unitário])&lt;3,"#",IF(Tabela1112[[#This Row],[Preço Unitário]]="","#",IF(Tabela1112[[#This Row],[%]]&lt;=1.25,"C","!"))))</f>
        <v>#</v>
      </c>
      <c r="K45" s="81"/>
      <c r="L45" s="159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3" t="str">
        <f>IF($C$25=Aux!$E$13,"#",IF(COUNT(Tabela1112[Preço Unitário])&lt;3,"#",IF(Tabela1112[[#This Row],[Preço Unitário]]="","#",IF(Tabela1112[[#This Row],[%]]&lt;=1.25,"C","!"))))</f>
        <v>#</v>
      </c>
      <c r="K46" s="81"/>
      <c r="L46" s="159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3" t="str">
        <f>IF($C$25=Aux!$E$13,"#",IF(COUNT(Tabela1112[Preço Unitário])&lt;3,"#",IF(Tabela1112[[#This Row],[Preço Unitário]]="","#",IF(Tabela1112[[#This Row],[%]]&lt;=1.25,"C","!"))))</f>
        <v>#</v>
      </c>
      <c r="K47" s="81"/>
      <c r="L47" s="159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3" t="str">
        <f>IF($C$25=Aux!$E$13,"#",IF(COUNT(Tabela1112[Preço Unitário])&lt;3,"#",IF(Tabela1112[[#This Row],[Preço Unitário]]="","#",IF(Tabela1112[[#This Row],[%]]&lt;=1.25,"C","!"))))</f>
        <v>#</v>
      </c>
      <c r="K48" s="81"/>
      <c r="L48" s="159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3" t="str">
        <f>IF($C$25=Aux!$E$13,"#",IF(COUNT(Tabela1112[Preço Unitário])&lt;3,"#",IF(Tabela1112[[#This Row],[Preço Unitário]]="","#",IF(Tabela1112[[#This Row],[%]]&lt;=1.25,"C","!"))))</f>
        <v>#</v>
      </c>
      <c r="K49" s="81"/>
      <c r="L49" s="159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3" t="str">
        <f>IF($C$25=Aux!$E$13,"#",IF(COUNT(Tabela1112[Preço Unitário])&lt;3,"#",IF(Tabela1112[[#This Row],[Preço Unitário]]="","#",IF(Tabela1112[[#This Row],[%]]&lt;=1.25,"C","!"))))</f>
        <v>#</v>
      </c>
      <c r="K50" s="81"/>
      <c r="L50" s="159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IF(COUNTIF(Tabela1112[!],"!")=0,"Não","Sim")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4" t="str">
        <f>IF($C$25=Aux!$E$13,"#",IF(COUNT(Tabela1112[Preço Unitário])&lt;3,"#",IF(Tabela1112[[#This Row],[Preço Unitário]]="","#",IF(Tabela1112[[#This Row],[%]]&lt;=1.25,"C","!"))))</f>
        <v>#</v>
      </c>
      <c r="K51" s="163"/>
      <c r="L51" s="164" t="str">
        <f>IF(Tabela1112[[#This Row],[Preço Unitário]]="","",Tabela1112[[#This Row],[Preço Unitário]]*(1+Tabela1112[[#This Row],[Índice de Atualização em %]]))</f>
        <v/>
      </c>
      <c r="M51" s="17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IF(Tabela19113[[#This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192" t="str">
        <f>IF(Tabela19113[[#This Row],[Média dos Demais]]="","",Tabela19113[[#This Row],[Preço Unitário Atualizado]]/Tabela19113[[#This Row],[Média dos Demais]])</f>
        <v/>
      </c>
      <c r="J57" s="86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IFERROR(_xlfn.STDEV.S(Tabela19113[Preço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IF(Tabela19113[[#This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193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IF(Tabela19113[[#This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193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IF(Tabela19113[[#This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193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AVERAGE(Tabela19113[Preço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IF(Tabela19113[[#This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193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IF(Tabela19113[[#This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193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IF(Tabela19113[[#This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193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IF(U44="Não","",IF(U69="Não",COUNT(Tabela19113[Preço Unitário Atualizado])-COUNTIF(Tabela19113[!],"!"),""))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IF(Tabela19113[[#This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193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IF(Tabela19113[[#This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193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IF(Tabela19113[[#This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193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IF(U44,IF(U69,0,COUNT(Tabela19113[Preço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IF(Tabela19113[[#This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193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IF(Tabela19113[[#This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193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IF(Tabela19113[[#This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193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9" s="25"/>
      <c r="M69" s="1"/>
      <c r="P69" s="69" t="str">
        <f>IF(U44,IF(U69,"",IFERROR(AVERAGE(Tabela19113[Preço Unitário Atualizado]),"-")),"")</f>
        <v/>
      </c>
      <c r="Q69" s="149"/>
      <c r="R69" s="69" t="str">
        <f>IF(U44,IF(U69,"",IFERROR(MEDIAN(Tabela19113[Preço Unitário Atualizado]),"-")),"")</f>
        <v/>
      </c>
      <c r="S69" s="149"/>
      <c r="T69" s="69" t="str">
        <f>IF(U44,IF(U69,"",IFERROR(SMALL(Tabela19113[Preço Unitário Atualizado],1),"-")),"")</f>
        <v/>
      </c>
      <c r="U69" s="132" t="b">
        <f>IF(COUNTIF(Tabela19113[!],"!")=0,FALSE(),TRUE())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IF(Tabela19113[[#This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193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IF(Tabela19113[[#This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193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IF(Tabela19113[[#This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193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 x14ac:dyDescent="0.25">
      <c r="A73" s="1"/>
      <c r="B73" s="7"/>
      <c r="C73" s="125" t="str">
        <f>IF(Tabela19113[[#This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193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IF(Tabela19113[[#This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193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IF(Tabela19113[[#This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193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IF(COUNTIF(Tabela19113[!],"!")=0,"Não","Sim")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IF(Tabela19113[[#This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194" t="str">
        <f>IF(Tabela19113[[#This Row],[Média dos Demais]]="","",Tabela19113[[#This Row],[Preço Unitário Atualizado]]/Tabela19113[[#This Row],[Média dos Demais]])</f>
        <v/>
      </c>
      <c r="J76" s="85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IF(Tabela1912114[[#This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IFERROR(_xlfn.STDEV.S(Tabela1912114[Preço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IF(Tabela1912114[[#This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IF(Tabela1912114[[#This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IF(Tabela1912114[[#This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AVERAGE(Tabela1912114[Preço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IF(Tabela1912114[[#This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IF(Tabela1912114[[#This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IF(Tabela1912114[[#This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IF($U$69="Sim",COUNT(Tabela1912114[Preço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IF(Tabela1912114[[#This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IF(Tabela1912114[[#This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IF(Tabela1912114[[#This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IF(U69,COUNT(Tabela1912114[Preço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IF(Tabela1912114[[#This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IF(Tabela1912114[[#This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IF(Tabela1912114[[#This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6"/>
      <c r="R92" s="69" t="str">
        <f>IF(U69,IFERROR(MEDIAN(Tabela1912114[Preço Unitário Atualizado]),"-"),"")</f>
        <v/>
      </c>
      <c r="S92" s="156"/>
      <c r="T92" s="69" t="str">
        <f>IF(U69,IFERROR(SMALL(Tabela1912114[Preço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IF(Tabela1912114[[#This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IF(Tabela1912114[[#This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IF(Tabela1912114[[#This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IF(Tabela1912114[[#This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IF(Tabela1912114[[#This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IF(Tabela1912114[[#This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IF(Tabela1912114[[#This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41" priority="40">
      <formula>$J57="!"</formula>
    </cfRule>
  </conditionalFormatting>
  <conditionalFormatting sqref="C81:G99">
    <cfRule type="expression" dxfId="640" priority="38">
      <formula>$H81="!"</formula>
    </cfRule>
  </conditionalFormatting>
  <conditionalFormatting sqref="C32:I51 G57:G76 C80">
    <cfRule type="expression" dxfId="639" priority="37">
      <formula>$J32="!"</formula>
    </cfRule>
  </conditionalFormatting>
  <conditionalFormatting sqref="D80:F80">
    <cfRule type="expression" dxfId="638" priority="39">
      <formula>$H80="!"</formula>
    </cfRule>
  </conditionalFormatting>
  <conditionalFormatting sqref="G80">
    <cfRule type="expression" dxfId="637" priority="36">
      <formula>$H80="!"</formula>
    </cfRule>
  </conditionalFormatting>
  <conditionalFormatting sqref="K30">
    <cfRule type="expression" dxfId="636" priority="6">
      <formula>$J30="!"</formula>
    </cfRule>
  </conditionalFormatting>
  <conditionalFormatting sqref="K32:L51">
    <cfRule type="expression" dxfId="635" priority="7">
      <formula>$J32="!"</formula>
    </cfRule>
  </conditionalFormatting>
  <conditionalFormatting sqref="M31:M51">
    <cfRule type="expression" dxfId="634" priority="25">
      <formula>"$C$24=Aux!$E$13"</formula>
    </cfRule>
  </conditionalFormatting>
  <conditionalFormatting sqref="M32:M51">
    <cfRule type="expression" dxfId="633" priority="35">
      <formula>$J32="!"</formula>
    </cfRule>
  </conditionalFormatting>
  <conditionalFormatting sqref="N32:N51">
    <cfRule type="expression" dxfId="632" priority="34">
      <formula>$J32="!"</formula>
    </cfRule>
  </conditionalFormatting>
  <conditionalFormatting sqref="P42:P43 P91 R91 T91">
    <cfRule type="cellIs" dxfId="631" priority="21" operator="equal">
      <formula>$C$22</formula>
    </cfRule>
  </conditionalFormatting>
  <conditionalFormatting sqref="P44">
    <cfRule type="expression" dxfId="630" priority="20">
      <formula>$P$42=$C$22</formula>
    </cfRule>
  </conditionalFormatting>
  <conditionalFormatting sqref="P61">
    <cfRule type="containsBlanks" dxfId="629" priority="29">
      <formula>LEN(TRIM(P61))=0</formula>
    </cfRule>
    <cfRule type="cellIs" dxfId="628" priority="31" operator="greaterThan">
      <formula>0.25</formula>
    </cfRule>
    <cfRule type="cellIs" dxfId="627" priority="30" operator="equal">
      <formula>"-"</formula>
    </cfRule>
  </conditionalFormatting>
  <conditionalFormatting sqref="P67:P68">
    <cfRule type="cellIs" dxfId="626" priority="15" operator="equal">
      <formula>$C$22</formula>
    </cfRule>
  </conditionalFormatting>
  <conditionalFormatting sqref="P69">
    <cfRule type="expression" dxfId="625" priority="14">
      <formula>$P$67=$C$22</formula>
    </cfRule>
  </conditionalFormatting>
  <conditionalFormatting sqref="P92">
    <cfRule type="expression" dxfId="624" priority="45">
      <formula>$P$91=$C$22</formula>
    </cfRule>
  </conditionalFormatting>
  <conditionalFormatting sqref="Q37">
    <cfRule type="cellIs" dxfId="623" priority="32" operator="equal">
      <formula>"-"</formula>
    </cfRule>
  </conditionalFormatting>
  <conditionalFormatting sqref="Q83">
    <cfRule type="expression" dxfId="622" priority="42">
      <formula>$Q85=""</formula>
    </cfRule>
    <cfRule type="expression" dxfId="621" priority="43">
      <formula>$Q85="-"</formula>
    </cfRule>
    <cfRule type="expression" dxfId="620" priority="44">
      <formula>$Q85&gt;0.25</formula>
    </cfRule>
  </conditionalFormatting>
  <conditionalFormatting sqref="Q85">
    <cfRule type="cellIs" dxfId="619" priority="27" operator="equal">
      <formula>"-"</formula>
    </cfRule>
    <cfRule type="cellIs" dxfId="618" priority="28" operator="greaterThan">
      <formula>0.25</formula>
    </cfRule>
  </conditionalFormatting>
  <conditionalFormatting sqref="Q37:S37">
    <cfRule type="cellIs" dxfId="617" priority="33" operator="greaterThan">
      <formula>0.25</formula>
    </cfRule>
    <cfRule type="containsBlanks" dxfId="616" priority="9">
      <formula>LEN(TRIM(Q37))=0</formula>
    </cfRule>
  </conditionalFormatting>
  <conditionalFormatting sqref="Q85:S85">
    <cfRule type="containsBlanks" dxfId="615" priority="26">
      <formula>LEN(TRIM(Q85))=0</formula>
    </cfRule>
  </conditionalFormatting>
  <conditionalFormatting sqref="R42:R43">
    <cfRule type="cellIs" dxfId="614" priority="19" operator="equal">
      <formula>$C$22</formula>
    </cfRule>
  </conditionalFormatting>
  <conditionalFormatting sqref="R44">
    <cfRule type="expression" dxfId="613" priority="18">
      <formula>$R$42=$C$22</formula>
    </cfRule>
  </conditionalFormatting>
  <conditionalFormatting sqref="R67:R68">
    <cfRule type="cellIs" dxfId="612" priority="13" operator="equal">
      <formula>$C$22</formula>
    </cfRule>
  </conditionalFormatting>
  <conditionalFormatting sqref="R69">
    <cfRule type="expression" dxfId="611" priority="12">
      <formula>$R$67=$C$22</formula>
    </cfRule>
  </conditionalFormatting>
  <conditionalFormatting sqref="R92">
    <cfRule type="expression" dxfId="610" priority="46">
      <formula>$R$91=$C$22</formula>
    </cfRule>
  </conditionalFormatting>
  <conditionalFormatting sqref="T42:T43">
    <cfRule type="cellIs" dxfId="609" priority="17" operator="equal">
      <formula>$C$22</formula>
    </cfRule>
  </conditionalFormatting>
  <conditionalFormatting sqref="T44">
    <cfRule type="expression" dxfId="608" priority="16">
      <formula>$T$42=$C$22</formula>
    </cfRule>
  </conditionalFormatting>
  <conditionalFormatting sqref="T67:T68">
    <cfRule type="cellIs" dxfId="607" priority="11" operator="equal">
      <formula>$C$22</formula>
    </cfRule>
  </conditionalFormatting>
  <conditionalFormatting sqref="T69">
    <cfRule type="expression" dxfId="606" priority="10">
      <formula>$T$67=$C$22</formula>
    </cfRule>
  </conditionalFormatting>
  <conditionalFormatting sqref="T92">
    <cfRule type="expression" dxfId="60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1A4755F-93AA-4DC3-A20E-497744BD297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A41992-DE4F-4969-84C0-B79D94025F19}">
          <x14:formula1>
            <xm:f>Aux!$C$5:$C$9</xm:f>
          </x14:formula1>
          <xm:sqref>D32:D51</xm:sqref>
        </x14:dataValidation>
        <x14:dataValidation type="list" allowBlank="1" showInputMessage="1" showErrorMessage="1" xr:uid="{099F1F71-73E3-401C-879F-D494D9E5D4D2}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C2-D6EB-44BA-8FEA-C6D4640F062A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172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COUNT(Tabela1148[Preço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2" t="str">
        <f>IF($C$25=Aux!$E$13,"#",IF(COUNT(Tabela1148[Preço Unitário])&lt;3,"#",IF(Tabela1148[[#This Row],[Preço Unitário]]="","#",IF(Tabela1148[[#This Row],[%]]&lt;=1.25,"C","!"))))</f>
        <v>#</v>
      </c>
      <c r="K32" s="78"/>
      <c r="L32" s="158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IFERROR(_xlfn.STDEV.S(Tabela1148[Preço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3" t="str">
        <f>IF($C$25=Aux!$E$13,"#",IF(COUNT(Tabela1148[Preço Unitário])&lt;3,"#",IF(Tabela1148[[#This Row],[Preço Unitário]]="","#",IF(Tabela1148[[#This Row],[%]]&lt;=1.25,"C","!"))))</f>
        <v>#</v>
      </c>
      <c r="K33" s="81"/>
      <c r="L33" s="159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3" t="str">
        <f>IF($C$25=Aux!$E$13,"#",IF(COUNT(Tabela1148[Preço Unitário])&lt;3,"#",IF(Tabela1148[[#This Row],[Preço Unitário]]="","#",IF(Tabela1148[[#This Row],[%]]&lt;=1.25,"C","!"))))</f>
        <v>#</v>
      </c>
      <c r="K34" s="81"/>
      <c r="L34" s="159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3" t="str">
        <f>IF($C$25=Aux!$E$13,"#",IF(COUNT(Tabela1148[Preço Unitário])&lt;3,"#",IF(Tabela1148[[#This Row],[Preço Unitário]]="","#",IF(Tabela1148[[#This Row],[%]]&lt;=1.25,"C","!"))))</f>
        <v>#</v>
      </c>
      <c r="K35" s="81"/>
      <c r="L35" s="159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AVERAGE(Tabela1148[Preço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3" t="str">
        <f>IF($C$25=Aux!$E$13,"#",IF(COUNT(Tabela1148[Preço Unitário])&lt;3,"#",IF(Tabela1148[[#This Row],[Preço Unitário]]="","#",IF(Tabela1148[[#This Row],[%]]&lt;=1.25,"C","!"))))</f>
        <v>#</v>
      </c>
      <c r="K36" s="81"/>
      <c r="L36" s="159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3" t="str">
        <f>IF($C$25=Aux!$E$13,"#",IF(COUNT(Tabela1148[Preço Unitário])&lt;3,"#",IF(Tabela1148[[#This Row],[Preço Unitário]]="","#",IF(Tabela1148[[#This Row],[%]]&lt;=1.25,"C","!"))))</f>
        <v>#</v>
      </c>
      <c r="K37" s="81"/>
      <c r="L37" s="159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3" t="str">
        <f>IF($C$25=Aux!$E$13,"#",IF(COUNT(Tabela1148[Preço Unitário])&lt;3,"#",IF(Tabela1148[[#This Row],[Preço Unitário]]="","#",IF(Tabela1148[[#This Row],[%]]&lt;=1.25,"C","!"))))</f>
        <v>#</v>
      </c>
      <c r="K38" s="81"/>
      <c r="L38" s="159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3" t="str">
        <f>IF($C$25=Aux!$E$13,"#",IF(COUNT(Tabela1148[Preço Unitário])&lt;3,"#",IF(Tabela1148[[#This Row],[Preço Unitário]]="","#",IF(Tabela1148[[#This Row],[%]]&lt;=1.25,"C","!"))))</f>
        <v>#</v>
      </c>
      <c r="K39" s="81"/>
      <c r="L39" s="159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3" t="str">
        <f>IF($C$25=Aux!$E$13,"#",IF(COUNT(Tabela1148[Preço Unitário])&lt;3,"#",IF(Tabela1148[[#This Row],[Preço Unitário]]="","#",IF(Tabela1148[[#This Row],[%]]&lt;=1.25,"C","!"))))</f>
        <v>#</v>
      </c>
      <c r="K40" s="81"/>
      <c r="L40" s="159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3" t="str">
        <f>IF($C$25=Aux!$E$13,"#",IF(COUNT(Tabela1148[Preço Unitário])&lt;3,"#",IF(Tabela1148[[#This Row],[Preço Unitário]]="","#",IF(Tabela1148[[#This Row],[%]]&lt;=1.25,"C","!"))))</f>
        <v>#</v>
      </c>
      <c r="K41" s="81"/>
      <c r="L41" s="159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IF(C25=Aux!E13,COUNT(Tabela1148[Preço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3" t="str">
        <f>IF($C$25=Aux!$E$13,"#",IF(COUNT(Tabela1148[Preço Unitário])&lt;3,"#",IF(Tabela1148[[#This Row],[Preço Unitário]]="","#",IF(Tabela1148[[#This Row],[%]]&lt;=1.25,"C","!"))))</f>
        <v>#</v>
      </c>
      <c r="K42" s="81"/>
      <c r="L42" s="159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3" t="str">
        <f>IF($C$25=Aux!$E$13,"#",IF(COUNT(Tabela1148[Preço Unitário])&lt;3,"#",IF(Tabela1148[[#This Row],[Preço Unitário]]="","#",IF(Tabela1148[[#This Row],[%]]&lt;=1.25,"C","!"))))</f>
        <v>#</v>
      </c>
      <c r="K43" s="81"/>
      <c r="L43" s="159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3" t="str">
        <f>IF($C$25=Aux!$E$13,"#",IF(COUNT(Tabela1148[Preço Unitário])&lt;3,"#",IF(Tabela1148[[#This Row],[Preço Unitário]]="","#",IF(Tabela1148[[#This Row],[%]]&lt;=1.25,"C","!"))))</f>
        <v>#</v>
      </c>
      <c r="K44" s="81"/>
      <c r="L44" s="159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3" t="str">
        <f>IF($C$25=Aux!$E$13,"#",IF(COUNT(Tabela1148[Preço Unitário])&lt;3,"#",IF(Tabela1148[[#This Row],[Preço Unitário]]="","#",IF(Tabela1148[[#This Row],[%]]&lt;=1.25,"C","!"))))</f>
        <v>#</v>
      </c>
      <c r="K45" s="81"/>
      <c r="L45" s="159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3" t="str">
        <f>IF($C$25=Aux!$E$13,"#",IF(COUNT(Tabela1148[Preço Unitário])&lt;3,"#",IF(Tabela1148[[#This Row],[Preço Unitário]]="","#",IF(Tabela1148[[#This Row],[%]]&lt;=1.25,"C","!"))))</f>
        <v>#</v>
      </c>
      <c r="K46" s="81"/>
      <c r="L46" s="159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3" t="str">
        <f>IF($C$25=Aux!$E$13,"#",IF(COUNT(Tabela1148[Preço Unitário])&lt;3,"#",IF(Tabela1148[[#This Row],[Preço Unitário]]="","#",IF(Tabela1148[[#This Row],[%]]&lt;=1.25,"C","!"))))</f>
        <v>#</v>
      </c>
      <c r="K47" s="81"/>
      <c r="L47" s="159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3" t="str">
        <f>IF($C$25=Aux!$E$13,"#",IF(COUNT(Tabela1148[Preço Unitário])&lt;3,"#",IF(Tabela1148[[#This Row],[Preço Unitário]]="","#",IF(Tabela1148[[#This Row],[%]]&lt;=1.25,"C","!"))))</f>
        <v>#</v>
      </c>
      <c r="K48" s="81"/>
      <c r="L48" s="159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3" t="str">
        <f>IF($C$25=Aux!$E$13,"#",IF(COUNT(Tabela1148[Preço Unitário])&lt;3,"#",IF(Tabela1148[[#This Row],[Preço Unitário]]="","#",IF(Tabela1148[[#This Row],[%]]&lt;=1.25,"C","!"))))</f>
        <v>#</v>
      </c>
      <c r="K49" s="81"/>
      <c r="L49" s="159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3" t="str">
        <f>IF($C$25=Aux!$E$13,"#",IF(COUNT(Tabela1148[Preço Unitário])&lt;3,"#",IF(Tabela1148[[#This Row],[Preço Unitário]]="","#",IF(Tabela1148[[#This Row],[%]]&lt;=1.25,"C","!"))))</f>
        <v>#</v>
      </c>
      <c r="K50" s="81"/>
      <c r="L50" s="159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IF(COUNTIF(Tabela1148[!],"!")=0,"Não","Sim")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4" t="str">
        <f>IF($C$25=Aux!$E$13,"#",IF(COUNT(Tabela1148[Preço Unitário])&lt;3,"#",IF(Tabela1148[[#This Row],[Preço Unitário]]="","#",IF(Tabela1148[[#This Row],[%]]&lt;=1.25,"C","!"))))</f>
        <v>#</v>
      </c>
      <c r="K51" s="163"/>
      <c r="L51" s="164" t="str">
        <f>IF(Tabela1148[[#This Row],[Preço Unitário]]="","",Tabela1148[[#This Row],[Preço Unitário]]*(1+Tabela1148[[#This Row],[Índice de Atualização em %]]))</f>
        <v/>
      </c>
      <c r="M51" s="17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IF(Tabela19149[[#This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192" t="str">
        <f>IF(Tabela19149[[#This Row],[Média dos Demais]]="","",Tabela19149[[#This Row],[Preço Unitário Atualizado]]/Tabela19149[[#This Row],[Média dos Demais]])</f>
        <v/>
      </c>
      <c r="J57" s="86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IFERROR(_xlfn.STDEV.S(Tabela19149[Preço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IF(Tabela19149[[#This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193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IF(Tabela19149[[#This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193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IF(Tabela19149[[#This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193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AVERAGE(Tabela19149[Preço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IF(Tabela19149[[#This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193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IF(Tabela19149[[#This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193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IF(Tabela19149[[#This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193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IF(U44="Não","",IF(U69="Não",COUNT(Tabela19149[Preço Unitário Atualizado])-COUNTIF(Tabela19149[!],"!"),""))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IF(Tabela19149[[#This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193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IF(Tabela19149[[#This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193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IF(Tabela19149[[#This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193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IF(U44,IF(U69,0,COUNT(Tabela19149[Preço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IF(Tabela19149[[#This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193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IF(Tabela19149[[#This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193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IF(Tabela19149[[#This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193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9" s="25"/>
      <c r="M69" s="1"/>
      <c r="P69" s="69" t="str">
        <f>IF(U44,IF(U69,"",IFERROR(AVERAGE(Tabela19149[Preço Unitário Atualizado]),"-")),"")</f>
        <v/>
      </c>
      <c r="Q69" s="149"/>
      <c r="R69" s="69" t="str">
        <f>IF(U44,IF(U69,"",IFERROR(MEDIAN(Tabela19149[Preço Unitário Atualizado]),"-")),"")</f>
        <v/>
      </c>
      <c r="S69" s="149"/>
      <c r="T69" s="69" t="str">
        <f>IF(U44,IF(U69,"",IFERROR(SMALL(Tabela19149[Preço Unitário Atualizado],1),"-")),"")</f>
        <v/>
      </c>
      <c r="U69" s="132" t="b">
        <f>IF(COUNTIF(Tabela19149[!],"!")=0,FALSE(),TRUE())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IF(Tabela19149[[#This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193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IF(Tabela19149[[#This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193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IF(Tabela19149[[#This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193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 x14ac:dyDescent="0.25">
      <c r="A73" s="1"/>
      <c r="B73" s="7"/>
      <c r="C73" s="125" t="str">
        <f>IF(Tabela19149[[#This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193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IF(Tabela19149[[#This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193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IF(Tabela19149[[#This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193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IF(COUNTIF(Tabela19149[!],"!")=0,"Não","Sim")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IF(Tabela19149[[#This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194" t="str">
        <f>IF(Tabela19149[[#This Row],[Média dos Demais]]="","",Tabela19149[[#This Row],[Preço Unitário Atualizado]]/Tabela19149[[#This Row],[Média dos Demais]])</f>
        <v/>
      </c>
      <c r="J76" s="85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IF(Tabela1912150[[#This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IFERROR(_xlfn.STDEV.S(Tabela1912150[Preço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IF(Tabela1912150[[#This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IF(Tabela1912150[[#This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IF(Tabela1912150[[#This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AVERAGE(Tabela1912150[Preço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IF(Tabela1912150[[#This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IF(Tabela1912150[[#This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IF(Tabela1912150[[#This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IF($U$69="Sim",COUNT(Tabela1912150[Preço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IF(Tabela1912150[[#This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IF(Tabela1912150[[#This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IF(Tabela1912150[[#This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IF(U69,COUNT(Tabela1912150[Preço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IF(Tabela1912150[[#This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IF(Tabela1912150[[#This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IF(Tabela1912150[[#This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6"/>
      <c r="R92" s="69" t="str">
        <f>IF(U69,IFERROR(MEDIAN(Tabela1912150[Preço Unitário Atualizado]),"-"),"")</f>
        <v/>
      </c>
      <c r="S92" s="156"/>
      <c r="T92" s="69" t="str">
        <f>IF(U69,IFERROR(SMALL(Tabela1912150[Preço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IF(Tabela1912150[[#This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IF(Tabela1912150[[#This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IF(Tabela1912150[[#This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IF(Tabela1912150[[#This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IF(Tabela1912150[[#This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IF(Tabela1912150[[#This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IF(Tabela1912150[[#This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56" priority="40">
      <formula>$J57="!"</formula>
    </cfRule>
  </conditionalFormatting>
  <conditionalFormatting sqref="C81:G99">
    <cfRule type="expression" dxfId="555" priority="38">
      <formula>$H81="!"</formula>
    </cfRule>
  </conditionalFormatting>
  <conditionalFormatting sqref="C32:I51 G57:G76 C80">
    <cfRule type="expression" dxfId="554" priority="37">
      <formula>$J32="!"</formula>
    </cfRule>
  </conditionalFormatting>
  <conditionalFormatting sqref="D80:F80">
    <cfRule type="expression" dxfId="553" priority="39">
      <formula>$H80="!"</formula>
    </cfRule>
  </conditionalFormatting>
  <conditionalFormatting sqref="G80">
    <cfRule type="expression" dxfId="552" priority="36">
      <formula>$H80="!"</formula>
    </cfRule>
  </conditionalFormatting>
  <conditionalFormatting sqref="K30">
    <cfRule type="expression" dxfId="551" priority="6">
      <formula>$J30="!"</formula>
    </cfRule>
  </conditionalFormatting>
  <conditionalFormatting sqref="K32:L51">
    <cfRule type="expression" dxfId="550" priority="7">
      <formula>$J32="!"</formula>
    </cfRule>
  </conditionalFormatting>
  <conditionalFormatting sqref="M31:M51">
    <cfRule type="expression" dxfId="549" priority="25">
      <formula>"$C$24=Aux!$E$13"</formula>
    </cfRule>
  </conditionalFormatting>
  <conditionalFormatting sqref="M32:M51">
    <cfRule type="expression" dxfId="548" priority="35">
      <formula>$J32="!"</formula>
    </cfRule>
  </conditionalFormatting>
  <conditionalFormatting sqref="N32:N51">
    <cfRule type="expression" dxfId="547" priority="34">
      <formula>$J32="!"</formula>
    </cfRule>
  </conditionalFormatting>
  <conditionalFormatting sqref="P42:P43 P91 R91 T91">
    <cfRule type="cellIs" dxfId="546" priority="21" operator="equal">
      <formula>$C$22</formula>
    </cfRule>
  </conditionalFormatting>
  <conditionalFormatting sqref="P44">
    <cfRule type="expression" dxfId="545" priority="20">
      <formula>$P$42=$C$22</formula>
    </cfRule>
  </conditionalFormatting>
  <conditionalFormatting sqref="P61">
    <cfRule type="containsBlanks" dxfId="544" priority="29">
      <formula>LEN(TRIM(P61))=0</formula>
    </cfRule>
    <cfRule type="cellIs" dxfId="543" priority="31" operator="greaterThan">
      <formula>0.25</formula>
    </cfRule>
    <cfRule type="cellIs" dxfId="542" priority="30" operator="equal">
      <formula>"-"</formula>
    </cfRule>
  </conditionalFormatting>
  <conditionalFormatting sqref="P67:P68">
    <cfRule type="cellIs" dxfId="541" priority="15" operator="equal">
      <formula>$C$22</formula>
    </cfRule>
  </conditionalFormatting>
  <conditionalFormatting sqref="P69">
    <cfRule type="expression" dxfId="540" priority="14">
      <formula>$P$67=$C$22</formula>
    </cfRule>
  </conditionalFormatting>
  <conditionalFormatting sqref="P92">
    <cfRule type="expression" dxfId="539" priority="45">
      <formula>$P$91=$C$22</formula>
    </cfRule>
  </conditionalFormatting>
  <conditionalFormatting sqref="Q37">
    <cfRule type="cellIs" dxfId="538" priority="32" operator="equal">
      <formula>"-"</formula>
    </cfRule>
  </conditionalFormatting>
  <conditionalFormatting sqref="Q83">
    <cfRule type="expression" dxfId="537" priority="42">
      <formula>$Q85=""</formula>
    </cfRule>
    <cfRule type="expression" dxfId="536" priority="43">
      <formula>$Q85="-"</formula>
    </cfRule>
    <cfRule type="expression" dxfId="535" priority="44">
      <formula>$Q85&gt;0.25</formula>
    </cfRule>
  </conditionalFormatting>
  <conditionalFormatting sqref="Q85">
    <cfRule type="cellIs" dxfId="534" priority="27" operator="equal">
      <formula>"-"</formula>
    </cfRule>
    <cfRule type="cellIs" dxfId="533" priority="28" operator="greaterThan">
      <formula>0.25</formula>
    </cfRule>
  </conditionalFormatting>
  <conditionalFormatting sqref="Q37:S37">
    <cfRule type="cellIs" dxfId="532" priority="33" operator="greaterThan">
      <formula>0.25</formula>
    </cfRule>
    <cfRule type="containsBlanks" dxfId="531" priority="9">
      <formula>LEN(TRIM(Q37))=0</formula>
    </cfRule>
  </conditionalFormatting>
  <conditionalFormatting sqref="Q85:S85">
    <cfRule type="containsBlanks" dxfId="530" priority="26">
      <formula>LEN(TRIM(Q85))=0</formula>
    </cfRule>
  </conditionalFormatting>
  <conditionalFormatting sqref="R42:R43">
    <cfRule type="cellIs" dxfId="529" priority="19" operator="equal">
      <formula>$C$22</formula>
    </cfRule>
  </conditionalFormatting>
  <conditionalFormatting sqref="R44">
    <cfRule type="expression" dxfId="528" priority="18">
      <formula>$R$42=$C$22</formula>
    </cfRule>
  </conditionalFormatting>
  <conditionalFormatting sqref="R67:R68">
    <cfRule type="cellIs" dxfId="527" priority="13" operator="equal">
      <formula>$C$22</formula>
    </cfRule>
  </conditionalFormatting>
  <conditionalFormatting sqref="R69">
    <cfRule type="expression" dxfId="526" priority="12">
      <formula>$R$67=$C$22</formula>
    </cfRule>
  </conditionalFormatting>
  <conditionalFormatting sqref="R92">
    <cfRule type="expression" dxfId="525" priority="46">
      <formula>$R$91=$C$22</formula>
    </cfRule>
  </conditionalFormatting>
  <conditionalFormatting sqref="T42:T43">
    <cfRule type="cellIs" dxfId="524" priority="17" operator="equal">
      <formula>$C$22</formula>
    </cfRule>
  </conditionalFormatting>
  <conditionalFormatting sqref="T44">
    <cfRule type="expression" dxfId="523" priority="16">
      <formula>$T$42=$C$22</formula>
    </cfRule>
  </conditionalFormatting>
  <conditionalFormatting sqref="T67:T68">
    <cfRule type="cellIs" dxfId="522" priority="11" operator="equal">
      <formula>$C$22</formula>
    </cfRule>
  </conditionalFormatting>
  <conditionalFormatting sqref="T69">
    <cfRule type="expression" dxfId="521" priority="10">
      <formula>$T$67=$C$22</formula>
    </cfRule>
  </conditionalFormatting>
  <conditionalFormatting sqref="T92">
    <cfRule type="expression" dxfId="52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9F95B3A-6CA5-4BAA-ADCB-8510560CF76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44C302-C5E2-4DAF-AFB3-C7C355FE3F1B}">
          <x14:formula1>
            <xm:f>Aux!$C$5:$C$9</xm:f>
          </x14:formula1>
          <xm:sqref>D32:D51</xm:sqref>
        </x14:dataValidation>
        <x14:dataValidation type="list" allowBlank="1" showInputMessage="1" showErrorMessage="1" xr:uid="{D220FC8E-25CF-44F7-B4E1-9186BC447C85}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0330-1E6A-447F-860B-510BC7B5CF4A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173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COUNT(Tabela1121[Preço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2" t="str">
        <f>IF($C$25=Aux!$E$13,"#",IF(COUNT(Tabela1121[Preço Unitário])&lt;3,"#",IF(Tabela1121[[#This Row],[Preço Unitário]]="","#",IF(Tabela1121[[#This Row],[%]]&lt;=1.25,"C","!"))))</f>
        <v>#</v>
      </c>
      <c r="K32" s="78"/>
      <c r="L32" s="158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IFERROR(_xlfn.STDEV.S(Tabela1121[Preço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3" t="str">
        <f>IF($C$25=Aux!$E$13,"#",IF(COUNT(Tabela1121[Preço Unitário])&lt;3,"#",IF(Tabela1121[[#This Row],[Preço Unitário]]="","#",IF(Tabela1121[[#This Row],[%]]&lt;=1.25,"C","!"))))</f>
        <v>#</v>
      </c>
      <c r="K33" s="81"/>
      <c r="L33" s="159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3" t="str">
        <f>IF($C$25=Aux!$E$13,"#",IF(COUNT(Tabela1121[Preço Unitário])&lt;3,"#",IF(Tabela1121[[#This Row],[Preço Unitário]]="","#",IF(Tabela1121[[#This Row],[%]]&lt;=1.25,"C","!"))))</f>
        <v>#</v>
      </c>
      <c r="K34" s="81"/>
      <c r="L34" s="159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3" t="str">
        <f>IF($C$25=Aux!$E$13,"#",IF(COUNT(Tabela1121[Preço Unitário])&lt;3,"#",IF(Tabela1121[[#This Row],[Preço Unitário]]="","#",IF(Tabela1121[[#This Row],[%]]&lt;=1.25,"C","!"))))</f>
        <v>#</v>
      </c>
      <c r="K35" s="81"/>
      <c r="L35" s="159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AVERAGE(Tabela1121[Preço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3" t="str">
        <f>IF($C$25=Aux!$E$13,"#",IF(COUNT(Tabela1121[Preço Unitário])&lt;3,"#",IF(Tabela1121[[#This Row],[Preço Unitário]]="","#",IF(Tabela1121[[#This Row],[%]]&lt;=1.25,"C","!"))))</f>
        <v>#</v>
      </c>
      <c r="K36" s="81"/>
      <c r="L36" s="159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3" t="str">
        <f>IF($C$25=Aux!$E$13,"#",IF(COUNT(Tabela1121[Preço Unitário])&lt;3,"#",IF(Tabela1121[[#This Row],[Preço Unitário]]="","#",IF(Tabela1121[[#This Row],[%]]&lt;=1.25,"C","!"))))</f>
        <v>#</v>
      </c>
      <c r="K37" s="81"/>
      <c r="L37" s="159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3" t="str">
        <f>IF($C$25=Aux!$E$13,"#",IF(COUNT(Tabela1121[Preço Unitário])&lt;3,"#",IF(Tabela1121[[#This Row],[Preço Unitário]]="","#",IF(Tabela1121[[#This Row],[%]]&lt;=1.25,"C","!"))))</f>
        <v>#</v>
      </c>
      <c r="K38" s="81"/>
      <c r="L38" s="159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3" t="str">
        <f>IF($C$25=Aux!$E$13,"#",IF(COUNT(Tabela1121[Preço Unitário])&lt;3,"#",IF(Tabela1121[[#This Row],[Preço Unitário]]="","#",IF(Tabela1121[[#This Row],[%]]&lt;=1.25,"C","!"))))</f>
        <v>#</v>
      </c>
      <c r="K39" s="81"/>
      <c r="L39" s="159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3" t="str">
        <f>IF($C$25=Aux!$E$13,"#",IF(COUNT(Tabela1121[Preço Unitário])&lt;3,"#",IF(Tabela1121[[#This Row],[Preço Unitário]]="","#",IF(Tabela1121[[#This Row],[%]]&lt;=1.25,"C","!"))))</f>
        <v>#</v>
      </c>
      <c r="K40" s="81"/>
      <c r="L40" s="159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3" t="str">
        <f>IF($C$25=Aux!$E$13,"#",IF(COUNT(Tabela1121[Preço Unitário])&lt;3,"#",IF(Tabela1121[[#This Row],[Preço Unitário]]="","#",IF(Tabela1121[[#This Row],[%]]&lt;=1.25,"C","!"))))</f>
        <v>#</v>
      </c>
      <c r="K41" s="81"/>
      <c r="L41" s="159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IF(C25=Aux!E13,COUNT(Tabela1121[Preço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3" t="str">
        <f>IF($C$25=Aux!$E$13,"#",IF(COUNT(Tabela1121[Preço Unitário])&lt;3,"#",IF(Tabela1121[[#This Row],[Preço Unitário]]="","#",IF(Tabela1121[[#This Row],[%]]&lt;=1.25,"C","!"))))</f>
        <v>#</v>
      </c>
      <c r="K42" s="81"/>
      <c r="L42" s="159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3" t="str">
        <f>IF($C$25=Aux!$E$13,"#",IF(COUNT(Tabela1121[Preço Unitário])&lt;3,"#",IF(Tabela1121[[#This Row],[Preço Unitário]]="","#",IF(Tabela1121[[#This Row],[%]]&lt;=1.25,"C","!"))))</f>
        <v>#</v>
      </c>
      <c r="K43" s="81"/>
      <c r="L43" s="159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3" t="str">
        <f>IF($C$25=Aux!$E$13,"#",IF(COUNT(Tabela1121[Preço Unitário])&lt;3,"#",IF(Tabela1121[[#This Row],[Preço Unitário]]="","#",IF(Tabela1121[[#This Row],[%]]&lt;=1.25,"C","!"))))</f>
        <v>#</v>
      </c>
      <c r="K44" s="81"/>
      <c r="L44" s="159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3" t="str">
        <f>IF($C$25=Aux!$E$13,"#",IF(COUNT(Tabela1121[Preço Unitário])&lt;3,"#",IF(Tabela1121[[#This Row],[Preço Unitário]]="","#",IF(Tabela1121[[#This Row],[%]]&lt;=1.25,"C","!"))))</f>
        <v>#</v>
      </c>
      <c r="K45" s="81"/>
      <c r="L45" s="159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3" t="str">
        <f>IF($C$25=Aux!$E$13,"#",IF(COUNT(Tabela1121[Preço Unitário])&lt;3,"#",IF(Tabela1121[[#This Row],[Preço Unitário]]="","#",IF(Tabela1121[[#This Row],[%]]&lt;=1.25,"C","!"))))</f>
        <v>#</v>
      </c>
      <c r="K46" s="81"/>
      <c r="L46" s="159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3" t="str">
        <f>IF($C$25=Aux!$E$13,"#",IF(COUNT(Tabela1121[Preço Unitário])&lt;3,"#",IF(Tabela1121[[#This Row],[Preço Unitário]]="","#",IF(Tabela1121[[#This Row],[%]]&lt;=1.25,"C","!"))))</f>
        <v>#</v>
      </c>
      <c r="K47" s="81"/>
      <c r="L47" s="159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3" t="str">
        <f>IF($C$25=Aux!$E$13,"#",IF(COUNT(Tabela1121[Preço Unitário])&lt;3,"#",IF(Tabela1121[[#This Row],[Preço Unitário]]="","#",IF(Tabela1121[[#This Row],[%]]&lt;=1.25,"C","!"))))</f>
        <v>#</v>
      </c>
      <c r="K48" s="81"/>
      <c r="L48" s="159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3" t="str">
        <f>IF($C$25=Aux!$E$13,"#",IF(COUNT(Tabela1121[Preço Unitário])&lt;3,"#",IF(Tabela1121[[#This Row],[Preço Unitário]]="","#",IF(Tabela1121[[#This Row],[%]]&lt;=1.25,"C","!"))))</f>
        <v>#</v>
      </c>
      <c r="K49" s="81"/>
      <c r="L49" s="159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3" t="str">
        <f>IF($C$25=Aux!$E$13,"#",IF(COUNT(Tabela1121[Preço Unitário])&lt;3,"#",IF(Tabela1121[[#This Row],[Preço Unitário]]="","#",IF(Tabela1121[[#This Row],[%]]&lt;=1.25,"C","!"))))</f>
        <v>#</v>
      </c>
      <c r="K50" s="81"/>
      <c r="L50" s="159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IF(COUNTIF(Tabela1121[!],"!")=0,"Não","Sim")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4" t="str">
        <f>IF($C$25=Aux!$E$13,"#",IF(COUNT(Tabela1121[Preço Unitário])&lt;3,"#",IF(Tabela1121[[#This Row],[Preço Unitário]]="","#",IF(Tabela1121[[#This Row],[%]]&lt;=1.25,"C","!"))))</f>
        <v>#</v>
      </c>
      <c r="K51" s="163"/>
      <c r="L51" s="164" t="str">
        <f>IF(Tabela1121[[#This Row],[Preço Unitário]]="","",Tabela1121[[#This Row],[Preço Unitário]]*(1+Tabela1121[[#This Row],[Índice de Atualização em %]]))</f>
        <v/>
      </c>
      <c r="M51" s="17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IF(Tabela19122[[#This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192" t="str">
        <f>IF(Tabela19122[[#This Row],[Média dos Demais]]="","",Tabela19122[[#This Row],[Preço Unitário Atualizado]]/Tabela19122[[#This Row],[Média dos Demais]])</f>
        <v/>
      </c>
      <c r="J57" s="86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IFERROR(_xlfn.STDEV.S(Tabela19122[Preço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IF(Tabela19122[[#This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193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IF(Tabela19122[[#This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193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IF(Tabela19122[[#This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193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AVERAGE(Tabela19122[Preço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IF(Tabela19122[[#This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193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IF(Tabela19122[[#This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193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IF(Tabela19122[[#This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193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IF(U44="Não","",IF(U69="Não",COUNT(Tabela19122[Preço Unitário Atualizado])-COUNTIF(Tabela19122[!],"!"),""))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IF(Tabela19122[[#This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193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IF(Tabela19122[[#This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193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IF(Tabela19122[[#This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193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IF(U44,IF(U69,0,COUNT(Tabela19122[Preço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IF(Tabela19122[[#This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193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IF(Tabela19122[[#This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193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IF(Tabela19122[[#This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193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9" s="25"/>
      <c r="M69" s="1"/>
      <c r="P69" s="69" t="str">
        <f>IF(U44,IF(U69,"",IFERROR(AVERAGE(Tabela19122[Preço Unitário Atualizado]),"-")),"")</f>
        <v/>
      </c>
      <c r="Q69" s="149"/>
      <c r="R69" s="69" t="str">
        <f>IF(U44,IF(U69,"",IFERROR(MEDIAN(Tabela19122[Preço Unitário Atualizado]),"-")),"")</f>
        <v/>
      </c>
      <c r="S69" s="149"/>
      <c r="T69" s="69" t="str">
        <f>IF(U44,IF(U69,"",IFERROR(SMALL(Tabela19122[Preço Unitário Atualizado],1),"-")),"")</f>
        <v/>
      </c>
      <c r="U69" s="132" t="b">
        <f>IF(COUNTIF(Tabela19122[!],"!")=0,FALSE(),TRUE())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IF(Tabela19122[[#This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193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IF(Tabela19122[[#This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193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IF(Tabela19122[[#This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193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 x14ac:dyDescent="0.25">
      <c r="A73" s="1"/>
      <c r="B73" s="7"/>
      <c r="C73" s="125" t="str">
        <f>IF(Tabela19122[[#This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193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IF(Tabela19122[[#This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193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IF(Tabela19122[[#This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193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IF(COUNTIF(Tabela19122[!],"!")=0,"Não","Sim")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IF(Tabela19122[[#This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194" t="str">
        <f>IF(Tabela19122[[#This Row],[Média dos Demais]]="","",Tabela19122[[#This Row],[Preço Unitário Atualizado]]/Tabela19122[[#This Row],[Média dos Demais]])</f>
        <v/>
      </c>
      <c r="J76" s="85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IF(Tabela1912123[[#This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IFERROR(_xlfn.STDEV.S(Tabela1912123[Preço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IF(Tabela1912123[[#This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IF(Tabela1912123[[#This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IF(Tabela1912123[[#This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AVERAGE(Tabela1912123[Preço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IF(Tabela1912123[[#This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IF(Tabela1912123[[#This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IF(Tabela1912123[[#This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IF($U$69="Sim",COUNT(Tabela1912123[Preço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IF(Tabela1912123[[#This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IF(Tabela1912123[[#This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IF(Tabela1912123[[#This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IF(U69,COUNT(Tabela1912123[Preço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IF(Tabela1912123[[#This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IF(Tabela1912123[[#This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IF(Tabela1912123[[#This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6"/>
      <c r="R92" s="69" t="str">
        <f>IF(U69,IFERROR(MEDIAN(Tabela1912123[Preço Unitário Atualizado]),"-"),"")</f>
        <v/>
      </c>
      <c r="S92" s="156"/>
      <c r="T92" s="69" t="str">
        <f>IF(U69,IFERROR(SMALL(Tabela1912123[Preço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IF(Tabela1912123[[#This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IF(Tabela1912123[[#This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IF(Tabela1912123[[#This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IF(Tabela1912123[[#This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IF(Tabela1912123[[#This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IF(Tabela1912123[[#This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IF(Tabela1912123[[#This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71" priority="40">
      <formula>$J57="!"</formula>
    </cfRule>
  </conditionalFormatting>
  <conditionalFormatting sqref="C81:G99">
    <cfRule type="expression" dxfId="470" priority="38">
      <formula>$H81="!"</formula>
    </cfRule>
  </conditionalFormatting>
  <conditionalFormatting sqref="C32:I51 G57:G76 C80">
    <cfRule type="expression" dxfId="469" priority="37">
      <formula>$J32="!"</formula>
    </cfRule>
  </conditionalFormatting>
  <conditionalFormatting sqref="D80:F80">
    <cfRule type="expression" dxfId="468" priority="39">
      <formula>$H80="!"</formula>
    </cfRule>
  </conditionalFormatting>
  <conditionalFormatting sqref="G80">
    <cfRule type="expression" dxfId="467" priority="36">
      <formula>$H80="!"</formula>
    </cfRule>
  </conditionalFormatting>
  <conditionalFormatting sqref="K30">
    <cfRule type="expression" dxfId="466" priority="6">
      <formula>$J30="!"</formula>
    </cfRule>
  </conditionalFormatting>
  <conditionalFormatting sqref="K32:L51">
    <cfRule type="expression" dxfId="465" priority="7">
      <formula>$J32="!"</formula>
    </cfRule>
  </conditionalFormatting>
  <conditionalFormatting sqref="M31:M51">
    <cfRule type="expression" dxfId="464" priority="25">
      <formula>"$C$24=Aux!$E$13"</formula>
    </cfRule>
  </conditionalFormatting>
  <conditionalFormatting sqref="M32:M51">
    <cfRule type="expression" dxfId="463" priority="35">
      <formula>$J32="!"</formula>
    </cfRule>
  </conditionalFormatting>
  <conditionalFormatting sqref="N32:N51">
    <cfRule type="expression" dxfId="462" priority="34">
      <formula>$J32="!"</formula>
    </cfRule>
  </conditionalFormatting>
  <conditionalFormatting sqref="P42:P43 P91 R91 T91">
    <cfRule type="cellIs" dxfId="461" priority="21" operator="equal">
      <formula>$C$22</formula>
    </cfRule>
  </conditionalFormatting>
  <conditionalFormatting sqref="P44">
    <cfRule type="expression" dxfId="460" priority="20">
      <formula>$P$42=$C$22</formula>
    </cfRule>
  </conditionalFormatting>
  <conditionalFormatting sqref="P61">
    <cfRule type="containsBlanks" dxfId="459" priority="29">
      <formula>LEN(TRIM(P61))=0</formula>
    </cfRule>
    <cfRule type="cellIs" dxfId="458" priority="31" operator="greaterThan">
      <formula>0.25</formula>
    </cfRule>
    <cfRule type="cellIs" dxfId="457" priority="30" operator="equal">
      <formula>"-"</formula>
    </cfRule>
  </conditionalFormatting>
  <conditionalFormatting sqref="P67:P68">
    <cfRule type="cellIs" dxfId="456" priority="15" operator="equal">
      <formula>$C$22</formula>
    </cfRule>
  </conditionalFormatting>
  <conditionalFormatting sqref="P69">
    <cfRule type="expression" dxfId="455" priority="14">
      <formula>$P$67=$C$22</formula>
    </cfRule>
  </conditionalFormatting>
  <conditionalFormatting sqref="P92">
    <cfRule type="expression" dxfId="454" priority="45">
      <formula>$P$91=$C$22</formula>
    </cfRule>
  </conditionalFormatting>
  <conditionalFormatting sqref="Q37">
    <cfRule type="cellIs" dxfId="453" priority="32" operator="equal">
      <formula>"-"</formula>
    </cfRule>
  </conditionalFormatting>
  <conditionalFormatting sqref="Q83">
    <cfRule type="expression" dxfId="452" priority="42">
      <formula>$Q85=""</formula>
    </cfRule>
    <cfRule type="expression" dxfId="451" priority="43">
      <formula>$Q85="-"</formula>
    </cfRule>
    <cfRule type="expression" dxfId="450" priority="44">
      <formula>$Q85&gt;0.25</formula>
    </cfRule>
  </conditionalFormatting>
  <conditionalFormatting sqref="Q85">
    <cfRule type="cellIs" dxfId="449" priority="27" operator="equal">
      <formula>"-"</formula>
    </cfRule>
    <cfRule type="cellIs" dxfId="448" priority="28" operator="greaterThan">
      <formula>0.25</formula>
    </cfRule>
  </conditionalFormatting>
  <conditionalFormatting sqref="Q37:S37">
    <cfRule type="cellIs" dxfId="447" priority="33" operator="greaterThan">
      <formula>0.25</formula>
    </cfRule>
    <cfRule type="containsBlanks" dxfId="446" priority="9">
      <formula>LEN(TRIM(Q37))=0</formula>
    </cfRule>
  </conditionalFormatting>
  <conditionalFormatting sqref="Q85:S85">
    <cfRule type="containsBlanks" dxfId="445" priority="26">
      <formula>LEN(TRIM(Q85))=0</formula>
    </cfRule>
  </conditionalFormatting>
  <conditionalFormatting sqref="R42:R43">
    <cfRule type="cellIs" dxfId="444" priority="19" operator="equal">
      <formula>$C$22</formula>
    </cfRule>
  </conditionalFormatting>
  <conditionalFormatting sqref="R44">
    <cfRule type="expression" dxfId="443" priority="18">
      <formula>$R$42=$C$22</formula>
    </cfRule>
  </conditionalFormatting>
  <conditionalFormatting sqref="R67:R68">
    <cfRule type="cellIs" dxfId="442" priority="13" operator="equal">
      <formula>$C$22</formula>
    </cfRule>
  </conditionalFormatting>
  <conditionalFormatting sqref="R69">
    <cfRule type="expression" dxfId="441" priority="12">
      <formula>$R$67=$C$22</formula>
    </cfRule>
  </conditionalFormatting>
  <conditionalFormatting sqref="R92">
    <cfRule type="expression" dxfId="440" priority="46">
      <formula>$R$91=$C$22</formula>
    </cfRule>
  </conditionalFormatting>
  <conditionalFormatting sqref="T42:T43">
    <cfRule type="cellIs" dxfId="439" priority="17" operator="equal">
      <formula>$C$22</formula>
    </cfRule>
  </conditionalFormatting>
  <conditionalFormatting sqref="T44">
    <cfRule type="expression" dxfId="438" priority="16">
      <formula>$T$42=$C$22</formula>
    </cfRule>
  </conditionalFormatting>
  <conditionalFormatting sqref="T67:T68">
    <cfRule type="cellIs" dxfId="437" priority="11" operator="equal">
      <formula>$C$22</formula>
    </cfRule>
  </conditionalFormatting>
  <conditionalFormatting sqref="T69">
    <cfRule type="expression" dxfId="436" priority="10">
      <formula>$T$67=$C$22</formula>
    </cfRule>
  </conditionalFormatting>
  <conditionalFormatting sqref="T92">
    <cfRule type="expression" dxfId="43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B43D8A3-E6FC-446E-83A8-1EE1DFB8931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27F2E8-68DD-4C31-963E-9F1F713606AA}">
          <x14:formula1>
            <xm:f>Aux!$C$5:$C$9</xm:f>
          </x14:formula1>
          <xm:sqref>D32:D51</xm:sqref>
        </x14:dataValidation>
        <x14:dataValidation type="list" allowBlank="1" showInputMessage="1" showErrorMessage="1" xr:uid="{1723E00A-0BC2-4E98-808C-EB154187508E}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CEE3-3F23-43FE-AFC6-1C160635C1AA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174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COUNT(Tabela1106[Preço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2" t="str">
        <f>IF($C$25=Aux!$E$13,"#",IF(COUNT(Tabela1106[Preço Unitário])&lt;3,"#",IF(Tabela1106[[#This Row],[Preço Unitário]]="","#",IF(Tabela1106[[#This Row],[%]]&lt;=1.25,"C","!"))))</f>
        <v>#</v>
      </c>
      <c r="K32" s="78"/>
      <c r="L32" s="158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IFERROR(_xlfn.STDEV.S(Tabela1106[Preço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3" t="str">
        <f>IF($C$25=Aux!$E$13,"#",IF(COUNT(Tabela1106[Preço Unitário])&lt;3,"#",IF(Tabela1106[[#This Row],[Preço Unitário]]="","#",IF(Tabela1106[[#This Row],[%]]&lt;=1.25,"C","!"))))</f>
        <v>#</v>
      </c>
      <c r="K33" s="81"/>
      <c r="L33" s="159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3" t="str">
        <f>IF($C$25=Aux!$E$13,"#",IF(COUNT(Tabela1106[Preço Unitário])&lt;3,"#",IF(Tabela1106[[#This Row],[Preço Unitário]]="","#",IF(Tabela1106[[#This Row],[%]]&lt;=1.25,"C","!"))))</f>
        <v>#</v>
      </c>
      <c r="K34" s="81"/>
      <c r="L34" s="159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3" t="str">
        <f>IF($C$25=Aux!$E$13,"#",IF(COUNT(Tabela1106[Preço Unitário])&lt;3,"#",IF(Tabela1106[[#This Row],[Preço Unitário]]="","#",IF(Tabela1106[[#This Row],[%]]&lt;=1.25,"C","!"))))</f>
        <v>#</v>
      </c>
      <c r="K35" s="81"/>
      <c r="L35" s="159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AVERAGE(Tabela1106[Preço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3" t="str">
        <f>IF($C$25=Aux!$E$13,"#",IF(COUNT(Tabela1106[Preço Unitário])&lt;3,"#",IF(Tabela1106[[#This Row],[Preço Unitário]]="","#",IF(Tabela1106[[#This Row],[%]]&lt;=1.25,"C","!"))))</f>
        <v>#</v>
      </c>
      <c r="K36" s="81"/>
      <c r="L36" s="159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3" t="str">
        <f>IF($C$25=Aux!$E$13,"#",IF(COUNT(Tabela1106[Preço Unitário])&lt;3,"#",IF(Tabela1106[[#This Row],[Preço Unitário]]="","#",IF(Tabela1106[[#This Row],[%]]&lt;=1.25,"C","!"))))</f>
        <v>#</v>
      </c>
      <c r="K37" s="81"/>
      <c r="L37" s="159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3" t="str">
        <f>IF($C$25=Aux!$E$13,"#",IF(COUNT(Tabela1106[Preço Unitário])&lt;3,"#",IF(Tabela1106[[#This Row],[Preço Unitário]]="","#",IF(Tabela1106[[#This Row],[%]]&lt;=1.25,"C","!"))))</f>
        <v>#</v>
      </c>
      <c r="K38" s="81"/>
      <c r="L38" s="159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3" t="str">
        <f>IF($C$25=Aux!$E$13,"#",IF(COUNT(Tabela1106[Preço Unitário])&lt;3,"#",IF(Tabela1106[[#This Row],[Preço Unitário]]="","#",IF(Tabela1106[[#This Row],[%]]&lt;=1.25,"C","!"))))</f>
        <v>#</v>
      </c>
      <c r="K39" s="81"/>
      <c r="L39" s="159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3" t="str">
        <f>IF($C$25=Aux!$E$13,"#",IF(COUNT(Tabela1106[Preço Unitário])&lt;3,"#",IF(Tabela1106[[#This Row],[Preço Unitário]]="","#",IF(Tabela1106[[#This Row],[%]]&lt;=1.25,"C","!"))))</f>
        <v>#</v>
      </c>
      <c r="K40" s="81"/>
      <c r="L40" s="159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3" t="str">
        <f>IF($C$25=Aux!$E$13,"#",IF(COUNT(Tabela1106[Preço Unitário])&lt;3,"#",IF(Tabela1106[[#This Row],[Preço Unitário]]="","#",IF(Tabela1106[[#This Row],[%]]&lt;=1.25,"C","!"))))</f>
        <v>#</v>
      </c>
      <c r="K41" s="81"/>
      <c r="L41" s="159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IF(C25=Aux!E13,COUNT(Tabela1106[Preço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3" t="str">
        <f>IF($C$25=Aux!$E$13,"#",IF(COUNT(Tabela1106[Preço Unitário])&lt;3,"#",IF(Tabela1106[[#This Row],[Preço Unitário]]="","#",IF(Tabela1106[[#This Row],[%]]&lt;=1.25,"C","!"))))</f>
        <v>#</v>
      </c>
      <c r="K42" s="81"/>
      <c r="L42" s="159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3" t="str">
        <f>IF($C$25=Aux!$E$13,"#",IF(COUNT(Tabela1106[Preço Unitário])&lt;3,"#",IF(Tabela1106[[#This Row],[Preço Unitário]]="","#",IF(Tabela1106[[#This Row],[%]]&lt;=1.25,"C","!"))))</f>
        <v>#</v>
      </c>
      <c r="K43" s="81"/>
      <c r="L43" s="159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3" t="str">
        <f>IF($C$25=Aux!$E$13,"#",IF(COUNT(Tabela1106[Preço Unitário])&lt;3,"#",IF(Tabela1106[[#This Row],[Preço Unitário]]="","#",IF(Tabela1106[[#This Row],[%]]&lt;=1.25,"C","!"))))</f>
        <v>#</v>
      </c>
      <c r="K44" s="81"/>
      <c r="L44" s="159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3" t="str">
        <f>IF($C$25=Aux!$E$13,"#",IF(COUNT(Tabela1106[Preço Unitário])&lt;3,"#",IF(Tabela1106[[#This Row],[Preço Unitário]]="","#",IF(Tabela1106[[#This Row],[%]]&lt;=1.25,"C","!"))))</f>
        <v>#</v>
      </c>
      <c r="K45" s="81"/>
      <c r="L45" s="159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3" t="str">
        <f>IF($C$25=Aux!$E$13,"#",IF(COUNT(Tabela1106[Preço Unitário])&lt;3,"#",IF(Tabela1106[[#This Row],[Preço Unitário]]="","#",IF(Tabela1106[[#This Row],[%]]&lt;=1.25,"C","!"))))</f>
        <v>#</v>
      </c>
      <c r="K46" s="81"/>
      <c r="L46" s="159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3" t="str">
        <f>IF($C$25=Aux!$E$13,"#",IF(COUNT(Tabela1106[Preço Unitário])&lt;3,"#",IF(Tabela1106[[#This Row],[Preço Unitário]]="","#",IF(Tabela1106[[#This Row],[%]]&lt;=1.25,"C","!"))))</f>
        <v>#</v>
      </c>
      <c r="K47" s="81"/>
      <c r="L47" s="159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3" t="str">
        <f>IF($C$25=Aux!$E$13,"#",IF(COUNT(Tabela1106[Preço Unitário])&lt;3,"#",IF(Tabela1106[[#This Row],[Preço Unitário]]="","#",IF(Tabela1106[[#This Row],[%]]&lt;=1.25,"C","!"))))</f>
        <v>#</v>
      </c>
      <c r="K48" s="81"/>
      <c r="L48" s="159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3" t="str">
        <f>IF($C$25=Aux!$E$13,"#",IF(COUNT(Tabela1106[Preço Unitário])&lt;3,"#",IF(Tabela1106[[#This Row],[Preço Unitário]]="","#",IF(Tabela1106[[#This Row],[%]]&lt;=1.25,"C","!"))))</f>
        <v>#</v>
      </c>
      <c r="K49" s="81"/>
      <c r="L49" s="159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3" t="str">
        <f>IF($C$25=Aux!$E$13,"#",IF(COUNT(Tabela1106[Preço Unitário])&lt;3,"#",IF(Tabela1106[[#This Row],[Preço Unitário]]="","#",IF(Tabela1106[[#This Row],[%]]&lt;=1.25,"C","!"))))</f>
        <v>#</v>
      </c>
      <c r="K50" s="81"/>
      <c r="L50" s="159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IF(COUNTIF(Tabela1106[!],"!")=0,"Não","Sim")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4" t="str">
        <f>IF($C$25=Aux!$E$13,"#",IF(COUNT(Tabela1106[Preço Unitário])&lt;3,"#",IF(Tabela1106[[#This Row],[Preço Unitário]]="","#",IF(Tabela1106[[#This Row],[%]]&lt;=1.25,"C","!"))))</f>
        <v>#</v>
      </c>
      <c r="K51" s="163"/>
      <c r="L51" s="164" t="str">
        <f>IF(Tabela1106[[#This Row],[Preço Unitário]]="","",Tabela1106[[#This Row],[Preço Unitário]]*(1+Tabela1106[[#This Row],[Índice de Atualização em %]]))</f>
        <v/>
      </c>
      <c r="M51" s="17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IF(Tabela19107[[#This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192" t="str">
        <f>IF(Tabela19107[[#This Row],[Média dos Demais]]="","",Tabela19107[[#This Row],[Preço Unitário Atualizado]]/Tabela19107[[#This Row],[Média dos Demais]])</f>
        <v/>
      </c>
      <c r="J57" s="86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IFERROR(_xlfn.STDEV.S(Tabela19107[Preço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IF(Tabela19107[[#This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193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IF(Tabela19107[[#This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193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IF(Tabela19107[[#This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193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AVERAGE(Tabela19107[Preço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IF(Tabela19107[[#This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193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IF(Tabela19107[[#This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193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IF(Tabela19107[[#This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193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IF(U44="Não","",IF(U69="Não",COUNT(Tabela19107[Preço Unitário Atualizado])-COUNTIF(Tabela19107[!],"!"),""))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IF(Tabela19107[[#This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193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IF(Tabela19107[[#This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193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IF(Tabela19107[[#This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193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IF(U44,IF(U69,0,COUNT(Tabela19107[Preço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IF(Tabela19107[[#This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193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IF(Tabela19107[[#This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193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IF(Tabela19107[[#This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193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9" s="25"/>
      <c r="M69" s="1"/>
      <c r="P69" s="69" t="str">
        <f>IF(U44,IF(U69,"",IFERROR(AVERAGE(Tabela19107[Preço Unitário Atualizado]),"-")),"")</f>
        <v/>
      </c>
      <c r="Q69" s="149"/>
      <c r="R69" s="69" t="str">
        <f>IF(U44,IF(U69,"",IFERROR(MEDIAN(Tabela19107[Preço Unitário Atualizado]),"-")),"")</f>
        <v/>
      </c>
      <c r="S69" s="149"/>
      <c r="T69" s="69" t="str">
        <f>IF(U44,IF(U69,"",IFERROR(SMALL(Tabela19107[Preço Unitário Atualizado],1),"-")),"")</f>
        <v/>
      </c>
      <c r="U69" s="132" t="b">
        <f>IF(COUNTIF(Tabela19107[!],"!")=0,FALSE(),TRUE())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IF(Tabela19107[[#This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193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IF(Tabela19107[[#This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193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IF(Tabela19107[[#This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193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 x14ac:dyDescent="0.25">
      <c r="A73" s="1"/>
      <c r="B73" s="7"/>
      <c r="C73" s="125" t="str">
        <f>IF(Tabela19107[[#This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193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IF(Tabela19107[[#This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193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IF(Tabela19107[[#This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193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IF(COUNTIF(Tabela19107[!],"!")=0,"Não","Sim")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IF(Tabela19107[[#This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194" t="str">
        <f>IF(Tabela19107[[#This Row],[Média dos Demais]]="","",Tabela19107[[#This Row],[Preço Unitário Atualizado]]/Tabela19107[[#This Row],[Média dos Demais]])</f>
        <v/>
      </c>
      <c r="J76" s="85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IF(Tabela1912108[[#This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IFERROR(_xlfn.STDEV.S(Tabela1912108[Preço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IF(Tabela1912108[[#This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IF(Tabela1912108[[#This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IF(Tabela1912108[[#This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AVERAGE(Tabela1912108[Preço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IF(Tabela1912108[[#This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IF(Tabela1912108[[#This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IF(Tabela1912108[[#This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IF($U$69="Sim",COUNT(Tabela1912108[Preço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IF(Tabela1912108[[#This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IF(Tabela1912108[[#This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IF(Tabela1912108[[#This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IF(U69,COUNT(Tabela1912108[Preço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IF(Tabela1912108[[#This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IF(Tabela1912108[[#This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IF(Tabela1912108[[#This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6"/>
      <c r="R92" s="69" t="str">
        <f>IF(U69,IFERROR(MEDIAN(Tabela1912108[Preço Unitário Atualizado]),"-"),"")</f>
        <v/>
      </c>
      <c r="S92" s="156"/>
      <c r="T92" s="69" t="str">
        <f>IF(U69,IFERROR(SMALL(Tabela1912108[Preço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IF(Tabela1912108[[#This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IF(Tabela1912108[[#This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IF(Tabela1912108[[#This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IF(Tabela1912108[[#This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IF(Tabela1912108[[#This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IF(Tabela1912108[[#This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IF(Tabela1912108[[#This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86" priority="40">
      <formula>$J57="!"</formula>
    </cfRule>
  </conditionalFormatting>
  <conditionalFormatting sqref="C81:G99">
    <cfRule type="expression" dxfId="385" priority="38">
      <formula>$H81="!"</formula>
    </cfRule>
  </conditionalFormatting>
  <conditionalFormatting sqref="C32:I51 G57:G76 C80">
    <cfRule type="expression" dxfId="384" priority="37">
      <formula>$J32="!"</formula>
    </cfRule>
  </conditionalFormatting>
  <conditionalFormatting sqref="D80:F80">
    <cfRule type="expression" dxfId="383" priority="39">
      <formula>$H80="!"</formula>
    </cfRule>
  </conditionalFormatting>
  <conditionalFormatting sqref="G80">
    <cfRule type="expression" dxfId="382" priority="36">
      <formula>$H80="!"</formula>
    </cfRule>
  </conditionalFormatting>
  <conditionalFormatting sqref="K30">
    <cfRule type="expression" dxfId="381" priority="6">
      <formula>$J30="!"</formula>
    </cfRule>
  </conditionalFormatting>
  <conditionalFormatting sqref="K32:L51">
    <cfRule type="expression" dxfId="380" priority="7">
      <formula>$J32="!"</formula>
    </cfRule>
  </conditionalFormatting>
  <conditionalFormatting sqref="M31:M51">
    <cfRule type="expression" dxfId="379" priority="25">
      <formula>"$C$24=Aux!$E$13"</formula>
    </cfRule>
  </conditionalFormatting>
  <conditionalFormatting sqref="M32:M51">
    <cfRule type="expression" dxfId="378" priority="35">
      <formula>$J32="!"</formula>
    </cfRule>
  </conditionalFormatting>
  <conditionalFormatting sqref="N32:N51">
    <cfRule type="expression" dxfId="377" priority="34">
      <formula>$J32="!"</formula>
    </cfRule>
  </conditionalFormatting>
  <conditionalFormatting sqref="P42:P43 P91 R91 T91">
    <cfRule type="cellIs" dxfId="376" priority="21" operator="equal">
      <formula>$C$22</formula>
    </cfRule>
  </conditionalFormatting>
  <conditionalFormatting sqref="P44">
    <cfRule type="expression" dxfId="375" priority="20">
      <formula>$P$42=$C$22</formula>
    </cfRule>
  </conditionalFormatting>
  <conditionalFormatting sqref="P61">
    <cfRule type="containsBlanks" dxfId="374" priority="29">
      <formula>LEN(TRIM(P61))=0</formula>
    </cfRule>
    <cfRule type="cellIs" dxfId="373" priority="31" operator="greaterThan">
      <formula>0.25</formula>
    </cfRule>
    <cfRule type="cellIs" dxfId="372" priority="30" operator="equal">
      <formula>"-"</formula>
    </cfRule>
  </conditionalFormatting>
  <conditionalFormatting sqref="P67:P68">
    <cfRule type="cellIs" dxfId="371" priority="15" operator="equal">
      <formula>$C$22</formula>
    </cfRule>
  </conditionalFormatting>
  <conditionalFormatting sqref="P69">
    <cfRule type="expression" dxfId="370" priority="14">
      <formula>$P$67=$C$22</formula>
    </cfRule>
  </conditionalFormatting>
  <conditionalFormatting sqref="P92">
    <cfRule type="expression" dxfId="369" priority="45">
      <formula>$P$91=$C$22</formula>
    </cfRule>
  </conditionalFormatting>
  <conditionalFormatting sqref="Q37">
    <cfRule type="cellIs" dxfId="368" priority="32" operator="equal">
      <formula>"-"</formula>
    </cfRule>
  </conditionalFormatting>
  <conditionalFormatting sqref="Q83">
    <cfRule type="expression" dxfId="367" priority="42">
      <formula>$Q85=""</formula>
    </cfRule>
    <cfRule type="expression" dxfId="366" priority="43">
      <formula>$Q85="-"</formula>
    </cfRule>
    <cfRule type="expression" dxfId="365" priority="44">
      <formula>$Q85&gt;0.25</formula>
    </cfRule>
  </conditionalFormatting>
  <conditionalFormatting sqref="Q85">
    <cfRule type="cellIs" dxfId="364" priority="27" operator="equal">
      <formula>"-"</formula>
    </cfRule>
    <cfRule type="cellIs" dxfId="363" priority="28" operator="greaterThan">
      <formula>0.25</formula>
    </cfRule>
  </conditionalFormatting>
  <conditionalFormatting sqref="Q37:S37">
    <cfRule type="cellIs" dxfId="362" priority="33" operator="greaterThan">
      <formula>0.25</formula>
    </cfRule>
    <cfRule type="containsBlanks" dxfId="361" priority="9">
      <formula>LEN(TRIM(Q37))=0</formula>
    </cfRule>
  </conditionalFormatting>
  <conditionalFormatting sqref="Q85:S85">
    <cfRule type="containsBlanks" dxfId="360" priority="26">
      <formula>LEN(TRIM(Q85))=0</formula>
    </cfRule>
  </conditionalFormatting>
  <conditionalFormatting sqref="R42:R43">
    <cfRule type="cellIs" dxfId="359" priority="19" operator="equal">
      <formula>$C$22</formula>
    </cfRule>
  </conditionalFormatting>
  <conditionalFormatting sqref="R44">
    <cfRule type="expression" dxfId="358" priority="18">
      <formula>$R$42=$C$22</formula>
    </cfRule>
  </conditionalFormatting>
  <conditionalFormatting sqref="R67:R68">
    <cfRule type="cellIs" dxfId="357" priority="13" operator="equal">
      <formula>$C$22</formula>
    </cfRule>
  </conditionalFormatting>
  <conditionalFormatting sqref="R69">
    <cfRule type="expression" dxfId="356" priority="12">
      <formula>$R$67=$C$22</formula>
    </cfRule>
  </conditionalFormatting>
  <conditionalFormatting sqref="R92">
    <cfRule type="expression" dxfId="355" priority="46">
      <formula>$R$91=$C$22</formula>
    </cfRule>
  </conditionalFormatting>
  <conditionalFormatting sqref="T42:T43">
    <cfRule type="cellIs" dxfId="354" priority="17" operator="equal">
      <formula>$C$22</formula>
    </cfRule>
  </conditionalFormatting>
  <conditionalFormatting sqref="T44">
    <cfRule type="expression" dxfId="353" priority="16">
      <formula>$T$42=$C$22</formula>
    </cfRule>
  </conditionalFormatting>
  <conditionalFormatting sqref="T67:T68">
    <cfRule type="cellIs" dxfId="352" priority="11" operator="equal">
      <formula>$C$22</formula>
    </cfRule>
  </conditionalFormatting>
  <conditionalFormatting sqref="T69">
    <cfRule type="expression" dxfId="351" priority="10">
      <formula>$T$67=$C$22</formula>
    </cfRule>
  </conditionalFormatting>
  <conditionalFormatting sqref="T92">
    <cfRule type="expression" dxfId="35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ABB9FB-4195-4179-B240-9F533E23E03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C6D958-0398-4E5A-A70A-2842138B842F}">
          <x14:formula1>
            <xm:f>Aux!$C$5:$C$9</xm:f>
          </x14:formula1>
          <xm:sqref>D32:D51</xm:sqref>
        </x14:dataValidation>
        <x14:dataValidation type="list" allowBlank="1" showInputMessage="1" showErrorMessage="1" xr:uid="{4DF5C954-51EC-4859-BC77-98BFA31D981C}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53FC-4AA0-4178-975E-743F50390939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175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COUNT(Tabela1124[Preço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2" t="str">
        <f>IF($C$25=Aux!$E$13,"#",IF(COUNT(Tabela1124[Preço Unitário])&lt;3,"#",IF(Tabela1124[[#This Row],[Preço Unitário]]="","#",IF(Tabela1124[[#This Row],[%]]&lt;=1.25,"C","!"))))</f>
        <v>#</v>
      </c>
      <c r="K32" s="78"/>
      <c r="L32" s="158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IFERROR(_xlfn.STDEV.S(Tabela1124[Preço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3" t="str">
        <f>IF($C$25=Aux!$E$13,"#",IF(COUNT(Tabela1124[Preço Unitário])&lt;3,"#",IF(Tabela1124[[#This Row],[Preço Unitário]]="","#",IF(Tabela1124[[#This Row],[%]]&lt;=1.25,"C","!"))))</f>
        <v>#</v>
      </c>
      <c r="K33" s="81"/>
      <c r="L33" s="159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3" t="str">
        <f>IF($C$25=Aux!$E$13,"#",IF(COUNT(Tabela1124[Preço Unitário])&lt;3,"#",IF(Tabela1124[[#This Row],[Preço Unitário]]="","#",IF(Tabela1124[[#This Row],[%]]&lt;=1.25,"C","!"))))</f>
        <v>#</v>
      </c>
      <c r="K34" s="81"/>
      <c r="L34" s="159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3" t="str">
        <f>IF($C$25=Aux!$E$13,"#",IF(COUNT(Tabela1124[Preço Unitário])&lt;3,"#",IF(Tabela1124[[#This Row],[Preço Unitário]]="","#",IF(Tabela1124[[#This Row],[%]]&lt;=1.25,"C","!"))))</f>
        <v>#</v>
      </c>
      <c r="K35" s="81"/>
      <c r="L35" s="159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AVERAGE(Tabela1124[Preço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3" t="str">
        <f>IF($C$25=Aux!$E$13,"#",IF(COUNT(Tabela1124[Preço Unitário])&lt;3,"#",IF(Tabela1124[[#This Row],[Preço Unitário]]="","#",IF(Tabela1124[[#This Row],[%]]&lt;=1.25,"C","!"))))</f>
        <v>#</v>
      </c>
      <c r="K36" s="81"/>
      <c r="L36" s="159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3" t="str">
        <f>IF($C$25=Aux!$E$13,"#",IF(COUNT(Tabela1124[Preço Unitário])&lt;3,"#",IF(Tabela1124[[#This Row],[Preço Unitário]]="","#",IF(Tabela1124[[#This Row],[%]]&lt;=1.25,"C","!"))))</f>
        <v>#</v>
      </c>
      <c r="K37" s="81"/>
      <c r="L37" s="159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3" t="str">
        <f>IF($C$25=Aux!$E$13,"#",IF(COUNT(Tabela1124[Preço Unitário])&lt;3,"#",IF(Tabela1124[[#This Row],[Preço Unitário]]="","#",IF(Tabela1124[[#This Row],[%]]&lt;=1.25,"C","!"))))</f>
        <v>#</v>
      </c>
      <c r="K38" s="81"/>
      <c r="L38" s="159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3" t="str">
        <f>IF($C$25=Aux!$E$13,"#",IF(COUNT(Tabela1124[Preço Unitário])&lt;3,"#",IF(Tabela1124[[#This Row],[Preço Unitário]]="","#",IF(Tabela1124[[#This Row],[%]]&lt;=1.25,"C","!"))))</f>
        <v>#</v>
      </c>
      <c r="K39" s="81"/>
      <c r="L39" s="159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3" t="str">
        <f>IF($C$25=Aux!$E$13,"#",IF(COUNT(Tabela1124[Preço Unitário])&lt;3,"#",IF(Tabela1124[[#This Row],[Preço Unitário]]="","#",IF(Tabela1124[[#This Row],[%]]&lt;=1.25,"C","!"))))</f>
        <v>#</v>
      </c>
      <c r="K40" s="81"/>
      <c r="L40" s="159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3" t="str">
        <f>IF($C$25=Aux!$E$13,"#",IF(COUNT(Tabela1124[Preço Unitário])&lt;3,"#",IF(Tabela1124[[#This Row],[Preço Unitário]]="","#",IF(Tabela1124[[#This Row],[%]]&lt;=1.25,"C","!"))))</f>
        <v>#</v>
      </c>
      <c r="K41" s="81"/>
      <c r="L41" s="159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IF(C25=Aux!E13,COUNT(Tabela1124[Preço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3" t="str">
        <f>IF($C$25=Aux!$E$13,"#",IF(COUNT(Tabela1124[Preço Unitário])&lt;3,"#",IF(Tabela1124[[#This Row],[Preço Unitário]]="","#",IF(Tabela1124[[#This Row],[%]]&lt;=1.25,"C","!"))))</f>
        <v>#</v>
      </c>
      <c r="K42" s="81"/>
      <c r="L42" s="159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3" t="str">
        <f>IF($C$25=Aux!$E$13,"#",IF(COUNT(Tabela1124[Preço Unitário])&lt;3,"#",IF(Tabela1124[[#This Row],[Preço Unitário]]="","#",IF(Tabela1124[[#This Row],[%]]&lt;=1.25,"C","!"))))</f>
        <v>#</v>
      </c>
      <c r="K43" s="81"/>
      <c r="L43" s="159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3" t="str">
        <f>IF($C$25=Aux!$E$13,"#",IF(COUNT(Tabela1124[Preço Unitário])&lt;3,"#",IF(Tabela1124[[#This Row],[Preço Unitário]]="","#",IF(Tabela1124[[#This Row],[%]]&lt;=1.25,"C","!"))))</f>
        <v>#</v>
      </c>
      <c r="K44" s="81"/>
      <c r="L44" s="159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3" t="str">
        <f>IF($C$25=Aux!$E$13,"#",IF(COUNT(Tabela1124[Preço Unitário])&lt;3,"#",IF(Tabela1124[[#This Row],[Preço Unitário]]="","#",IF(Tabela1124[[#This Row],[%]]&lt;=1.25,"C","!"))))</f>
        <v>#</v>
      </c>
      <c r="K45" s="81"/>
      <c r="L45" s="159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3" t="str">
        <f>IF($C$25=Aux!$E$13,"#",IF(COUNT(Tabela1124[Preço Unitário])&lt;3,"#",IF(Tabela1124[[#This Row],[Preço Unitário]]="","#",IF(Tabela1124[[#This Row],[%]]&lt;=1.25,"C","!"))))</f>
        <v>#</v>
      </c>
      <c r="K46" s="81"/>
      <c r="L46" s="159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3" t="str">
        <f>IF($C$25=Aux!$E$13,"#",IF(COUNT(Tabela1124[Preço Unitário])&lt;3,"#",IF(Tabela1124[[#This Row],[Preço Unitário]]="","#",IF(Tabela1124[[#This Row],[%]]&lt;=1.25,"C","!"))))</f>
        <v>#</v>
      </c>
      <c r="K47" s="81"/>
      <c r="L47" s="159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3" t="str">
        <f>IF($C$25=Aux!$E$13,"#",IF(COUNT(Tabela1124[Preço Unitário])&lt;3,"#",IF(Tabela1124[[#This Row],[Preço Unitário]]="","#",IF(Tabela1124[[#This Row],[%]]&lt;=1.25,"C","!"))))</f>
        <v>#</v>
      </c>
      <c r="K48" s="81"/>
      <c r="L48" s="159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3" t="str">
        <f>IF($C$25=Aux!$E$13,"#",IF(COUNT(Tabela1124[Preço Unitário])&lt;3,"#",IF(Tabela1124[[#This Row],[Preço Unitário]]="","#",IF(Tabela1124[[#This Row],[%]]&lt;=1.25,"C","!"))))</f>
        <v>#</v>
      </c>
      <c r="K49" s="81"/>
      <c r="L49" s="159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3" t="str">
        <f>IF($C$25=Aux!$E$13,"#",IF(COUNT(Tabela1124[Preço Unitário])&lt;3,"#",IF(Tabela1124[[#This Row],[Preço Unitário]]="","#",IF(Tabela1124[[#This Row],[%]]&lt;=1.25,"C","!"))))</f>
        <v>#</v>
      </c>
      <c r="K50" s="81"/>
      <c r="L50" s="159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IF(COUNTIF(Tabela1124[!],"!")=0,"Não","Sim")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4" t="str">
        <f>IF($C$25=Aux!$E$13,"#",IF(COUNT(Tabela1124[Preço Unitário])&lt;3,"#",IF(Tabela1124[[#This Row],[Preço Unitário]]="","#",IF(Tabela1124[[#This Row],[%]]&lt;=1.25,"C","!"))))</f>
        <v>#</v>
      </c>
      <c r="K51" s="163"/>
      <c r="L51" s="164" t="str">
        <f>IF(Tabela1124[[#This Row],[Preço Unitário]]="","",Tabela1124[[#This Row],[Preço Unitário]]*(1+Tabela1124[[#This Row],[Índice de Atualização em %]]))</f>
        <v/>
      </c>
      <c r="M51" s="17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IF(Tabela19125[[#This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192" t="str">
        <f>IF(Tabela19125[[#This Row],[Média dos Demais]]="","",Tabela19125[[#This Row],[Preço Unitário Atualizado]]/Tabela19125[[#This Row],[Média dos Demais]])</f>
        <v/>
      </c>
      <c r="J57" s="86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IFERROR(_xlfn.STDEV.S(Tabela19125[Preço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IF(Tabela19125[[#This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193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IF(Tabela19125[[#This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193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IF(Tabela19125[[#This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193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AVERAGE(Tabela19125[Preço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IF(Tabela19125[[#This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193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IF(Tabela19125[[#This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193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IF(Tabela19125[[#This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193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IF(U44="Não","",IF(U69="Não",COUNT(Tabela19125[Preço Unitário Atualizado])-COUNTIF(Tabela19125[!],"!"),""))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IF(Tabela19125[[#This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193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IF(Tabela19125[[#This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193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IF(Tabela19125[[#This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193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IF(U44,IF(U69,0,COUNT(Tabela19125[Preço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IF(Tabela19125[[#This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193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IF(Tabela19125[[#This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193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IF(Tabela19125[[#This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193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9" s="25"/>
      <c r="M69" s="1"/>
      <c r="P69" s="69" t="str">
        <f>IF(U44,IF(U69,"",IFERROR(AVERAGE(Tabela19125[Preço Unitário Atualizado]),"-")),"")</f>
        <v/>
      </c>
      <c r="Q69" s="149"/>
      <c r="R69" s="69" t="str">
        <f>IF(U44,IF(U69,"",IFERROR(MEDIAN(Tabela19125[Preço Unitário Atualizado]),"-")),"")</f>
        <v/>
      </c>
      <c r="S69" s="149"/>
      <c r="T69" s="69" t="str">
        <f>IF(U44,IF(U69,"",IFERROR(SMALL(Tabela19125[Preço Unitário Atualizado],1),"-")),"")</f>
        <v/>
      </c>
      <c r="U69" s="132" t="b">
        <f>IF(COUNTIF(Tabela19125[!],"!")=0,FALSE(),TRUE())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IF(Tabela19125[[#This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193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IF(Tabela19125[[#This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193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IF(Tabela19125[[#This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193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 x14ac:dyDescent="0.25">
      <c r="A73" s="1"/>
      <c r="B73" s="7"/>
      <c r="C73" s="125" t="str">
        <f>IF(Tabela19125[[#This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193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IF(Tabela19125[[#This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193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IF(Tabela19125[[#This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193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IF(COUNTIF(Tabela19125[!],"!")=0,"Não","Sim")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IF(Tabela19125[[#This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194" t="str">
        <f>IF(Tabela19125[[#This Row],[Média dos Demais]]="","",Tabela19125[[#This Row],[Preço Unitário Atualizado]]/Tabela19125[[#This Row],[Média dos Demais]])</f>
        <v/>
      </c>
      <c r="J76" s="85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IF(Tabela1912126[[#This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IFERROR(_xlfn.STDEV.S(Tabela1912126[Preço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IF(Tabela1912126[[#This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IF(Tabela1912126[[#This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IF(Tabela1912126[[#This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AVERAGE(Tabela1912126[Preço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IF(Tabela1912126[[#This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IF(Tabela1912126[[#This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IF(Tabela1912126[[#This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IF($U$69="Sim",COUNT(Tabela1912126[Preço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IF(Tabela1912126[[#This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IF(Tabela1912126[[#This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IF(Tabela1912126[[#This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IF(U69,COUNT(Tabela1912126[Preço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IF(Tabela1912126[[#This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IF(Tabela1912126[[#This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IF(Tabela1912126[[#This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6"/>
      <c r="R92" s="69" t="str">
        <f>IF(U69,IFERROR(MEDIAN(Tabela1912126[Preço Unitário Atualizado]),"-"),"")</f>
        <v/>
      </c>
      <c r="S92" s="156"/>
      <c r="T92" s="69" t="str">
        <f>IF(U69,IFERROR(SMALL(Tabela1912126[Preço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IF(Tabela1912126[[#This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IF(Tabela1912126[[#This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IF(Tabela1912126[[#This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IF(Tabela1912126[[#This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IF(Tabela1912126[[#This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IF(Tabela1912126[[#This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IF(Tabela1912126[[#This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01" priority="40">
      <formula>$J57="!"</formula>
    </cfRule>
  </conditionalFormatting>
  <conditionalFormatting sqref="C81:G99">
    <cfRule type="expression" dxfId="300" priority="38">
      <formula>$H81="!"</formula>
    </cfRule>
  </conditionalFormatting>
  <conditionalFormatting sqref="C32:I51 G57:G76 C80">
    <cfRule type="expression" dxfId="299" priority="37">
      <formula>$J32="!"</formula>
    </cfRule>
  </conditionalFormatting>
  <conditionalFormatting sqref="D80:F80">
    <cfRule type="expression" dxfId="298" priority="39">
      <formula>$H80="!"</formula>
    </cfRule>
  </conditionalFormatting>
  <conditionalFormatting sqref="G80">
    <cfRule type="expression" dxfId="297" priority="36">
      <formula>$H80="!"</formula>
    </cfRule>
  </conditionalFormatting>
  <conditionalFormatting sqref="K30">
    <cfRule type="expression" dxfId="296" priority="6">
      <formula>$J30="!"</formula>
    </cfRule>
  </conditionalFormatting>
  <conditionalFormatting sqref="K32:L51">
    <cfRule type="expression" dxfId="295" priority="7">
      <formula>$J32="!"</formula>
    </cfRule>
  </conditionalFormatting>
  <conditionalFormatting sqref="M31:M51">
    <cfRule type="expression" dxfId="294" priority="25">
      <formula>"$C$24=Aux!$E$13"</formula>
    </cfRule>
  </conditionalFormatting>
  <conditionalFormatting sqref="M32:M51">
    <cfRule type="expression" dxfId="293" priority="35">
      <formula>$J32="!"</formula>
    </cfRule>
  </conditionalFormatting>
  <conditionalFormatting sqref="N32:N51">
    <cfRule type="expression" dxfId="292" priority="34">
      <formula>$J32="!"</formula>
    </cfRule>
  </conditionalFormatting>
  <conditionalFormatting sqref="P42:P43 P91 R91 T91">
    <cfRule type="cellIs" dxfId="291" priority="21" operator="equal">
      <formula>$C$22</formula>
    </cfRule>
  </conditionalFormatting>
  <conditionalFormatting sqref="P44">
    <cfRule type="expression" dxfId="290" priority="20">
      <formula>$P$42=$C$22</formula>
    </cfRule>
  </conditionalFormatting>
  <conditionalFormatting sqref="P61">
    <cfRule type="containsBlanks" dxfId="289" priority="29">
      <formula>LEN(TRIM(P61))=0</formula>
    </cfRule>
    <cfRule type="cellIs" dxfId="288" priority="31" operator="greaterThan">
      <formula>0.25</formula>
    </cfRule>
    <cfRule type="cellIs" dxfId="287" priority="30" operator="equal">
      <formula>"-"</formula>
    </cfRule>
  </conditionalFormatting>
  <conditionalFormatting sqref="P67:P68">
    <cfRule type="cellIs" dxfId="286" priority="15" operator="equal">
      <formula>$C$22</formula>
    </cfRule>
  </conditionalFormatting>
  <conditionalFormatting sqref="P69">
    <cfRule type="expression" dxfId="285" priority="14">
      <formula>$P$67=$C$22</formula>
    </cfRule>
  </conditionalFormatting>
  <conditionalFormatting sqref="P92">
    <cfRule type="expression" dxfId="284" priority="45">
      <formula>$P$91=$C$22</formula>
    </cfRule>
  </conditionalFormatting>
  <conditionalFormatting sqref="Q37">
    <cfRule type="cellIs" dxfId="283" priority="32" operator="equal">
      <formula>"-"</formula>
    </cfRule>
  </conditionalFormatting>
  <conditionalFormatting sqref="Q83">
    <cfRule type="expression" dxfId="282" priority="42">
      <formula>$Q85=""</formula>
    </cfRule>
    <cfRule type="expression" dxfId="281" priority="43">
      <formula>$Q85="-"</formula>
    </cfRule>
    <cfRule type="expression" dxfId="280" priority="44">
      <formula>$Q85&gt;0.25</formula>
    </cfRule>
  </conditionalFormatting>
  <conditionalFormatting sqref="Q85">
    <cfRule type="cellIs" dxfId="279" priority="27" operator="equal">
      <formula>"-"</formula>
    </cfRule>
    <cfRule type="cellIs" dxfId="278" priority="28" operator="greaterThan">
      <formula>0.25</formula>
    </cfRule>
  </conditionalFormatting>
  <conditionalFormatting sqref="Q37:S37">
    <cfRule type="cellIs" dxfId="277" priority="33" operator="greaterThan">
      <formula>0.25</formula>
    </cfRule>
    <cfRule type="containsBlanks" dxfId="276" priority="9">
      <formula>LEN(TRIM(Q37))=0</formula>
    </cfRule>
  </conditionalFormatting>
  <conditionalFormatting sqref="Q85:S85">
    <cfRule type="containsBlanks" dxfId="275" priority="26">
      <formula>LEN(TRIM(Q85))=0</formula>
    </cfRule>
  </conditionalFormatting>
  <conditionalFormatting sqref="R42:R43">
    <cfRule type="cellIs" dxfId="274" priority="19" operator="equal">
      <formula>$C$22</formula>
    </cfRule>
  </conditionalFormatting>
  <conditionalFormatting sqref="R44">
    <cfRule type="expression" dxfId="273" priority="18">
      <formula>$R$42=$C$22</formula>
    </cfRule>
  </conditionalFormatting>
  <conditionalFormatting sqref="R67:R68">
    <cfRule type="cellIs" dxfId="272" priority="13" operator="equal">
      <formula>$C$22</formula>
    </cfRule>
  </conditionalFormatting>
  <conditionalFormatting sqref="R69">
    <cfRule type="expression" dxfId="271" priority="12">
      <formula>$R$67=$C$22</formula>
    </cfRule>
  </conditionalFormatting>
  <conditionalFormatting sqref="R92">
    <cfRule type="expression" dxfId="270" priority="46">
      <formula>$R$91=$C$22</formula>
    </cfRule>
  </conditionalFormatting>
  <conditionalFormatting sqref="T42:T43">
    <cfRule type="cellIs" dxfId="269" priority="17" operator="equal">
      <formula>$C$22</formula>
    </cfRule>
  </conditionalFormatting>
  <conditionalFormatting sqref="T44">
    <cfRule type="expression" dxfId="268" priority="16">
      <formula>$T$42=$C$22</formula>
    </cfRule>
  </conditionalFormatting>
  <conditionalFormatting sqref="T67:T68">
    <cfRule type="cellIs" dxfId="267" priority="11" operator="equal">
      <formula>$C$22</formula>
    </cfRule>
  </conditionalFormatting>
  <conditionalFormatting sqref="T69">
    <cfRule type="expression" dxfId="266" priority="10">
      <formula>$T$67=$C$22</formula>
    </cfRule>
  </conditionalFormatting>
  <conditionalFormatting sqref="T92">
    <cfRule type="expression" dxfId="26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963762D-A4EC-40BC-A522-56686B38BA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B03B741-22ED-4949-A088-58D1E5BD40D2}">
          <x14:formula1>
            <xm:f>Aux!$C$5:$C$9</xm:f>
          </x14:formula1>
          <xm:sqref>D32:D51</xm:sqref>
        </x14:dataValidation>
        <x14:dataValidation type="list" allowBlank="1" showInputMessage="1" showErrorMessage="1" xr:uid="{FAEDFD95-0D60-48C6-8CED-AF75EFC14264}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36BD-5AE2-4988-A598-7CD99A715B2B}">
  <dimension ref="A1:XFC130"/>
  <sheetViews>
    <sheetView showGridLines="0" zoomScaleNormal="100" workbookViewId="0"/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176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COUNT(Tabela1118[Preço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2" t="str">
        <f>IF($C$25=Aux!$E$13,"#",IF(COUNT(Tabela1118[Preço Unitário])&lt;3,"#",IF(Tabela1118[[#This Row],[Preço Unitário]]="","#",IF(Tabela1118[[#This Row],[%]]&lt;=1.25,"C","!"))))</f>
        <v>#</v>
      </c>
      <c r="K32" s="78"/>
      <c r="L32" s="158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IFERROR(_xlfn.STDEV.S(Tabela1118[Preço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3" t="str">
        <f>IF($C$25=Aux!$E$13,"#",IF(COUNT(Tabela1118[Preço Unitário])&lt;3,"#",IF(Tabela1118[[#This Row],[Preço Unitário]]="","#",IF(Tabela1118[[#This Row],[%]]&lt;=1.25,"C","!"))))</f>
        <v>#</v>
      </c>
      <c r="K33" s="81"/>
      <c r="L33" s="159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3" t="str">
        <f>IF($C$25=Aux!$E$13,"#",IF(COUNT(Tabela1118[Preço Unitário])&lt;3,"#",IF(Tabela1118[[#This Row],[Preço Unitário]]="","#",IF(Tabela1118[[#This Row],[%]]&lt;=1.25,"C","!"))))</f>
        <v>#</v>
      </c>
      <c r="K34" s="81"/>
      <c r="L34" s="159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3" t="str">
        <f>IF($C$25=Aux!$E$13,"#",IF(COUNT(Tabela1118[Preço Unitário])&lt;3,"#",IF(Tabela1118[[#This Row],[Preço Unitário]]="","#",IF(Tabela1118[[#This Row],[%]]&lt;=1.25,"C","!"))))</f>
        <v>#</v>
      </c>
      <c r="K35" s="81"/>
      <c r="L35" s="159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AVERAGE(Tabela1118[Preço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3" t="str">
        <f>IF($C$25=Aux!$E$13,"#",IF(COUNT(Tabela1118[Preço Unitário])&lt;3,"#",IF(Tabela1118[[#This Row],[Preço Unitário]]="","#",IF(Tabela1118[[#This Row],[%]]&lt;=1.25,"C","!"))))</f>
        <v>#</v>
      </c>
      <c r="K36" s="81"/>
      <c r="L36" s="159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3" t="str">
        <f>IF($C$25=Aux!$E$13,"#",IF(COUNT(Tabela1118[Preço Unitário])&lt;3,"#",IF(Tabela1118[[#This Row],[Preço Unitário]]="","#",IF(Tabela1118[[#This Row],[%]]&lt;=1.25,"C","!"))))</f>
        <v>#</v>
      </c>
      <c r="K37" s="81"/>
      <c r="L37" s="159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3" t="str">
        <f>IF($C$25=Aux!$E$13,"#",IF(COUNT(Tabela1118[Preço Unitário])&lt;3,"#",IF(Tabela1118[[#This Row],[Preço Unitário]]="","#",IF(Tabela1118[[#This Row],[%]]&lt;=1.25,"C","!"))))</f>
        <v>#</v>
      </c>
      <c r="K38" s="81"/>
      <c r="L38" s="159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3" t="str">
        <f>IF($C$25=Aux!$E$13,"#",IF(COUNT(Tabela1118[Preço Unitário])&lt;3,"#",IF(Tabela1118[[#This Row],[Preço Unitário]]="","#",IF(Tabela1118[[#This Row],[%]]&lt;=1.25,"C","!"))))</f>
        <v>#</v>
      </c>
      <c r="K39" s="81"/>
      <c r="L39" s="159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3" t="str">
        <f>IF($C$25=Aux!$E$13,"#",IF(COUNT(Tabela1118[Preço Unitário])&lt;3,"#",IF(Tabela1118[[#This Row],[Preço Unitário]]="","#",IF(Tabela1118[[#This Row],[%]]&lt;=1.25,"C","!"))))</f>
        <v>#</v>
      </c>
      <c r="K40" s="81"/>
      <c r="L40" s="159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3" t="str">
        <f>IF($C$25=Aux!$E$13,"#",IF(COUNT(Tabela1118[Preço Unitário])&lt;3,"#",IF(Tabela1118[[#This Row],[Preço Unitário]]="","#",IF(Tabela1118[[#This Row],[%]]&lt;=1.25,"C","!"))))</f>
        <v>#</v>
      </c>
      <c r="K41" s="81"/>
      <c r="L41" s="159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IF(C25=Aux!E13,COUNT(Tabela1118[Preço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3" t="str">
        <f>IF($C$25=Aux!$E$13,"#",IF(COUNT(Tabela1118[Preço Unitário])&lt;3,"#",IF(Tabela1118[[#This Row],[Preço Unitário]]="","#",IF(Tabela1118[[#This Row],[%]]&lt;=1.25,"C","!"))))</f>
        <v>#</v>
      </c>
      <c r="K42" s="81"/>
      <c r="L42" s="159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3" t="str">
        <f>IF($C$25=Aux!$E$13,"#",IF(COUNT(Tabela1118[Preço Unitário])&lt;3,"#",IF(Tabela1118[[#This Row],[Preço Unitário]]="","#",IF(Tabela1118[[#This Row],[%]]&lt;=1.25,"C","!"))))</f>
        <v>#</v>
      </c>
      <c r="K43" s="81"/>
      <c r="L43" s="159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3" t="str">
        <f>IF($C$25=Aux!$E$13,"#",IF(COUNT(Tabela1118[Preço Unitário])&lt;3,"#",IF(Tabela1118[[#This Row],[Preço Unitário]]="","#",IF(Tabela1118[[#This Row],[%]]&lt;=1.25,"C","!"))))</f>
        <v>#</v>
      </c>
      <c r="K44" s="81"/>
      <c r="L44" s="159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3" t="str">
        <f>IF($C$25=Aux!$E$13,"#",IF(COUNT(Tabela1118[Preço Unitário])&lt;3,"#",IF(Tabela1118[[#This Row],[Preço Unitário]]="","#",IF(Tabela1118[[#This Row],[%]]&lt;=1.25,"C","!"))))</f>
        <v>#</v>
      </c>
      <c r="K45" s="81"/>
      <c r="L45" s="159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3" t="str">
        <f>IF($C$25=Aux!$E$13,"#",IF(COUNT(Tabela1118[Preço Unitário])&lt;3,"#",IF(Tabela1118[[#This Row],[Preço Unitário]]="","#",IF(Tabela1118[[#This Row],[%]]&lt;=1.25,"C","!"))))</f>
        <v>#</v>
      </c>
      <c r="K46" s="81"/>
      <c r="L46" s="159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3" t="str">
        <f>IF($C$25=Aux!$E$13,"#",IF(COUNT(Tabela1118[Preço Unitário])&lt;3,"#",IF(Tabela1118[[#This Row],[Preço Unitário]]="","#",IF(Tabela1118[[#This Row],[%]]&lt;=1.25,"C","!"))))</f>
        <v>#</v>
      </c>
      <c r="K47" s="81"/>
      <c r="L47" s="159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3" t="str">
        <f>IF($C$25=Aux!$E$13,"#",IF(COUNT(Tabela1118[Preço Unitário])&lt;3,"#",IF(Tabela1118[[#This Row],[Preço Unitário]]="","#",IF(Tabela1118[[#This Row],[%]]&lt;=1.25,"C","!"))))</f>
        <v>#</v>
      </c>
      <c r="K48" s="81"/>
      <c r="L48" s="159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3" t="str">
        <f>IF($C$25=Aux!$E$13,"#",IF(COUNT(Tabela1118[Preço Unitário])&lt;3,"#",IF(Tabela1118[[#This Row],[Preço Unitário]]="","#",IF(Tabela1118[[#This Row],[%]]&lt;=1.25,"C","!"))))</f>
        <v>#</v>
      </c>
      <c r="K49" s="81"/>
      <c r="L49" s="159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3" t="str">
        <f>IF($C$25=Aux!$E$13,"#",IF(COUNT(Tabela1118[Preço Unitário])&lt;3,"#",IF(Tabela1118[[#This Row],[Preço Unitário]]="","#",IF(Tabela1118[[#This Row],[%]]&lt;=1.25,"C","!"))))</f>
        <v>#</v>
      </c>
      <c r="K50" s="81"/>
      <c r="L50" s="159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IF(COUNTIF(Tabela1118[!],"!")=0,"Não","Sim")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4" t="str">
        <f>IF($C$25=Aux!$E$13,"#",IF(COUNT(Tabela1118[Preço Unitário])&lt;3,"#",IF(Tabela1118[[#This Row],[Preço Unitário]]="","#",IF(Tabela1118[[#This Row],[%]]&lt;=1.25,"C","!"))))</f>
        <v>#</v>
      </c>
      <c r="K51" s="163"/>
      <c r="L51" s="164" t="str">
        <f>IF(Tabela1118[[#This Row],[Preço Unitário]]="","",Tabela1118[[#This Row],[Preço Unitário]]*(1+Tabela1118[[#This Row],[Índice de Atualização em %]]))</f>
        <v/>
      </c>
      <c r="M51" s="17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IF(Tabela19119[[#This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192" t="str">
        <f>IF(Tabela19119[[#This Row],[Média dos Demais]]="","",Tabela19119[[#This Row],[Preço Unitário Atualizado]]/Tabela19119[[#This Row],[Média dos Demais]])</f>
        <v/>
      </c>
      <c r="J57" s="86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IFERROR(_xlfn.STDEV.S(Tabela19119[Preço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IF(Tabela19119[[#This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193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IF(Tabela19119[[#This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193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IF(Tabela19119[[#This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193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AVERAGE(Tabela19119[Preço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IF(Tabela19119[[#This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193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IF(Tabela19119[[#This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193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IF(Tabela19119[[#This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193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IF(U44="Não","",IF(U69="Não",COUNT(Tabela19119[Preço Unitário Atualizado])-COUNTIF(Tabela19119[!],"!"),""))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IF(Tabela19119[[#This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193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IF(Tabela19119[[#This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193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IF(Tabela19119[[#This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193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IF(U44,IF(U69,0,COUNT(Tabela19119[Preço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IF(Tabela19119[[#This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193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IF(Tabela19119[[#This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193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IF(Tabela19119[[#This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193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9" s="25"/>
      <c r="M69" s="1"/>
      <c r="P69" s="69" t="str">
        <f>IF(U44,IF(U69,"",IFERROR(AVERAGE(Tabela19119[Preço Unitário Atualizado]),"-")),"")</f>
        <v/>
      </c>
      <c r="Q69" s="149"/>
      <c r="R69" s="69" t="str">
        <f>IF(U44,IF(U69,"",IFERROR(MEDIAN(Tabela19119[Preço Unitário Atualizado]),"-")),"")</f>
        <v/>
      </c>
      <c r="S69" s="149"/>
      <c r="T69" s="69" t="str">
        <f>IF(U44,IF(U69,"",IFERROR(SMALL(Tabela19119[Preço Unitário Atualizado],1),"-")),"")</f>
        <v/>
      </c>
      <c r="U69" s="132" t="b">
        <f>IF(COUNTIF(Tabela19119[!],"!")=0,FALSE(),TRUE())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IF(Tabela19119[[#This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193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IF(Tabela19119[[#This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193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IF(Tabela19119[[#This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193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 x14ac:dyDescent="0.25">
      <c r="A73" s="1"/>
      <c r="B73" s="7"/>
      <c r="C73" s="125" t="str">
        <f>IF(Tabela19119[[#This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193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IF(Tabela19119[[#This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193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IF(Tabela19119[[#This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193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IF(COUNTIF(Tabela19119[!],"!")=0,"Não","Sim")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IF(Tabela19119[[#This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194" t="str">
        <f>IF(Tabela19119[[#This Row],[Média dos Demais]]="","",Tabela19119[[#This Row],[Preço Unitário Atualizado]]/Tabela19119[[#This Row],[Média dos Demais]])</f>
        <v/>
      </c>
      <c r="J76" s="85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IF(Tabela1912120[[#This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IFERROR(_xlfn.STDEV.S(Tabela1912120[Preço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IF(Tabela1912120[[#This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IF(Tabela1912120[[#This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IF(Tabela1912120[[#This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AVERAGE(Tabela1912120[Preço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IF(Tabela1912120[[#This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IF(Tabela1912120[[#This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IF(Tabela1912120[[#This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IF($U$69="Sim",COUNT(Tabela1912120[Preço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IF(Tabela1912120[[#This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IF(Tabela1912120[[#This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IF(Tabela1912120[[#This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IF(U69,COUNT(Tabela1912120[Preço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IF(Tabela1912120[[#This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IF(Tabela1912120[[#This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IF(Tabela1912120[[#This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6"/>
      <c r="R92" s="69" t="str">
        <f>IF(U69,IFERROR(MEDIAN(Tabela1912120[Preço Unitário Atualizado]),"-"),"")</f>
        <v/>
      </c>
      <c r="S92" s="156"/>
      <c r="T92" s="69" t="str">
        <f>IF(U69,IFERROR(SMALL(Tabela1912120[Preço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IF(Tabela1912120[[#This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IF(Tabela1912120[[#This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IF(Tabela1912120[[#This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IF(Tabela1912120[[#This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IF(Tabela1912120[[#This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IF(Tabela1912120[[#This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IF(Tabela1912120[[#This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16" priority="40">
      <formula>$J57="!"</formula>
    </cfRule>
  </conditionalFormatting>
  <conditionalFormatting sqref="C81:G99">
    <cfRule type="expression" dxfId="215" priority="38">
      <formula>$H81="!"</formula>
    </cfRule>
  </conditionalFormatting>
  <conditionalFormatting sqref="C32:I51 G57:G76 C80">
    <cfRule type="expression" dxfId="214" priority="37">
      <formula>$J32="!"</formula>
    </cfRule>
  </conditionalFormatting>
  <conditionalFormatting sqref="D80:F80">
    <cfRule type="expression" dxfId="213" priority="39">
      <formula>$H80="!"</formula>
    </cfRule>
  </conditionalFormatting>
  <conditionalFormatting sqref="G80">
    <cfRule type="expression" dxfId="212" priority="36">
      <formula>$H80="!"</formula>
    </cfRule>
  </conditionalFormatting>
  <conditionalFormatting sqref="K30">
    <cfRule type="expression" dxfId="211" priority="6">
      <formula>$J30="!"</formula>
    </cfRule>
  </conditionalFormatting>
  <conditionalFormatting sqref="K32:L51">
    <cfRule type="expression" dxfId="210" priority="7">
      <formula>$J32="!"</formula>
    </cfRule>
  </conditionalFormatting>
  <conditionalFormatting sqref="M31:M51">
    <cfRule type="expression" dxfId="209" priority="25">
      <formula>"$C$24=Aux!$E$13"</formula>
    </cfRule>
  </conditionalFormatting>
  <conditionalFormatting sqref="M32:M51">
    <cfRule type="expression" dxfId="208" priority="35">
      <formula>$J32="!"</formula>
    </cfRule>
  </conditionalFormatting>
  <conditionalFormatting sqref="N32:N51">
    <cfRule type="expression" dxfId="207" priority="34">
      <formula>$J32="!"</formula>
    </cfRule>
  </conditionalFormatting>
  <conditionalFormatting sqref="P42:P43 P91 R91 T91">
    <cfRule type="cellIs" dxfId="206" priority="21" operator="equal">
      <formula>$C$22</formula>
    </cfRule>
  </conditionalFormatting>
  <conditionalFormatting sqref="P44">
    <cfRule type="expression" dxfId="205" priority="20">
      <formula>$P$42=$C$22</formula>
    </cfRule>
  </conditionalFormatting>
  <conditionalFormatting sqref="P61">
    <cfRule type="containsBlanks" dxfId="204" priority="29">
      <formula>LEN(TRIM(P61))=0</formula>
    </cfRule>
    <cfRule type="cellIs" dxfId="203" priority="31" operator="greaterThan">
      <formula>0.25</formula>
    </cfRule>
    <cfRule type="cellIs" dxfId="202" priority="30" operator="equal">
      <formula>"-"</formula>
    </cfRule>
  </conditionalFormatting>
  <conditionalFormatting sqref="P67:P68">
    <cfRule type="cellIs" dxfId="201" priority="15" operator="equal">
      <formula>$C$22</formula>
    </cfRule>
  </conditionalFormatting>
  <conditionalFormatting sqref="P69">
    <cfRule type="expression" dxfId="200" priority="14">
      <formula>$P$67=$C$22</formula>
    </cfRule>
  </conditionalFormatting>
  <conditionalFormatting sqref="P92">
    <cfRule type="expression" dxfId="199" priority="45">
      <formula>$P$91=$C$22</formula>
    </cfRule>
  </conditionalFormatting>
  <conditionalFormatting sqref="Q37">
    <cfRule type="cellIs" dxfId="198" priority="32" operator="equal">
      <formula>"-"</formula>
    </cfRule>
  </conditionalFormatting>
  <conditionalFormatting sqref="Q83">
    <cfRule type="expression" dxfId="197" priority="42">
      <formula>$Q85=""</formula>
    </cfRule>
    <cfRule type="expression" dxfId="196" priority="43">
      <formula>$Q85="-"</formula>
    </cfRule>
    <cfRule type="expression" dxfId="195" priority="44">
      <formula>$Q85&gt;0.25</formula>
    </cfRule>
  </conditionalFormatting>
  <conditionalFormatting sqref="Q85">
    <cfRule type="cellIs" dxfId="194" priority="27" operator="equal">
      <formula>"-"</formula>
    </cfRule>
    <cfRule type="cellIs" dxfId="193" priority="28" operator="greaterThan">
      <formula>0.25</formula>
    </cfRule>
  </conditionalFormatting>
  <conditionalFormatting sqref="Q37:S37">
    <cfRule type="cellIs" dxfId="192" priority="33" operator="greaterThan">
      <formula>0.25</formula>
    </cfRule>
    <cfRule type="containsBlanks" dxfId="191" priority="9">
      <formula>LEN(TRIM(Q37))=0</formula>
    </cfRule>
  </conditionalFormatting>
  <conditionalFormatting sqref="Q85:S85">
    <cfRule type="containsBlanks" dxfId="190" priority="26">
      <formula>LEN(TRIM(Q85))=0</formula>
    </cfRule>
  </conditionalFormatting>
  <conditionalFormatting sqref="R42:R43">
    <cfRule type="cellIs" dxfId="189" priority="19" operator="equal">
      <formula>$C$22</formula>
    </cfRule>
  </conditionalFormatting>
  <conditionalFormatting sqref="R44">
    <cfRule type="expression" dxfId="188" priority="18">
      <formula>$R$42=$C$22</formula>
    </cfRule>
  </conditionalFormatting>
  <conditionalFormatting sqref="R67:R68">
    <cfRule type="cellIs" dxfId="187" priority="13" operator="equal">
      <formula>$C$22</formula>
    </cfRule>
  </conditionalFormatting>
  <conditionalFormatting sqref="R69">
    <cfRule type="expression" dxfId="186" priority="12">
      <formula>$R$67=$C$22</formula>
    </cfRule>
  </conditionalFormatting>
  <conditionalFormatting sqref="R92">
    <cfRule type="expression" dxfId="185" priority="46">
      <formula>$R$91=$C$22</formula>
    </cfRule>
  </conditionalFormatting>
  <conditionalFormatting sqref="T42:T43">
    <cfRule type="cellIs" dxfId="184" priority="17" operator="equal">
      <formula>$C$22</formula>
    </cfRule>
  </conditionalFormatting>
  <conditionalFormatting sqref="T44">
    <cfRule type="expression" dxfId="183" priority="16">
      <formula>$T$42=$C$22</formula>
    </cfRule>
  </conditionalFormatting>
  <conditionalFormatting sqref="T67:T68">
    <cfRule type="cellIs" dxfId="182" priority="11" operator="equal">
      <formula>$C$22</formula>
    </cfRule>
  </conditionalFormatting>
  <conditionalFormatting sqref="T69">
    <cfRule type="expression" dxfId="181" priority="10">
      <formula>$T$67=$C$22</formula>
    </cfRule>
  </conditionalFormatting>
  <conditionalFormatting sqref="T92">
    <cfRule type="expression" dxfId="180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BBA67B93-CE52-44FE-91BD-50EEECD69D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8FD3502-F91B-47A1-B31B-196E4896028B}">
          <x14:formula1>
            <xm:f>Aux!$C$5:$C$9</xm:f>
          </x14:formula1>
          <xm:sqref>D32:D51</xm:sqref>
        </x14:dataValidation>
        <x14:dataValidation type="list" allowBlank="1" showInputMessage="1" showErrorMessage="1" xr:uid="{D7FA027A-2765-4D60-A29F-8963A18F8FE0}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1D64-5CAE-4DC3-8136-51D05F6BAA91}">
  <dimension ref="A1:XFC130"/>
  <sheetViews>
    <sheetView showGridLines="0" topLeftCell="A16" zoomScaleNormal="100" workbookViewId="0">
      <selection activeCell="L32" sqref="L3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2" t="s">
        <v>87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3" t="s">
        <v>88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4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4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4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4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4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4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4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5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5" x14ac:dyDescent="0.25">
      <c r="A14" s="1"/>
      <c r="B14" s="7"/>
      <c r="C14" s="98" t="s">
        <v>177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9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7" t="s">
        <v>99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25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.75" x14ac:dyDescent="0.3">
      <c r="A18" s="1"/>
      <c r="B18" s="7"/>
      <c r="C18" s="101" t="s">
        <v>100</v>
      </c>
      <c r="D18" s="1"/>
      <c r="E18" s="1"/>
      <c r="F18" s="101" t="s">
        <v>101</v>
      </c>
      <c r="G18" s="1"/>
      <c r="H18" s="100"/>
      <c r="I18" s="100"/>
      <c r="J18" s="100"/>
      <c r="K18" s="100"/>
      <c r="L18" s="100"/>
      <c r="M18" s="1"/>
      <c r="O18" s="102" t="s">
        <v>102</v>
      </c>
      <c r="P18" s="100"/>
      <c r="Q18" s="100"/>
      <c r="R18" s="100"/>
      <c r="U18" s="1"/>
      <c r="V18" s="4"/>
    </row>
    <row r="19" spans="1:23" ht="37.5" customHeight="1" x14ac:dyDescent="0.25">
      <c r="A19" s="1"/>
      <c r="B19" s="7"/>
      <c r="C19" s="246"/>
      <c r="D19" s="247"/>
      <c r="E19" s="1"/>
      <c r="F19" s="248" t="s">
        <v>99</v>
      </c>
      <c r="G19" s="249"/>
      <c r="H19" s="100"/>
      <c r="I19" s="100"/>
      <c r="J19" s="100"/>
      <c r="K19" s="100"/>
      <c r="L19" s="100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25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101" t="s">
        <v>103</v>
      </c>
      <c r="D21" s="1"/>
      <c r="E21" s="103"/>
      <c r="F21" s="101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50" t="s">
        <v>55</v>
      </c>
      <c r="D22" s="251"/>
      <c r="E22" s="104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25">
      <c r="A23" s="1"/>
      <c r="B23" s="7"/>
      <c r="C23" s="103"/>
      <c r="D23" s="103"/>
      <c r="E23" s="104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">
      <c r="A24" s="1"/>
      <c r="B24" s="7"/>
      <c r="C24" s="101" t="s">
        <v>105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106</v>
      </c>
      <c r="V24" s="4"/>
    </row>
    <row r="25" spans="1:23" ht="37.5" customHeight="1" x14ac:dyDescent="0.25">
      <c r="A25" s="1"/>
      <c r="B25" s="7"/>
      <c r="C25" s="250" t="s">
        <v>56</v>
      </c>
      <c r="D25" s="251"/>
      <c r="E25" s="103"/>
      <c r="F25" s="243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8"/>
      <c r="U25" s="8">
        <f>COUNT(Tabela1151[Preço Unitário])</f>
        <v>0</v>
      </c>
      <c r="V25" s="4"/>
    </row>
    <row r="26" spans="1:23" ht="7.5" customHeight="1" x14ac:dyDescent="0.25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4" t="str">
        <f>IF(C25=Aux!E12,IF(U25=0,Aux!E31,Aux!E19),"")</f>
        <v>Aguardando a Inserção das Cotações e Índices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U27" s="111" t="s">
        <v>107</v>
      </c>
      <c r="V27" s="4"/>
    </row>
    <row r="28" spans="1:23" ht="18.75" x14ac:dyDescent="0.25">
      <c r="A28" s="1"/>
      <c r="B28" s="7"/>
      <c r="C28" s="20"/>
      <c r="D28" s="245" t="s">
        <v>108</v>
      </c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U28" s="181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7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30.75" thickBot="1" x14ac:dyDescent="0.3">
      <c r="A31" s="91"/>
      <c r="B31" s="109"/>
      <c r="C31" s="110" t="s">
        <v>110</v>
      </c>
      <c r="D31" s="111" t="s">
        <v>111</v>
      </c>
      <c r="E31" s="112" t="s">
        <v>112</v>
      </c>
      <c r="F31" s="113" t="s">
        <v>113</v>
      </c>
      <c r="G31" s="114" t="s">
        <v>42</v>
      </c>
      <c r="H31" s="115" t="s">
        <v>114</v>
      </c>
      <c r="I31" s="111" t="s">
        <v>115</v>
      </c>
      <c r="J31" s="116" t="s">
        <v>116</v>
      </c>
      <c r="K31" s="117" t="s">
        <v>117</v>
      </c>
      <c r="L31" s="115" t="s">
        <v>118</v>
      </c>
      <c r="M31" s="139" t="s">
        <v>119</v>
      </c>
      <c r="N31" s="68" t="s">
        <v>120</v>
      </c>
      <c r="O31" s="91"/>
      <c r="P31" s="242" t="str">
        <f>IF(C25=Aux!E13,Aux!E30,IF(U25=0,"",IF(U25&lt;3,Aux!E29,IF(U50="Sim",Aux!E22,Aux!E23))))</f>
        <v/>
      </c>
      <c r="Q31" s="242"/>
      <c r="R31" s="242"/>
      <c r="S31" s="242"/>
      <c r="T31" s="242"/>
      <c r="U31" s="118" t="s">
        <v>121</v>
      </c>
      <c r="V31" s="119"/>
      <c r="W31" s="1"/>
    </row>
    <row r="32" spans="1:23" ht="35.1" customHeight="1" x14ac:dyDescent="0.25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2" t="str">
        <f>IF($C$25=Aux!$E$13,"#",IF(COUNT(Tabela1151[Preço Unitário])&lt;3,"#",IF(Tabela1151[[#This Row],[Preço Unitário]]="","#",IF(Tabela1151[[#This Row],[%]]&lt;=1.25,"C","!"))))</f>
        <v>#</v>
      </c>
      <c r="K32" s="78"/>
      <c r="L32" s="158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242"/>
      <c r="Q32" s="242"/>
      <c r="R32" s="242"/>
      <c r="S32" s="242"/>
      <c r="T32" s="242"/>
      <c r="U32" s="121" t="str">
        <f>IFERROR(_xlfn.STDEV.S(Tabela1151[Preço Unitário Atualizado]),"-")</f>
        <v>-</v>
      </c>
      <c r="V32" s="122"/>
      <c r="W32" s="1"/>
    </row>
    <row r="33" spans="1:23" ht="35.1" customHeight="1" x14ac:dyDescent="0.25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3" t="str">
        <f>IF($C$25=Aux!$E$13,"#",IF(COUNT(Tabela1151[Preço Unitário])&lt;3,"#",IF(Tabela1151[[#This Row],[Preço Unitário]]="","#",IF(Tabela1151[[#This Row],[%]]&lt;=1.25,"C","!"))))</f>
        <v>#</v>
      </c>
      <c r="K33" s="81"/>
      <c r="L33" s="159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242"/>
      <c r="Q33" s="242"/>
      <c r="R33" s="242"/>
      <c r="S33" s="242"/>
      <c r="T33" s="242"/>
      <c r="V33" s="124"/>
      <c r="W33" s="1"/>
    </row>
    <row r="34" spans="1:23" ht="35.1" customHeight="1" x14ac:dyDescent="0.25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3" t="str">
        <f>IF($C$25=Aux!$E$13,"#",IF(COUNT(Tabela1151[Preço Unitário])&lt;3,"#",IF(Tabela1151[[#This Row],[Preço Unitário]]="","#",IF(Tabela1151[[#This Row],[%]]&lt;=1.25,"C","!"))))</f>
        <v>#</v>
      </c>
      <c r="K34" s="81"/>
      <c r="L34" s="159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18" t="s">
        <v>122</v>
      </c>
      <c r="V34" s="119"/>
      <c r="W34" s="1"/>
    </row>
    <row r="35" spans="1:23" ht="35.1" customHeight="1" x14ac:dyDescent="0.25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3" t="str">
        <f>IF($C$25=Aux!$E$13,"#",IF(COUNT(Tabela1151[Preço Unitário])&lt;3,"#",IF(Tabela1151[[#This Row],[Preço Unitário]]="","#",IF(Tabela1151[[#This Row],[%]]&lt;=1.25,"C","!"))))</f>
        <v>#</v>
      </c>
      <c r="K35" s="81"/>
      <c r="L35" s="159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223" t="str">
        <f>IF(U25=0,"",IF(U44,"Coeficiente de Variação (CV) Inicial","Coeficiente de Variação (CV)"))</f>
        <v/>
      </c>
      <c r="R35" s="223"/>
      <c r="S35" s="223"/>
      <c r="T35" s="128"/>
      <c r="U35" s="59" t="e">
        <f>AVERAGE(Tabela1151[Preço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3" t="str">
        <f>IF($C$25=Aux!$E$13,"#",IF(COUNT(Tabela1151[Preço Unitário])&lt;3,"#",IF(Tabela1151[[#This Row],[Preço Unitário]]="","#",IF(Tabela1151[[#This Row],[%]]&lt;=1.25,"C","!"))))</f>
        <v>#</v>
      </c>
      <c r="K36" s="81"/>
      <c r="L36" s="159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223"/>
      <c r="R36" s="223"/>
      <c r="S36" s="223"/>
      <c r="T36" s="19"/>
      <c r="V36" s="124"/>
      <c r="W36" s="1"/>
    </row>
    <row r="37" spans="1:23" ht="35.1" customHeight="1" x14ac:dyDescent="0.25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3" t="str">
        <f>IF($C$25=Aux!$E$13,"#",IF(COUNT(Tabela1151[Preço Unitário])&lt;3,"#",IF(Tabela1151[[#This Row],[Preço Unitário]]="","#",IF(Tabela1151[[#This Row],[%]]&lt;=1.25,"C","!"))))</f>
        <v>#</v>
      </c>
      <c r="K37" s="81"/>
      <c r="L37" s="159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40" t="str">
        <f>IF(Q35="","",IFERROR(IF(U32="-","-",U32/U35),"-"))</f>
        <v/>
      </c>
      <c r="R37" s="240"/>
      <c r="S37" s="240"/>
      <c r="T37" s="72"/>
      <c r="U37" s="129" t="s">
        <v>123</v>
      </c>
      <c r="V37" s="130"/>
      <c r="W37" s="1"/>
    </row>
    <row r="38" spans="1:23" ht="35.1" customHeight="1" x14ac:dyDescent="0.25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3" t="str">
        <f>IF($C$25=Aux!$E$13,"#",IF(COUNT(Tabela1151[Preço Unitário])&lt;3,"#",IF(Tabela1151[[#This Row],[Preço Unitário]]="","#",IF(Tabela1151[[#This Row],[%]]&lt;=1.25,"C","!"))))</f>
        <v>#</v>
      </c>
      <c r="K38" s="81"/>
      <c r="L38" s="159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 x14ac:dyDescent="0.25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3" t="str">
        <f>IF($C$25=Aux!$E$13,"#",IF(COUNT(Tabela1151[Preço Unitário])&lt;3,"#",IF(Tabela1151[[#This Row],[Preço Unitário]]="","#",IF(Tabela1151[[#This Row],[%]]&lt;=1.25,"C","!"))))</f>
        <v>#</v>
      </c>
      <c r="K39" s="81"/>
      <c r="L39" s="159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220" t="str">
        <f>IF(C25=Aux!E13,"Nº de Cotações Válidas","")</f>
        <v/>
      </c>
      <c r="R39" s="220"/>
      <c r="S39" s="220"/>
      <c r="T39" s="128"/>
      <c r="V39" s="124"/>
      <c r="W39" s="1"/>
    </row>
    <row r="40" spans="1:23" ht="35.1" customHeight="1" x14ac:dyDescent="0.25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3" t="str">
        <f>IF($C$25=Aux!$E$13,"#",IF(COUNT(Tabela1151[Preço Unitário])&lt;3,"#",IF(Tabela1151[[#This Row],[Preço Unitário]]="","#",IF(Tabela1151[[#This Row],[%]]&lt;=1.25,"C","!"))))</f>
        <v>#</v>
      </c>
      <c r="K40" s="81"/>
      <c r="L40" s="159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41" t="str">
        <f>IF(Q39="","",IF(U25=0,"-",U41))</f>
        <v/>
      </c>
      <c r="R40" s="241"/>
      <c r="S40" s="241"/>
      <c r="T40" s="73"/>
      <c r="U40" s="118" t="s">
        <v>124</v>
      </c>
      <c r="V40" s="119"/>
      <c r="W40" s="1"/>
    </row>
    <row r="41" spans="1:23" ht="35.1" customHeight="1" x14ac:dyDescent="0.25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3" t="str">
        <f>IF($C$25=Aux!$E$13,"#",IF(COUNT(Tabela1151[Preço Unitário])&lt;3,"#",IF(Tabela1151[[#This Row],[Preço Unitário]]="","#",IF(Tabela1151[[#This Row],[%]]&lt;=1.25,"C","!"))))</f>
        <v>#</v>
      </c>
      <c r="K41" s="81"/>
      <c r="L41" s="159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IF(C25=Aux!E13,COUNT(Tabela1151[Preço Unitário Atualizado]),0)</f>
        <v>0</v>
      </c>
      <c r="V41" s="133"/>
      <c r="W41" s="1"/>
    </row>
    <row r="42" spans="1:23" ht="35.1" customHeight="1" x14ac:dyDescent="0.25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3" t="str">
        <f>IF($C$25=Aux!$E$13,"#",IF(COUNT(Tabela1151[Preço Unitário])&lt;3,"#",IF(Tabela1151[[#This Row],[Preço Unitário]]="","#",IF(Tabela1151[[#This Row],[%]]&lt;=1.25,"C","!"))))</f>
        <v>#</v>
      </c>
      <c r="K42" s="81"/>
      <c r="L42" s="159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223" t="str">
        <f>IF(C25=Aux!E12,"","Média Aritmética")</f>
        <v/>
      </c>
      <c r="Q42" s="19"/>
      <c r="R42" s="223" t="str">
        <f>IF(C25=Aux!E12,"","Mediana")</f>
        <v/>
      </c>
      <c r="S42" s="19"/>
      <c r="T42" s="223" t="str">
        <f>IF(C25=Aux!E12,"","Menor Valor")</f>
        <v/>
      </c>
      <c r="V42" s="124"/>
      <c r="W42" s="1"/>
    </row>
    <row r="43" spans="1:23" ht="35.1" customHeight="1" x14ac:dyDescent="0.25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3" t="str">
        <f>IF($C$25=Aux!$E$13,"#",IF(COUNT(Tabela1151[Preço Unitário])&lt;3,"#",IF(Tabela1151[[#This Row],[Preço Unitário]]="","#",IF(Tabela1151[[#This Row],[%]]&lt;=1.25,"C","!"))))</f>
        <v>#</v>
      </c>
      <c r="K43" s="81"/>
      <c r="L43" s="159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223"/>
      <c r="Q43" s="19"/>
      <c r="R43" s="223"/>
      <c r="S43" s="19"/>
      <c r="T43" s="223"/>
      <c r="U43" s="129" t="s">
        <v>125</v>
      </c>
      <c r="V43" s="130"/>
      <c r="W43" s="1"/>
    </row>
    <row r="44" spans="1:23" ht="35.1" customHeight="1" x14ac:dyDescent="0.25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3" t="str">
        <f>IF($C$25=Aux!$E$13,"#",IF(COUNT(Tabela1151[Preço Unitário])&lt;3,"#",IF(Tabela1151[[#This Row],[Preço Unitário]]="","#",IF(Tabela1151[[#This Row],[%]]&lt;=1.25,"C","!"))))</f>
        <v>#</v>
      </c>
      <c r="K44" s="81"/>
      <c r="L44" s="159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 x14ac:dyDescent="0.25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3" t="str">
        <f>IF($C$25=Aux!$E$13,"#",IF(COUNT(Tabela1151[Preço Unitário])&lt;3,"#",IF(Tabela1151[[#This Row],[Preço Unitário]]="","#",IF(Tabela1151[[#This Row],[%]]&lt;=1.25,"C","!"))))</f>
        <v>#</v>
      </c>
      <c r="K45" s="81"/>
      <c r="L45" s="159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 x14ac:dyDescent="0.25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3" t="str">
        <f>IF($C$25=Aux!$E$13,"#",IF(COUNT(Tabela1151[Preço Unitário])&lt;3,"#",IF(Tabela1151[[#This Row],[Preço Unitário]]="","#",IF(Tabela1151[[#This Row],[%]]&lt;=1.25,"C","!"))))</f>
        <v>#</v>
      </c>
      <c r="K46" s="81"/>
      <c r="L46" s="159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31"/>
      <c r="Q46" s="131"/>
      <c r="R46" s="1"/>
      <c r="S46" s="131"/>
      <c r="T46" s="131"/>
      <c r="U46" s="129" t="s">
        <v>126</v>
      </c>
      <c r="V46" s="130"/>
      <c r="W46" s="1"/>
    </row>
    <row r="47" spans="1:23" ht="35.1" customHeight="1" x14ac:dyDescent="0.25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3" t="str">
        <f>IF($C$25=Aux!$E$13,"#",IF(COUNT(Tabela1151[Preço Unitário])&lt;3,"#",IF(Tabela1151[[#This Row],[Preço Unitário]]="","#",IF(Tabela1151[[#This Row],[%]]&lt;=1.25,"C","!"))))</f>
        <v>#</v>
      </c>
      <c r="K47" s="81"/>
      <c r="L47" s="159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3" t="str">
        <f>IF($C$25=Aux!$E$13,"#",IF(COUNT(Tabela1151[Preço Unitário])&lt;3,"#",IF(Tabela1151[[#This Row],[Preço Unitário]]="","#",IF(Tabela1151[[#This Row],[%]]&lt;=1.25,"C","!"))))</f>
        <v>#</v>
      </c>
      <c r="K48" s="81"/>
      <c r="L48" s="159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 x14ac:dyDescent="0.25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3" t="str">
        <f>IF($C$25=Aux!$E$13,"#",IF(COUNT(Tabela1151[Preço Unitário])&lt;3,"#",IF(Tabela1151[[#This Row],[Preço Unitário]]="","#",IF(Tabela1151[[#This Row],[%]]&lt;=1.25,"C","!"))))</f>
        <v>#</v>
      </c>
      <c r="K49" s="81"/>
      <c r="L49" s="159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5"/>
      <c r="Q49" s="135"/>
      <c r="R49" s="135"/>
      <c r="S49" s="135"/>
      <c r="T49" s="135"/>
      <c r="U49" s="129" t="s">
        <v>127</v>
      </c>
      <c r="V49" s="130"/>
      <c r="W49" s="1"/>
    </row>
    <row r="50" spans="1:23" ht="35.1" customHeight="1" x14ac:dyDescent="0.25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3" t="str">
        <f>IF($C$25=Aux!$E$13,"#",IF(COUNT(Tabela1151[Preço Unitário])&lt;3,"#",IF(Tabela1151[[#This Row],[Preço Unitário]]="","#",IF(Tabela1151[[#This Row],[%]]&lt;=1.25,"C","!"))))</f>
        <v>#</v>
      </c>
      <c r="K50" s="81"/>
      <c r="L50" s="159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IF(COUNTIF(Tabela1151[!],"!")=0,"Não","Sim")</f>
        <v>Não</v>
      </c>
      <c r="V50" s="133"/>
      <c r="W50" s="1"/>
    </row>
    <row r="51" spans="1:23" ht="35.1" customHeight="1" thickBot="1" x14ac:dyDescent="0.3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4" t="str">
        <f>IF($C$25=Aux!$E$13,"#",IF(COUNT(Tabela1151[Preço Unitário])&lt;3,"#",IF(Tabela1151[[#This Row],[Preço Unitário]]="","#",IF(Tabela1151[[#This Row],[%]]&lt;=1.25,"C","!"))))</f>
        <v>#</v>
      </c>
      <c r="K51" s="163"/>
      <c r="L51" s="164" t="str">
        <f>IF(Tabela1151[[#This Row],[Preço Unitário]]="","",Tabela1151[[#This Row],[Preço Unitário]]*(1+Tabela1151[[#This Row],[Índice de Atualização em %]]))</f>
        <v/>
      </c>
      <c r="M51" s="17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 x14ac:dyDescent="0.25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 x14ac:dyDescent="0.25">
      <c r="A53" s="1"/>
      <c r="B53" s="7"/>
      <c r="C53" s="221" t="s">
        <v>128</v>
      </c>
      <c r="D53" s="221"/>
      <c r="E53" s="221"/>
      <c r="F53" s="22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2" t="str">
        <f>IF(U44,Aux!E20,"")</f>
        <v/>
      </c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1"/>
      <c r="V55" s="4"/>
    </row>
    <row r="56" spans="1:23" ht="30" customHeight="1" thickBot="1" x14ac:dyDescent="0.3">
      <c r="A56" s="1"/>
      <c r="B56" s="7"/>
      <c r="C56" s="139" t="s">
        <v>110</v>
      </c>
      <c r="D56" s="139" t="s">
        <v>111</v>
      </c>
      <c r="E56" s="139" t="s">
        <v>112</v>
      </c>
      <c r="F56" s="139" t="s">
        <v>113</v>
      </c>
      <c r="G56" s="139" t="s">
        <v>118</v>
      </c>
      <c r="H56" s="165" t="s">
        <v>119</v>
      </c>
      <c r="I56" s="87" t="s">
        <v>120</v>
      </c>
      <c r="J56" s="140" t="s">
        <v>116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121</v>
      </c>
      <c r="V56" s="4"/>
    </row>
    <row r="57" spans="1:23" ht="35.1" customHeight="1" x14ac:dyDescent="0.25">
      <c r="A57" s="1"/>
      <c r="B57" s="7"/>
      <c r="C57" s="141" t="str">
        <f>IF(Tabela19152[[#This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192" t="str">
        <f>IF(Tabela19152[[#This Row],[Média dos Demais]]="","",Tabela19152[[#This Row],[Preço Unitário Atualizado]]/Tabela19152[[#This Row],[Média dos Demais]])</f>
        <v/>
      </c>
      <c r="J57" s="86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K57" s="20"/>
      <c r="L57" s="25"/>
      <c r="M57" s="1"/>
      <c r="P57" s="242" t="str">
        <f>IF(U44,IF(U69,Aux!E24,Aux!E25),"")</f>
        <v/>
      </c>
      <c r="Q57" s="242"/>
      <c r="R57" s="242"/>
      <c r="S57" s="242"/>
      <c r="T57" s="242"/>
      <c r="U57" s="121" t="str">
        <f>IFERROR(_xlfn.STDEV.S(Tabela19152[Preço Unitário Atualizado]),"-")</f>
        <v>-</v>
      </c>
      <c r="V57" s="124"/>
    </row>
    <row r="58" spans="1:23" ht="35.1" customHeight="1" x14ac:dyDescent="0.25">
      <c r="A58" s="1"/>
      <c r="B58" s="7"/>
      <c r="C58" s="125" t="str">
        <f>IF(Tabela19152[[#This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193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58" s="25"/>
      <c r="M58" s="1"/>
      <c r="O58" s="148"/>
      <c r="P58" s="242"/>
      <c r="Q58" s="242"/>
      <c r="R58" s="242"/>
      <c r="S58" s="242"/>
      <c r="T58" s="242"/>
      <c r="V58" s="124"/>
    </row>
    <row r="59" spans="1:23" ht="35.1" customHeight="1" x14ac:dyDescent="0.25">
      <c r="A59" s="1"/>
      <c r="B59" s="7"/>
      <c r="C59" s="125" t="str">
        <f>IF(Tabela19152[[#This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193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122</v>
      </c>
      <c r="V59" s="124"/>
    </row>
    <row r="60" spans="1:23" ht="35.1" customHeight="1" x14ac:dyDescent="0.25">
      <c r="A60" s="1"/>
      <c r="B60" s="7"/>
      <c r="C60" s="125" t="str">
        <f>IF(Tabela19152[[#This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193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0" s="25"/>
      <c r="M60" s="1"/>
      <c r="P60" s="223" t="str">
        <f>IF(U44,IF(U69,"Coeficiente de Variação (CV) após o 1º Passo","Coeficiente de Variação (CV) Final"),"")</f>
        <v/>
      </c>
      <c r="Q60" s="223"/>
      <c r="R60" s="223"/>
      <c r="S60" s="223"/>
      <c r="T60" s="223"/>
      <c r="U60" s="59" t="e">
        <f>AVERAGE(Tabela19152[Preço Unitário Atualizado])</f>
        <v>#DIV/0!</v>
      </c>
      <c r="V60" s="124"/>
    </row>
    <row r="61" spans="1:23" ht="35.1" customHeight="1" x14ac:dyDescent="0.25">
      <c r="A61" s="1"/>
      <c r="B61" s="7"/>
      <c r="C61" s="125" t="str">
        <f>IF(Tabela19152[[#This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193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1" s="25"/>
      <c r="M61" s="1"/>
      <c r="O61" s="131"/>
      <c r="P61" s="240" t="str">
        <f>IF(U44,IFERROR(IF(U57="-","-",U57/U60),"-"),"")</f>
        <v/>
      </c>
      <c r="Q61" s="240"/>
      <c r="R61" s="240"/>
      <c r="S61" s="240"/>
      <c r="T61" s="240"/>
      <c r="V61" s="124"/>
    </row>
    <row r="62" spans="1:23" ht="35.1" customHeight="1" x14ac:dyDescent="0.25">
      <c r="A62" s="1"/>
      <c r="B62" s="7"/>
      <c r="C62" s="125" t="str">
        <f>IF(Tabela19152[[#This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193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2" s="25"/>
      <c r="M62" s="1"/>
      <c r="O62" s="1"/>
      <c r="S62" s="32"/>
      <c r="T62" s="129"/>
      <c r="U62" s="129" t="s">
        <v>123</v>
      </c>
      <c r="V62" s="124"/>
    </row>
    <row r="63" spans="1:23" ht="35.1" customHeight="1" x14ac:dyDescent="0.25">
      <c r="A63" s="1"/>
      <c r="B63" s="7"/>
      <c r="C63" s="125" t="str">
        <f>IF(Tabela19152[[#This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193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IF(U44="Não","",IF(U69="Não",COUNT(Tabela19152[Preço Unitário Atualizado])-COUNTIF(Tabela19152[!],"!"),""))</f>
        <v/>
      </c>
      <c r="S63" s="131"/>
      <c r="T63" s="132"/>
      <c r="U63" s="132" t="str">
        <f>IF(U69,0,P61)</f>
        <v/>
      </c>
      <c r="V63" s="124"/>
    </row>
    <row r="64" spans="1:23" ht="35.1" customHeight="1" x14ac:dyDescent="0.25">
      <c r="A64" s="1"/>
      <c r="B64" s="7"/>
      <c r="C64" s="125" t="str">
        <f>IF(Tabela19152[[#This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193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4" s="25"/>
      <c r="M64" s="1"/>
      <c r="P64" s="1"/>
      <c r="Q64" s="220" t="str">
        <f>IF(U44,IF(U69,"","Nº de Cotações Válidas"),"")</f>
        <v/>
      </c>
      <c r="R64" s="220"/>
      <c r="S64" s="220"/>
      <c r="T64" s="128"/>
      <c r="V64" s="124"/>
    </row>
    <row r="65" spans="1:22" ht="35.1" customHeight="1" x14ac:dyDescent="0.25">
      <c r="A65" s="1"/>
      <c r="B65" s="7"/>
      <c r="C65" s="125" t="str">
        <f>IF(Tabela19152[[#This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193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5" s="25"/>
      <c r="M65" s="1"/>
      <c r="P65" s="1"/>
      <c r="Q65" s="239" t="str">
        <f>IF(Q64="","",U66)</f>
        <v/>
      </c>
      <c r="R65" s="239"/>
      <c r="S65" s="239"/>
      <c r="T65" s="1"/>
      <c r="U65" s="118" t="s">
        <v>124</v>
      </c>
      <c r="V65" s="124"/>
    </row>
    <row r="66" spans="1:22" ht="35.1" customHeight="1" x14ac:dyDescent="0.25">
      <c r="A66" s="1"/>
      <c r="B66" s="7"/>
      <c r="C66" s="125" t="str">
        <f>IF(Tabela19152[[#This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193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IF(U44,IF(U69,0,COUNT(Tabela19152[Preço Unitário Atualizado])),0)</f>
        <v>0</v>
      </c>
      <c r="V66" s="124"/>
    </row>
    <row r="67" spans="1:22" ht="35.1" customHeight="1" x14ac:dyDescent="0.25">
      <c r="A67" s="1"/>
      <c r="B67" s="7"/>
      <c r="C67" s="125" t="str">
        <f>IF(Tabela19152[[#This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193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7" s="25"/>
      <c r="M67" s="1"/>
      <c r="P67" s="223" t="str">
        <f>IF(U44,IF(U69,"","Média Aritmética"),"")</f>
        <v/>
      </c>
      <c r="Q67" s="149"/>
      <c r="R67" s="223" t="str">
        <f>IF(U44,IF(U69,"","Mediana"),"")</f>
        <v/>
      </c>
      <c r="S67" s="149"/>
      <c r="T67" s="223" t="str">
        <f>IF(U44,IF(U69,"","Menor Valor"),"")</f>
        <v/>
      </c>
      <c r="V67" s="124"/>
    </row>
    <row r="68" spans="1:22" ht="35.1" customHeight="1" x14ac:dyDescent="0.25">
      <c r="A68" s="1"/>
      <c r="B68" s="7"/>
      <c r="C68" s="125" t="str">
        <f>IF(Tabela19152[[#This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193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8" s="25"/>
      <c r="M68" s="1"/>
      <c r="P68" s="223"/>
      <c r="Q68" s="149"/>
      <c r="R68" s="223"/>
      <c r="S68" s="149"/>
      <c r="T68" s="223"/>
      <c r="U68" s="129" t="s">
        <v>125</v>
      </c>
      <c r="V68" s="124"/>
    </row>
    <row r="69" spans="1:22" ht="35.1" customHeight="1" x14ac:dyDescent="0.25">
      <c r="A69" s="1"/>
      <c r="B69" s="7"/>
      <c r="C69" s="125" t="str">
        <f>IF(Tabela19152[[#This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193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9" s="25"/>
      <c r="M69" s="1"/>
      <c r="P69" s="69" t="str">
        <f>IF(U44,IF(U69,"",IFERROR(AVERAGE(Tabela19152[Preço Unitário Atualizado]),"-")),"")</f>
        <v/>
      </c>
      <c r="Q69" s="149"/>
      <c r="R69" s="69" t="str">
        <f>IF(U44,IF(U69,"",IFERROR(MEDIAN(Tabela19152[Preço Unitário Atualizado]),"-")),"")</f>
        <v/>
      </c>
      <c r="S69" s="149"/>
      <c r="T69" s="69" t="str">
        <f>IF(U44,IF(U69,"",IFERROR(SMALL(Tabela19152[Preço Unitário Atualizado],1),"-")),"")</f>
        <v/>
      </c>
      <c r="U69" s="132" t="b">
        <f>IF(COUNTIF(Tabela19152[!],"!")=0,FALSE(),TRUE())</f>
        <v>0</v>
      </c>
      <c r="V69" s="124"/>
    </row>
    <row r="70" spans="1:22" ht="35.1" customHeight="1" x14ac:dyDescent="0.25">
      <c r="A70" s="1"/>
      <c r="B70" s="7"/>
      <c r="C70" s="125" t="str">
        <f>IF(Tabela19152[[#This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193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 x14ac:dyDescent="0.25">
      <c r="A71" s="1"/>
      <c r="B71" s="7"/>
      <c r="C71" s="125" t="str">
        <f>IF(Tabela19152[[#This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193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126</v>
      </c>
      <c r="V71" s="4"/>
    </row>
    <row r="72" spans="1:22" ht="35.1" customHeight="1" x14ac:dyDescent="0.25">
      <c r="A72" s="1"/>
      <c r="B72" s="7"/>
      <c r="C72" s="125" t="str">
        <f>IF(Tabela19152[[#This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193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 x14ac:dyDescent="0.25">
      <c r="A73" s="1"/>
      <c r="B73" s="7"/>
      <c r="C73" s="125" t="str">
        <f>IF(Tabela19152[[#This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193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5" t="str">
        <f>IF(Tabela19152[[#This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193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127</v>
      </c>
      <c r="V74" s="4"/>
    </row>
    <row r="75" spans="1:22" ht="35.1" customHeight="1" x14ac:dyDescent="0.25">
      <c r="A75" s="1"/>
      <c r="B75" s="7"/>
      <c r="C75" s="125" t="str">
        <f>IF(Tabela19152[[#This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193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IF(COUNTIF(Tabela19152[!],"!")=0,"Não","Sim")</f>
        <v>Não</v>
      </c>
      <c r="V75" s="4"/>
    </row>
    <row r="76" spans="1:22" ht="35.1" customHeight="1" thickBot="1" x14ac:dyDescent="0.3">
      <c r="A76" s="1"/>
      <c r="B76" s="7"/>
      <c r="C76" s="150" t="str">
        <f>IF(Tabela19152[[#This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194" t="str">
        <f>IF(Tabela19152[[#This Row],[Média dos Demais]]="","",Tabela19152[[#This Row],[Preço Unitário Atualizado]]/Tabela19152[[#This Row],[Média dos Demais]])</f>
        <v/>
      </c>
      <c r="J76" s="85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2" t="str">
        <f>IF(U69,Aux!E21,"")</f>
        <v/>
      </c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222"/>
      <c r="S78" s="222"/>
      <c r="T78" s="222"/>
      <c r="U78" s="19"/>
      <c r="V78" s="21"/>
    </row>
    <row r="79" spans="1:22" ht="30.75" thickBot="1" x14ac:dyDescent="0.3">
      <c r="A79" s="1"/>
      <c r="B79" s="7"/>
      <c r="C79" s="173" t="s">
        <v>110</v>
      </c>
      <c r="D79" s="174" t="s">
        <v>111</v>
      </c>
      <c r="E79" s="174" t="s">
        <v>112</v>
      </c>
      <c r="F79" s="174" t="s">
        <v>113</v>
      </c>
      <c r="G79" s="175" t="s">
        <v>118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121</v>
      </c>
      <c r="V79" s="4"/>
    </row>
    <row r="80" spans="1:22" ht="35.1" customHeight="1" x14ac:dyDescent="0.25">
      <c r="A80" s="1"/>
      <c r="B80" s="7"/>
      <c r="C80" s="154" t="str">
        <f>IF(Tabela1912153[[#This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5" t="str">
        <f>IF(C78="","","Resumo da Pesquisa de Preços")</f>
        <v/>
      </c>
      <c r="Q80" s="225"/>
      <c r="R80" s="225"/>
      <c r="S80" s="225"/>
      <c r="T80" s="225"/>
      <c r="U80" s="121" t="str">
        <f>IFERROR(_xlfn.STDEV.S(Tabela1912153[Preço Unitário Atualizado]),"-")</f>
        <v>-</v>
      </c>
      <c r="V80" s="124"/>
    </row>
    <row r="81" spans="1:22" ht="35.1" customHeight="1" x14ac:dyDescent="0.25">
      <c r="A81" s="1"/>
      <c r="B81" s="7"/>
      <c r="C81" s="125" t="str">
        <f>IF(Tabela1912153[[#This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25"/>
      <c r="Q81" s="225"/>
      <c r="R81" s="225"/>
      <c r="S81" s="225"/>
      <c r="T81" s="225"/>
      <c r="V81" s="124"/>
    </row>
    <row r="82" spans="1:22" ht="35.1" customHeight="1" x14ac:dyDescent="0.25">
      <c r="A82" s="1"/>
      <c r="B82" s="7"/>
      <c r="C82" s="125" t="str">
        <f>IF(Tabela1912153[[#This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122</v>
      </c>
      <c r="V82" s="124"/>
    </row>
    <row r="83" spans="1:22" ht="35.1" customHeight="1" x14ac:dyDescent="0.25">
      <c r="A83" s="1"/>
      <c r="B83" s="7"/>
      <c r="C83" s="125" t="str">
        <f>IF(Tabela1912153[[#This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23" t="str">
        <f>IF(P80="","","Coeficiente de Variação (CV) Final")</f>
        <v/>
      </c>
      <c r="R83" s="223"/>
      <c r="S83" s="223"/>
      <c r="T83" s="128"/>
      <c r="U83" s="59" t="e">
        <f>AVERAGE(Tabela1912153[Preço Unitário Atualizado])</f>
        <v>#DIV/0!</v>
      </c>
      <c r="V83" s="124"/>
    </row>
    <row r="84" spans="1:22" ht="35.1" customHeight="1" x14ac:dyDescent="0.25">
      <c r="A84" s="1"/>
      <c r="B84" s="7"/>
      <c r="C84" s="125" t="str">
        <f>IF(Tabela1912153[[#This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23"/>
      <c r="R84" s="223"/>
      <c r="S84" s="223"/>
      <c r="T84" s="19"/>
      <c r="V84" s="124"/>
    </row>
    <row r="85" spans="1:22" ht="35.1" customHeight="1" x14ac:dyDescent="0.25">
      <c r="A85" s="1"/>
      <c r="B85" s="7"/>
      <c r="C85" s="125" t="str">
        <f>IF(Tabela1912153[[#This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26" t="str">
        <f>IF(Q83="","",IFERROR(IF(U80="-","-",U80/U83),"-"))</f>
        <v/>
      </c>
      <c r="R85" s="226"/>
      <c r="S85" s="226"/>
      <c r="T85" s="72"/>
      <c r="U85" s="129" t="s">
        <v>123</v>
      </c>
      <c r="V85" s="124"/>
    </row>
    <row r="86" spans="1:22" ht="35.1" customHeight="1" x14ac:dyDescent="0.25">
      <c r="A86" s="1"/>
      <c r="B86" s="7"/>
      <c r="C86" s="125" t="str">
        <f>IF(Tabela1912153[[#This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IF($U$69="Sim",COUNT(Tabela1912153[Preço Unitário Atualizado]),"")</f>
        <v/>
      </c>
      <c r="T86" s="131"/>
      <c r="U86" s="132">
        <f>IF(U69,Q85,0)</f>
        <v>0</v>
      </c>
      <c r="V86" s="124"/>
    </row>
    <row r="87" spans="1:22" ht="35.1" customHeight="1" x14ac:dyDescent="0.25">
      <c r="A87" s="1"/>
      <c r="B87" s="7"/>
      <c r="C87" s="125" t="str">
        <f>IF(Tabela1912153[[#This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20" t="str">
        <f>IF(U69,"Nº Cotações Válidas","")</f>
        <v/>
      </c>
      <c r="R87" s="220"/>
      <c r="S87" s="220"/>
      <c r="T87" s="128"/>
      <c r="V87" s="124"/>
    </row>
    <row r="88" spans="1:22" ht="35.1" customHeight="1" x14ac:dyDescent="0.25">
      <c r="A88" s="1"/>
      <c r="B88" s="7"/>
      <c r="C88" s="125" t="str">
        <f>IF(Tabela1912153[[#This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24" t="str">
        <f>IF(Q87="","",U89)</f>
        <v/>
      </c>
      <c r="R88" s="224"/>
      <c r="S88" s="224"/>
      <c r="T88" s="19"/>
      <c r="U88" s="118" t="s">
        <v>124</v>
      </c>
      <c r="V88" s="124"/>
    </row>
    <row r="89" spans="1:22" ht="35.1" customHeight="1" x14ac:dyDescent="0.25">
      <c r="A89" s="1"/>
      <c r="B89" s="7"/>
      <c r="C89" s="125" t="str">
        <f>IF(Tabela1912153[[#This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IF(U69,COUNT(Tabela1912153[Preço Unitário Atualizado]),0)</f>
        <v>0</v>
      </c>
      <c r="V89" s="124"/>
    </row>
    <row r="90" spans="1:22" ht="35.1" customHeight="1" x14ac:dyDescent="0.25">
      <c r="A90" s="1"/>
      <c r="B90" s="7"/>
      <c r="C90" s="125" t="str">
        <f>IF(Tabela1912153[[#This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 x14ac:dyDescent="0.25">
      <c r="A91" s="1"/>
      <c r="B91" s="7"/>
      <c r="C91" s="125" t="str">
        <f>IF(Tabela1912153[[#This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 x14ac:dyDescent="0.25">
      <c r="A92" s="1"/>
      <c r="B92" s="7"/>
      <c r="C92" s="125" t="str">
        <f>IF(Tabela1912153[[#This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6"/>
      <c r="R92" s="69" t="str">
        <f>IF(U69,IFERROR(MEDIAN(Tabela1912153[Preço Unitário Atualizado]),"-"),"")</f>
        <v/>
      </c>
      <c r="S92" s="156"/>
      <c r="T92" s="69" t="str">
        <f>IF(U69,IFERROR(SMALL(Tabela1912153[Preço Unitário Atualizado],1),"-"),"")</f>
        <v/>
      </c>
      <c r="U92" s="132"/>
      <c r="V92" s="124"/>
    </row>
    <row r="93" spans="1:22" ht="35.1" customHeight="1" x14ac:dyDescent="0.25">
      <c r="A93" s="1"/>
      <c r="B93" s="7"/>
      <c r="C93" s="125" t="str">
        <f>IF(Tabela1912153[[#This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 x14ac:dyDescent="0.25">
      <c r="A94" s="1"/>
      <c r="B94" s="7"/>
      <c r="C94" s="125" t="str">
        <f>IF(Tabela1912153[[#This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126</v>
      </c>
      <c r="V94" s="4"/>
    </row>
    <row r="95" spans="1:22" ht="35.1" customHeight="1" x14ac:dyDescent="0.25">
      <c r="A95" s="1"/>
      <c r="B95" s="7"/>
      <c r="C95" s="125" t="str">
        <f>IF(Tabela1912153[[#This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5" t="str">
        <f>IF(Tabela1912153[[#This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5" t="str">
        <f>IF(Tabela1912153[[#This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5" t="str">
        <f>IF(Tabela1912153[[#This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50" t="str">
        <f>IF(Tabela1912153[[#This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1" priority="40">
      <formula>$J57="!"</formula>
    </cfRule>
  </conditionalFormatting>
  <conditionalFormatting sqref="C81:G99">
    <cfRule type="expression" dxfId="130" priority="38">
      <formula>$H81="!"</formula>
    </cfRule>
  </conditionalFormatting>
  <conditionalFormatting sqref="C32:I51 G57:G76 C80">
    <cfRule type="expression" dxfId="129" priority="37">
      <formula>$J32="!"</formula>
    </cfRule>
  </conditionalFormatting>
  <conditionalFormatting sqref="D80:F80">
    <cfRule type="expression" dxfId="128" priority="39">
      <formula>$H80="!"</formula>
    </cfRule>
  </conditionalFormatting>
  <conditionalFormatting sqref="G80">
    <cfRule type="expression" dxfId="127" priority="36">
      <formula>$H80="!"</formula>
    </cfRule>
  </conditionalFormatting>
  <conditionalFormatting sqref="K30">
    <cfRule type="expression" dxfId="126" priority="6">
      <formula>$J30="!"</formula>
    </cfRule>
  </conditionalFormatting>
  <conditionalFormatting sqref="K32:L51">
    <cfRule type="expression" dxfId="125" priority="7">
      <formula>$J32="!"</formula>
    </cfRule>
  </conditionalFormatting>
  <conditionalFormatting sqref="M31:M51">
    <cfRule type="expression" dxfId="124" priority="25">
      <formula>"$C$24=Aux!$E$13"</formula>
    </cfRule>
  </conditionalFormatting>
  <conditionalFormatting sqref="M32:M51">
    <cfRule type="expression" dxfId="123" priority="35">
      <formula>$J32="!"</formula>
    </cfRule>
  </conditionalFormatting>
  <conditionalFormatting sqref="N32:N51">
    <cfRule type="expression" dxfId="122" priority="34">
      <formula>$J32="!"</formula>
    </cfRule>
  </conditionalFormatting>
  <conditionalFormatting sqref="P42:P43 P91 R91 T91">
    <cfRule type="cellIs" dxfId="121" priority="21" operator="equal">
      <formula>$C$22</formula>
    </cfRule>
  </conditionalFormatting>
  <conditionalFormatting sqref="P44">
    <cfRule type="expression" dxfId="120" priority="20">
      <formula>$P$42=$C$22</formula>
    </cfRule>
  </conditionalFormatting>
  <conditionalFormatting sqref="P61">
    <cfRule type="containsBlanks" dxfId="119" priority="29">
      <formula>LEN(TRIM(P61))=0</formula>
    </cfRule>
    <cfRule type="cellIs" dxfId="118" priority="31" operator="greaterThan">
      <formula>0.25</formula>
    </cfRule>
    <cfRule type="cellIs" dxfId="117" priority="30" operator="equal">
      <formula>"-"</formula>
    </cfRule>
  </conditionalFormatting>
  <conditionalFormatting sqref="P67:P68">
    <cfRule type="cellIs" dxfId="116" priority="15" operator="equal">
      <formula>$C$22</formula>
    </cfRule>
  </conditionalFormatting>
  <conditionalFormatting sqref="P69">
    <cfRule type="expression" dxfId="115" priority="14">
      <formula>$P$67=$C$22</formula>
    </cfRule>
  </conditionalFormatting>
  <conditionalFormatting sqref="P92">
    <cfRule type="expression" dxfId="114" priority="45">
      <formula>$P$91=$C$22</formula>
    </cfRule>
  </conditionalFormatting>
  <conditionalFormatting sqref="Q37">
    <cfRule type="cellIs" dxfId="113" priority="32" operator="equal">
      <formula>"-"</formula>
    </cfRule>
  </conditionalFormatting>
  <conditionalFormatting sqref="Q83">
    <cfRule type="expression" dxfId="112" priority="42">
      <formula>$Q85=""</formula>
    </cfRule>
    <cfRule type="expression" dxfId="111" priority="43">
      <formula>$Q85="-"</formula>
    </cfRule>
    <cfRule type="expression" dxfId="110" priority="44">
      <formula>$Q85&gt;0.25</formula>
    </cfRule>
  </conditionalFormatting>
  <conditionalFormatting sqref="Q85">
    <cfRule type="cellIs" dxfId="109" priority="27" operator="equal">
      <formula>"-"</formula>
    </cfRule>
    <cfRule type="cellIs" dxfId="108" priority="28" operator="greaterThan">
      <formula>0.25</formula>
    </cfRule>
  </conditionalFormatting>
  <conditionalFormatting sqref="Q37:S37">
    <cfRule type="cellIs" dxfId="107" priority="33" operator="greaterThan">
      <formula>0.25</formula>
    </cfRule>
    <cfRule type="containsBlanks" dxfId="106" priority="9">
      <formula>LEN(TRIM(Q37))=0</formula>
    </cfRule>
  </conditionalFormatting>
  <conditionalFormatting sqref="Q85:S85">
    <cfRule type="containsBlanks" dxfId="105" priority="26">
      <formula>LEN(TRIM(Q85))=0</formula>
    </cfRule>
  </conditionalFormatting>
  <conditionalFormatting sqref="R42:R43">
    <cfRule type="cellIs" dxfId="104" priority="19" operator="equal">
      <formula>$C$22</formula>
    </cfRule>
  </conditionalFormatting>
  <conditionalFormatting sqref="R44">
    <cfRule type="expression" dxfId="103" priority="18">
      <formula>$R$42=$C$22</formula>
    </cfRule>
  </conditionalFormatting>
  <conditionalFormatting sqref="R67:R68">
    <cfRule type="cellIs" dxfId="102" priority="13" operator="equal">
      <formula>$C$22</formula>
    </cfRule>
  </conditionalFormatting>
  <conditionalFormatting sqref="R69">
    <cfRule type="expression" dxfId="101" priority="12">
      <formula>$R$67=$C$22</formula>
    </cfRule>
  </conditionalFormatting>
  <conditionalFormatting sqref="R92">
    <cfRule type="expression" dxfId="100" priority="46">
      <formula>$R$91=$C$22</formula>
    </cfRule>
  </conditionalFormatting>
  <conditionalFormatting sqref="T42:T43">
    <cfRule type="cellIs" dxfId="99" priority="17" operator="equal">
      <formula>$C$22</formula>
    </cfRule>
  </conditionalFormatting>
  <conditionalFormatting sqref="T44">
    <cfRule type="expression" dxfId="98" priority="16">
      <formula>$T$42=$C$22</formula>
    </cfRule>
  </conditionalFormatting>
  <conditionalFormatting sqref="T67:T68">
    <cfRule type="cellIs" dxfId="97" priority="11" operator="equal">
      <formula>$C$22</formula>
    </cfRule>
  </conditionalFormatting>
  <conditionalFormatting sqref="T69">
    <cfRule type="expression" dxfId="96" priority="10">
      <formula>$T$67=$C$22</formula>
    </cfRule>
  </conditionalFormatting>
  <conditionalFormatting sqref="T92">
    <cfRule type="expression" dxfId="9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5EF0DF-9518-4D2F-9005-F2DF39F832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698561-F70A-463B-B8D4-7DE8ECABDB91}">
          <x14:formula1>
            <xm:f>Aux!$C$5:$C$9</xm:f>
          </x14:formula1>
          <xm:sqref>D32:D51</xm:sqref>
        </x14:dataValidation>
        <x14:dataValidation type="list" allowBlank="1" showInputMessage="1" showErrorMessage="1" xr:uid="{1757F65C-F3E0-4D65-BDDC-D8BC48613908}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B139FA-61BF-4070-AC88-E81E90B663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53</vt:i4>
      </vt:variant>
      <vt:variant>
        <vt:lpstr>Intervalos Nomeados</vt:lpstr>
      </vt:variant>
      <vt:variant>
        <vt:i4>51</vt:i4>
      </vt:variant>
    </vt:vector>
  </HeadingPairs>
  <TitlesOfParts>
    <vt:vector size="104" baseType="lpstr">
      <vt:lpstr>Informações</vt:lpstr>
      <vt:lpstr>Sumário</vt:lpstr>
      <vt:lpstr>Aux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  <vt:lpstr>Item 29</vt:lpstr>
      <vt:lpstr>Item 30</vt:lpstr>
      <vt:lpstr>Item 31</vt:lpstr>
      <vt:lpstr>Item 32</vt:lpstr>
      <vt:lpstr>Item 33</vt:lpstr>
      <vt:lpstr>Item 34</vt:lpstr>
      <vt:lpstr>Item 35</vt:lpstr>
      <vt:lpstr>Item 36</vt:lpstr>
      <vt:lpstr>Item 37</vt:lpstr>
      <vt:lpstr>Item 38</vt:lpstr>
      <vt:lpstr>Item 39</vt:lpstr>
      <vt:lpstr>Item 40</vt:lpstr>
      <vt:lpstr>Item 41</vt:lpstr>
      <vt:lpstr>Item 42</vt:lpstr>
      <vt:lpstr>Item 43</vt:lpstr>
      <vt:lpstr>Item 44</vt:lpstr>
      <vt:lpstr>Item 45</vt:lpstr>
      <vt:lpstr>Item 46</vt:lpstr>
      <vt:lpstr>Item 47</vt:lpstr>
      <vt:lpstr>Item 48</vt:lpstr>
      <vt:lpstr>Item 49</vt:lpstr>
      <vt:lpstr>Item 50</vt:lpstr>
      <vt:lpstr>'Item 10'!Metodos</vt:lpstr>
      <vt:lpstr>'Item 11'!Metodos</vt:lpstr>
      <vt:lpstr>'Item 12'!Metodos</vt:lpstr>
      <vt:lpstr>'Item 13'!Metodos</vt:lpstr>
      <vt:lpstr>'Item 14'!Metodos</vt:lpstr>
      <vt:lpstr>'Item 15'!Metodos</vt:lpstr>
      <vt:lpstr>'Item 16'!Metodos</vt:lpstr>
      <vt:lpstr>'Item 17'!Metodos</vt:lpstr>
      <vt:lpstr>'Item 18'!Metodos</vt:lpstr>
      <vt:lpstr>'Item 19'!Metodos</vt:lpstr>
      <vt:lpstr>'Item 2'!Metodos</vt:lpstr>
      <vt:lpstr>'Item 20'!Metodos</vt:lpstr>
      <vt:lpstr>'Item 21'!Metodos</vt:lpstr>
      <vt:lpstr>'Item 22'!Metodos</vt:lpstr>
      <vt:lpstr>'Item 23'!Metodos</vt:lpstr>
      <vt:lpstr>'Item 24'!Metodos</vt:lpstr>
      <vt:lpstr>'Item 25'!Metodos</vt:lpstr>
      <vt:lpstr>'Item 26'!Metodos</vt:lpstr>
      <vt:lpstr>'Item 27'!Metodos</vt:lpstr>
      <vt:lpstr>'Item 28'!Metodos</vt:lpstr>
      <vt:lpstr>'Item 29'!Metodos</vt:lpstr>
      <vt:lpstr>'Item 3'!Metodos</vt:lpstr>
      <vt:lpstr>'Item 30'!Metodos</vt:lpstr>
      <vt:lpstr>'Item 31'!Metodos</vt:lpstr>
      <vt:lpstr>'Item 32'!Metodos</vt:lpstr>
      <vt:lpstr>'Item 33'!Metodos</vt:lpstr>
      <vt:lpstr>'Item 34'!Metodos</vt:lpstr>
      <vt:lpstr>'Item 35'!Metodos</vt:lpstr>
      <vt:lpstr>'Item 36'!Metodos</vt:lpstr>
      <vt:lpstr>'Item 37'!Metodos</vt:lpstr>
      <vt:lpstr>'Item 38'!Metodos</vt:lpstr>
      <vt:lpstr>'Item 39'!Metodos</vt:lpstr>
      <vt:lpstr>'Item 4'!Metodos</vt:lpstr>
      <vt:lpstr>'Item 40'!Metodos</vt:lpstr>
      <vt:lpstr>'Item 41'!Metodos</vt:lpstr>
      <vt:lpstr>'Item 42'!Metodos</vt:lpstr>
      <vt:lpstr>'Item 43'!Metodos</vt:lpstr>
      <vt:lpstr>'Item 44'!Metodos</vt:lpstr>
      <vt:lpstr>'Item 45'!Metodos</vt:lpstr>
      <vt:lpstr>'Item 46'!Metodos</vt:lpstr>
      <vt:lpstr>'Item 47'!Metodos</vt:lpstr>
      <vt:lpstr>'Item 48'!Metodos</vt:lpstr>
      <vt:lpstr>'Item 49'!Metodos</vt:lpstr>
      <vt:lpstr>'Item 5'!Metodos</vt:lpstr>
      <vt:lpstr>'Item 50'!Metodos</vt:lpstr>
      <vt:lpstr>'Item 6'!Metodos</vt:lpstr>
      <vt:lpstr>'Item 7'!Metodos</vt:lpstr>
      <vt:lpstr>'Item 8'!Metodos</vt:lpstr>
      <vt:lpstr>'Item 9'!Metodos</vt:lpstr>
      <vt:lpstr>Metodos</vt:lpstr>
      <vt:lpstr>Métodos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Massae Sugo</cp:lastModifiedBy>
  <cp:revision/>
  <dcterms:created xsi:type="dcterms:W3CDTF">2020-10-23T15:04:44Z</dcterms:created>
  <dcterms:modified xsi:type="dcterms:W3CDTF">2025-06-13T13:41:53Z</dcterms:modified>
  <cp:category/>
  <cp:contentStatus/>
</cp:coreProperties>
</file>