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9feb6924b12e4d/Documentos/Teletrabalho JFSP/SUFC - 2024/Revisões/Peças Ar Condicionado/"/>
    </mc:Choice>
  </mc:AlternateContent>
  <xr:revisionPtr revIDLastSave="24" documentId="8_{08EE09E0-E0E5-4BCA-BB66-198EB68DDFAC}" xr6:coauthVersionLast="47" xr6:coauthVersionMax="47" xr10:uidLastSave="{0D5036B1-553B-4920-8B6C-4F84ECE20B25}"/>
  <bookViews>
    <workbookView xWindow="-120" yWindow="-120" windowWidth="20640" windowHeight="11040" tabRatio="830" activeTab="1" xr2:uid="{00000000-000D-0000-FFFF-FFFF0000000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J33" i="105"/>
  <c r="J34" i="105"/>
  <c r="F59" i="105" s="1"/>
  <c r="J35" i="105"/>
  <c r="J36" i="105"/>
  <c r="D61" i="105" s="1"/>
  <c r="J37" i="105"/>
  <c r="G62" i="105" s="1"/>
  <c r="J62" i="105" s="1"/>
  <c r="J38" i="105"/>
  <c r="J39" i="105"/>
  <c r="E64" i="105" s="1"/>
  <c r="J40" i="105"/>
  <c r="J41" i="105"/>
  <c r="G66" i="105" s="1"/>
  <c r="J42" i="105"/>
  <c r="J43" i="105"/>
  <c r="J44" i="105"/>
  <c r="G69" i="105" s="1"/>
  <c r="J69" i="105" s="1"/>
  <c r="J45" i="105"/>
  <c r="J46" i="105"/>
  <c r="G71" i="105" s="1"/>
  <c r="J47" i="105"/>
  <c r="J48" i="105"/>
  <c r="F73" i="105" s="1"/>
  <c r="J49" i="105"/>
  <c r="J50" i="105"/>
  <c r="F75" i="105" s="1"/>
  <c r="J51" i="105"/>
  <c r="D57" i="105"/>
  <c r="J32" i="95"/>
  <c r="J33" i="95"/>
  <c r="F58" i="95" s="1"/>
  <c r="J34" i="95"/>
  <c r="F59" i="95" s="1"/>
  <c r="J35" i="95"/>
  <c r="F60" i="95" s="1"/>
  <c r="J36" i="95"/>
  <c r="D61" i="95" s="1"/>
  <c r="J37" i="95"/>
  <c r="J38" i="95"/>
  <c r="J39" i="95"/>
  <c r="F64" i="95" s="1"/>
  <c r="J40" i="95"/>
  <c r="E65" i="95" s="1"/>
  <c r="J41" i="95"/>
  <c r="J42" i="95"/>
  <c r="F67" i="95" s="1"/>
  <c r="J43" i="95"/>
  <c r="J44" i="95"/>
  <c r="J45" i="95"/>
  <c r="J46" i="95"/>
  <c r="J47" i="95"/>
  <c r="J48" i="95"/>
  <c r="F73" i="95" s="1"/>
  <c r="J49" i="95"/>
  <c r="F74" i="95" s="1"/>
  <c r="J50" i="95"/>
  <c r="F75" i="95" s="1"/>
  <c r="J51" i="95"/>
  <c r="E76" i="95" s="1"/>
  <c r="E57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D57" i="89" s="1"/>
  <c r="J33" i="89"/>
  <c r="J34" i="89"/>
  <c r="J35" i="89"/>
  <c r="J36" i="89"/>
  <c r="J37" i="89"/>
  <c r="G62" i="89" s="1"/>
  <c r="J62" i="89" s="1"/>
  <c r="J38" i="89"/>
  <c r="J39" i="89"/>
  <c r="E64" i="89" s="1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40" i="84"/>
  <c r="J41" i="84"/>
  <c r="J42" i="84"/>
  <c r="J43" i="84"/>
  <c r="J44" i="84"/>
  <c r="J45" i="84"/>
  <c r="J46" i="84"/>
  <c r="J47" i="84"/>
  <c r="J48" i="84"/>
  <c r="J49" i="84"/>
  <c r="J50" i="84"/>
  <c r="J51" i="84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41" i="82"/>
  <c r="J42" i="82"/>
  <c r="J43" i="82"/>
  <c r="J44" i="82"/>
  <c r="J45" i="82"/>
  <c r="J46" i="82"/>
  <c r="J47" i="82"/>
  <c r="J48" i="82"/>
  <c r="J49" i="82"/>
  <c r="J50" i="82"/>
  <c r="J51" i="82"/>
  <c r="J42" i="81"/>
  <c r="J43" i="81"/>
  <c r="J44" i="81"/>
  <c r="J45" i="81"/>
  <c r="J46" i="81"/>
  <c r="J47" i="81"/>
  <c r="J48" i="81"/>
  <c r="J49" i="81"/>
  <c r="J50" i="81"/>
  <c r="J51" i="81"/>
  <c r="J40" i="80"/>
  <c r="J41" i="80"/>
  <c r="J42" i="80"/>
  <c r="J43" i="80"/>
  <c r="J44" i="80"/>
  <c r="J45" i="80"/>
  <c r="J46" i="80"/>
  <c r="J47" i="80"/>
  <c r="J48" i="80"/>
  <c r="J49" i="80"/>
  <c r="J50" i="80"/>
  <c r="J51" i="80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P60" i="119"/>
  <c r="M51" i="119"/>
  <c r="N51" i="119" s="1"/>
  <c r="L51" i="119"/>
  <c r="N50" i="119"/>
  <c r="M50" i="119"/>
  <c r="L50" i="119"/>
  <c r="M49" i="119"/>
  <c r="N49" i="119" s="1"/>
  <c r="L49" i="119"/>
  <c r="N48" i="119"/>
  <c r="M48" i="119"/>
  <c r="L48" i="119"/>
  <c r="U47" i="119"/>
  <c r="N47" i="119"/>
  <c r="M47" i="119"/>
  <c r="L47" i="119"/>
  <c r="M46" i="119"/>
  <c r="N46" i="119" s="1"/>
  <c r="L46" i="119"/>
  <c r="N45" i="119"/>
  <c r="M45" i="119"/>
  <c r="L45" i="119"/>
  <c r="U44" i="119"/>
  <c r="T44" i="119"/>
  <c r="R44" i="119"/>
  <c r="P44" i="119"/>
  <c r="N44" i="119"/>
  <c r="M44" i="119"/>
  <c r="L44" i="119"/>
  <c r="N43" i="119"/>
  <c r="M43" i="119"/>
  <c r="L43" i="119"/>
  <c r="T42" i="119"/>
  <c r="R42" i="119"/>
  <c r="P42" i="119"/>
  <c r="N42" i="119"/>
  <c r="M42" i="119"/>
  <c r="L42" i="119"/>
  <c r="U41" i="119"/>
  <c r="N41" i="119"/>
  <c r="M41" i="119"/>
  <c r="L41" i="119"/>
  <c r="Q40" i="119"/>
  <c r="N40" i="119"/>
  <c r="M40" i="119"/>
  <c r="L40" i="119"/>
  <c r="Q39" i="119"/>
  <c r="N39" i="119"/>
  <c r="M39" i="119"/>
  <c r="L39" i="119"/>
  <c r="N38" i="119"/>
  <c r="M38" i="119"/>
  <c r="L38" i="119"/>
  <c r="M37" i="119"/>
  <c r="N37" i="119" s="1"/>
  <c r="L37" i="119"/>
  <c r="N36" i="119"/>
  <c r="M36" i="119"/>
  <c r="L36" i="119"/>
  <c r="N35" i="119"/>
  <c r="M35" i="119"/>
  <c r="L35" i="119"/>
  <c r="N34" i="119"/>
  <c r="M34" i="119"/>
  <c r="L34" i="119"/>
  <c r="U50" i="119"/>
  <c r="N33" i="119"/>
  <c r="M33" i="119"/>
  <c r="L33" i="119"/>
  <c r="M32" i="119"/>
  <c r="N32" i="119" s="1"/>
  <c r="L32" i="119"/>
  <c r="P31" i="119"/>
  <c r="U25" i="119"/>
  <c r="F25" i="119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U72" i="105"/>
  <c r="P69" i="105"/>
  <c r="M51" i="105"/>
  <c r="N51" i="105" s="1"/>
  <c r="L51" i="105"/>
  <c r="N50" i="105"/>
  <c r="M50" i="105"/>
  <c r="L50" i="105"/>
  <c r="M49" i="105"/>
  <c r="N49" i="105" s="1"/>
  <c r="L49" i="105"/>
  <c r="M48" i="105"/>
  <c r="N48" i="105" s="1"/>
  <c r="L48" i="105"/>
  <c r="U47" i="105"/>
  <c r="N47" i="105"/>
  <c r="M47" i="105"/>
  <c r="L47" i="105"/>
  <c r="M46" i="105"/>
  <c r="N46" i="105" s="1"/>
  <c r="L46" i="105"/>
  <c r="M45" i="105"/>
  <c r="N45" i="105" s="1"/>
  <c r="L45" i="105"/>
  <c r="U44" i="105"/>
  <c r="T44" i="105"/>
  <c r="R44" i="105"/>
  <c r="P44" i="105"/>
  <c r="N44" i="105"/>
  <c r="M44" i="105"/>
  <c r="L44" i="105"/>
  <c r="N43" i="105"/>
  <c r="M43" i="105"/>
  <c r="L43" i="105"/>
  <c r="T42" i="105"/>
  <c r="R42" i="105"/>
  <c r="P42" i="105"/>
  <c r="N42" i="105"/>
  <c r="M42" i="105"/>
  <c r="L42" i="105"/>
  <c r="U41" i="105"/>
  <c r="M41" i="105"/>
  <c r="N41" i="105" s="1"/>
  <c r="L41" i="105"/>
  <c r="Q40" i="105"/>
  <c r="N40" i="105"/>
  <c r="M40" i="105"/>
  <c r="L40" i="105"/>
  <c r="Q39" i="105"/>
  <c r="M39" i="105"/>
  <c r="N39" i="105" s="1"/>
  <c r="L39" i="105"/>
  <c r="U38" i="105"/>
  <c r="N38" i="105"/>
  <c r="M38" i="105"/>
  <c r="L38" i="105"/>
  <c r="M37" i="105"/>
  <c r="N37" i="105" s="1"/>
  <c r="L37" i="105"/>
  <c r="N36" i="105"/>
  <c r="M36" i="105"/>
  <c r="L36" i="105"/>
  <c r="M35" i="105"/>
  <c r="N35" i="105" s="1"/>
  <c r="L35" i="105"/>
  <c r="N34" i="105"/>
  <c r="M34" i="105"/>
  <c r="L34" i="105"/>
  <c r="N33" i="105"/>
  <c r="M33" i="105"/>
  <c r="L33" i="105"/>
  <c r="U50" i="105"/>
  <c r="M32" i="105"/>
  <c r="N32" i="105" s="1"/>
  <c r="L32" i="105"/>
  <c r="P31" i="105"/>
  <c r="U25" i="105"/>
  <c r="Q35" i="105" s="1"/>
  <c r="Q37" i="105" s="1"/>
  <c r="F25" i="105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P69" i="95"/>
  <c r="P67" i="95"/>
  <c r="P60" i="95"/>
  <c r="M51" i="95"/>
  <c r="N51" i="95" s="1"/>
  <c r="L51" i="95"/>
  <c r="N50" i="95"/>
  <c r="M50" i="95"/>
  <c r="L50" i="95"/>
  <c r="M49" i="95"/>
  <c r="N49" i="95" s="1"/>
  <c r="L49" i="95"/>
  <c r="N48" i="95"/>
  <c r="M48" i="95"/>
  <c r="L48" i="95"/>
  <c r="U47" i="95"/>
  <c r="N47" i="95"/>
  <c r="M47" i="95"/>
  <c r="L47" i="95"/>
  <c r="M46" i="95"/>
  <c r="N46" i="95" s="1"/>
  <c r="L46" i="95"/>
  <c r="N45" i="95"/>
  <c r="M45" i="95"/>
  <c r="L45" i="95"/>
  <c r="U44" i="95"/>
  <c r="T44" i="95"/>
  <c r="R44" i="95"/>
  <c r="P44" i="95"/>
  <c r="N44" i="95"/>
  <c r="M44" i="95"/>
  <c r="L44" i="95"/>
  <c r="U50" i="95"/>
  <c r="N43" i="95"/>
  <c r="M43" i="95"/>
  <c r="L43" i="95"/>
  <c r="T42" i="95"/>
  <c r="R42" i="95"/>
  <c r="P42" i="95"/>
  <c r="N42" i="95"/>
  <c r="M42" i="95"/>
  <c r="L42" i="95"/>
  <c r="U41" i="95"/>
  <c r="N41" i="95"/>
  <c r="M41" i="95"/>
  <c r="L41" i="95"/>
  <c r="Q40" i="95"/>
  <c r="N40" i="95"/>
  <c r="M40" i="95"/>
  <c r="L40" i="95"/>
  <c r="Q39" i="95"/>
  <c r="N39" i="95"/>
  <c r="M39" i="95"/>
  <c r="L39" i="95"/>
  <c r="N38" i="95"/>
  <c r="M38" i="95"/>
  <c r="L38" i="95"/>
  <c r="M37" i="95"/>
  <c r="N37" i="95" s="1"/>
  <c r="L37" i="95"/>
  <c r="N36" i="95"/>
  <c r="M36" i="95"/>
  <c r="L36" i="95"/>
  <c r="N35" i="95"/>
  <c r="M35" i="95"/>
  <c r="L35" i="95"/>
  <c r="N34" i="95"/>
  <c r="M34" i="95"/>
  <c r="L34" i="95"/>
  <c r="N33" i="95"/>
  <c r="M33" i="95"/>
  <c r="L33" i="95"/>
  <c r="N32" i="95"/>
  <c r="M32" i="95"/>
  <c r="L32" i="95"/>
  <c r="P31" i="95"/>
  <c r="U25" i="95"/>
  <c r="F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N50" i="91"/>
  <c r="M50" i="91"/>
  <c r="L50" i="91"/>
  <c r="M49" i="91"/>
  <c r="N49" i="91" s="1"/>
  <c r="L49" i="91"/>
  <c r="N48" i="91"/>
  <c r="M48" i="91"/>
  <c r="L48" i="91"/>
  <c r="U47" i="91"/>
  <c r="N47" i="91"/>
  <c r="M47" i="9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N43" i="91"/>
  <c r="M43" i="91"/>
  <c r="L43" i="91"/>
  <c r="T42" i="91"/>
  <c r="R42" i="91"/>
  <c r="P42" i="91"/>
  <c r="N42" i="91"/>
  <c r="M42" i="91"/>
  <c r="L42" i="91"/>
  <c r="U41" i="91"/>
  <c r="M41" i="91"/>
  <c r="N41" i="91" s="1"/>
  <c r="L41" i="91"/>
  <c r="Q40" i="91"/>
  <c r="N40" i="91"/>
  <c r="M40" i="91"/>
  <c r="L40" i="91"/>
  <c r="Q39" i="91"/>
  <c r="M39" i="91"/>
  <c r="N39" i="91" s="1"/>
  <c r="L39" i="91"/>
  <c r="N38" i="91"/>
  <c r="M38" i="91"/>
  <c r="L38" i="91"/>
  <c r="M37" i="91"/>
  <c r="N37" i="91" s="1"/>
  <c r="L37" i="91"/>
  <c r="N36" i="91"/>
  <c r="M36" i="91"/>
  <c r="L36" i="91"/>
  <c r="N35" i="91"/>
  <c r="M35" i="91"/>
  <c r="L35" i="91"/>
  <c r="N34" i="91"/>
  <c r="M34" i="91"/>
  <c r="L34" i="91"/>
  <c r="U50" i="91"/>
  <c r="N33" i="91"/>
  <c r="M33" i="91"/>
  <c r="L33" i="91"/>
  <c r="M32" i="91"/>
  <c r="N32" i="91" s="1"/>
  <c r="L32" i="91"/>
  <c r="P31" i="91"/>
  <c r="U25" i="91"/>
  <c r="F25" i="91"/>
  <c r="M51" i="90"/>
  <c r="N51" i="90" s="1"/>
  <c r="L51" i="90"/>
  <c r="U50" i="90"/>
  <c r="N50" i="90"/>
  <c r="M50" i="90"/>
  <c r="L50" i="90"/>
  <c r="M49" i="90"/>
  <c r="N49" i="90" s="1"/>
  <c r="L49" i="90"/>
  <c r="M48" i="90"/>
  <c r="N48" i="90" s="1"/>
  <c r="L48" i="90"/>
  <c r="U47" i="90"/>
  <c r="N47" i="90"/>
  <c r="M47" i="90"/>
  <c r="L47" i="90"/>
  <c r="M46" i="90"/>
  <c r="N46" i="90" s="1"/>
  <c r="L46" i="90"/>
  <c r="M45" i="90"/>
  <c r="N45" i="90" s="1"/>
  <c r="L45" i="90"/>
  <c r="U44" i="90"/>
  <c r="T44" i="90"/>
  <c r="R44" i="90"/>
  <c r="P44" i="90"/>
  <c r="N44" i="90"/>
  <c r="M44" i="90"/>
  <c r="L44" i="90"/>
  <c r="N43" i="90"/>
  <c r="M43" i="90"/>
  <c r="L43" i="90"/>
  <c r="T42" i="90"/>
  <c r="R42" i="90"/>
  <c r="P42" i="90"/>
  <c r="N42" i="90"/>
  <c r="M42" i="90"/>
  <c r="L42" i="90"/>
  <c r="U41" i="90"/>
  <c r="M41" i="90"/>
  <c r="N41" i="90" s="1"/>
  <c r="L41" i="90"/>
  <c r="Q40" i="90"/>
  <c r="N40" i="90"/>
  <c r="M40" i="90"/>
  <c r="L40" i="90"/>
  <c r="Q39" i="90"/>
  <c r="M39" i="90"/>
  <c r="N39" i="90" s="1"/>
  <c r="L39" i="90"/>
  <c r="N38" i="90"/>
  <c r="M38" i="90"/>
  <c r="L38" i="90"/>
  <c r="M37" i="90"/>
  <c r="N37" i="90" s="1"/>
  <c r="L37" i="90"/>
  <c r="N36" i="90"/>
  <c r="M36" i="90"/>
  <c r="L36" i="90"/>
  <c r="M35" i="90"/>
  <c r="N35" i="90" s="1"/>
  <c r="L35" i="90"/>
  <c r="N34" i="90"/>
  <c r="M34" i="90"/>
  <c r="L34" i="90"/>
  <c r="N33" i="90"/>
  <c r="M33" i="90"/>
  <c r="L33" i="90"/>
  <c r="M32" i="90"/>
  <c r="N32" i="90" s="1"/>
  <c r="L32" i="90"/>
  <c r="U35" i="90" s="1"/>
  <c r="P31" i="90"/>
  <c r="U25" i="90"/>
  <c r="Q35" i="90" s="1"/>
  <c r="Q37" i="90" s="1"/>
  <c r="F25" i="90"/>
  <c r="M51" i="89"/>
  <c r="N51" i="89" s="1"/>
  <c r="L51" i="89"/>
  <c r="N50" i="89"/>
  <c r="M50" i="89"/>
  <c r="L50" i="89"/>
  <c r="M49" i="89"/>
  <c r="N49" i="89" s="1"/>
  <c r="L49" i="89"/>
  <c r="M48" i="89"/>
  <c r="N48" i="89" s="1"/>
  <c r="L48" i="89"/>
  <c r="U47" i="89"/>
  <c r="N47" i="89"/>
  <c r="M47" i="89"/>
  <c r="L47" i="89"/>
  <c r="M46" i="89"/>
  <c r="N46" i="89" s="1"/>
  <c r="L46" i="89"/>
  <c r="M45" i="89"/>
  <c r="N45" i="89" s="1"/>
  <c r="L45" i="89"/>
  <c r="U44" i="89"/>
  <c r="T44" i="89"/>
  <c r="R44" i="89"/>
  <c r="P44" i="89"/>
  <c r="N44" i="89"/>
  <c r="M44" i="89"/>
  <c r="L44" i="89"/>
  <c r="N43" i="89"/>
  <c r="M43" i="89"/>
  <c r="L43" i="89"/>
  <c r="T42" i="89"/>
  <c r="R42" i="89"/>
  <c r="P42" i="89"/>
  <c r="N42" i="89"/>
  <c r="M42" i="89"/>
  <c r="L42" i="89"/>
  <c r="U41" i="89"/>
  <c r="M41" i="89"/>
  <c r="N41" i="89" s="1"/>
  <c r="L41" i="89"/>
  <c r="Q40" i="89"/>
  <c r="N40" i="89"/>
  <c r="M40" i="89"/>
  <c r="L40" i="89"/>
  <c r="U50" i="89"/>
  <c r="Q39" i="89"/>
  <c r="M39" i="89"/>
  <c r="N39" i="89" s="1"/>
  <c r="L39" i="89"/>
  <c r="N38" i="89"/>
  <c r="M38" i="89"/>
  <c r="L38" i="89"/>
  <c r="M37" i="89"/>
  <c r="N37" i="89" s="1"/>
  <c r="L37" i="89"/>
  <c r="N36" i="89"/>
  <c r="M36" i="89"/>
  <c r="L36" i="89"/>
  <c r="M35" i="89"/>
  <c r="N35" i="89" s="1"/>
  <c r="L35" i="89"/>
  <c r="N34" i="89"/>
  <c r="M34" i="89"/>
  <c r="L34" i="89"/>
  <c r="N33" i="89"/>
  <c r="M33" i="89"/>
  <c r="L33" i="89"/>
  <c r="M32" i="89"/>
  <c r="N32" i="89" s="1"/>
  <c r="L32" i="89"/>
  <c r="U35" i="89" s="1"/>
  <c r="P31" i="89"/>
  <c r="U25" i="89"/>
  <c r="Q35" i="89" s="1"/>
  <c r="Q37" i="89" s="1"/>
  <c r="F25" i="89"/>
  <c r="M51" i="88"/>
  <c r="N51" i="88" s="1"/>
  <c r="L51" i="88"/>
  <c r="N50" i="88"/>
  <c r="M50" i="88"/>
  <c r="L50" i="88"/>
  <c r="M49" i="88"/>
  <c r="N49" i="88" s="1"/>
  <c r="L49" i="88"/>
  <c r="M48" i="88"/>
  <c r="N48" i="88" s="1"/>
  <c r="L48" i="88"/>
  <c r="U47" i="88"/>
  <c r="N47" i="88"/>
  <c r="M47" i="88"/>
  <c r="L47" i="88"/>
  <c r="M46" i="88"/>
  <c r="N46" i="88" s="1"/>
  <c r="L46" i="88"/>
  <c r="M45" i="88"/>
  <c r="N45" i="88" s="1"/>
  <c r="L45" i="88"/>
  <c r="U44" i="88"/>
  <c r="T44" i="88"/>
  <c r="R44" i="88"/>
  <c r="P44" i="88"/>
  <c r="N44" i="88"/>
  <c r="M44" i="88"/>
  <c r="L44" i="88"/>
  <c r="N43" i="88"/>
  <c r="M43" i="88"/>
  <c r="L43" i="88"/>
  <c r="T42" i="88"/>
  <c r="R42" i="88"/>
  <c r="P42" i="88"/>
  <c r="N42" i="88"/>
  <c r="M42" i="88"/>
  <c r="L42" i="88"/>
  <c r="U50" i="88"/>
  <c r="U41" i="88"/>
  <c r="M41" i="88"/>
  <c r="N41" i="88" s="1"/>
  <c r="L41" i="88"/>
  <c r="Q40" i="88"/>
  <c r="N40" i="88"/>
  <c r="M40" i="88"/>
  <c r="L40" i="88"/>
  <c r="Q39" i="88"/>
  <c r="M39" i="88"/>
  <c r="N39" i="88" s="1"/>
  <c r="L39" i="88"/>
  <c r="N38" i="88"/>
  <c r="M38" i="88"/>
  <c r="L38" i="88"/>
  <c r="M37" i="88"/>
  <c r="N37" i="88" s="1"/>
  <c r="L37" i="88"/>
  <c r="N36" i="88"/>
  <c r="M36" i="88"/>
  <c r="L36" i="88"/>
  <c r="M35" i="88"/>
  <c r="N35" i="88" s="1"/>
  <c r="L35" i="88"/>
  <c r="N34" i="88"/>
  <c r="M34" i="88"/>
  <c r="L34" i="88"/>
  <c r="N33" i="88"/>
  <c r="M33" i="88"/>
  <c r="L33" i="88"/>
  <c r="M32" i="88"/>
  <c r="N32" i="88" s="1"/>
  <c r="L32" i="88"/>
  <c r="U35" i="88" s="1"/>
  <c r="P31" i="88"/>
  <c r="U25" i="88"/>
  <c r="Q35" i="88" s="1"/>
  <c r="Q37" i="88" s="1"/>
  <c r="F25" i="88"/>
  <c r="M51" i="87"/>
  <c r="N51" i="87" s="1"/>
  <c r="L51" i="87"/>
  <c r="N50" i="87"/>
  <c r="M50" i="87"/>
  <c r="L50" i="87"/>
  <c r="M49" i="87"/>
  <c r="N49" i="87" s="1"/>
  <c r="L49" i="87"/>
  <c r="M48" i="87"/>
  <c r="N48" i="87" s="1"/>
  <c r="L48" i="87"/>
  <c r="U47" i="87"/>
  <c r="N47" i="87"/>
  <c r="M47" i="87"/>
  <c r="L47" i="87"/>
  <c r="M46" i="87"/>
  <c r="N46" i="87" s="1"/>
  <c r="L46" i="87"/>
  <c r="M45" i="87"/>
  <c r="N45" i="87" s="1"/>
  <c r="L45" i="87"/>
  <c r="U44" i="87"/>
  <c r="T44" i="87"/>
  <c r="R44" i="87"/>
  <c r="P44" i="87"/>
  <c r="N44" i="87"/>
  <c r="M44" i="87"/>
  <c r="L44" i="87"/>
  <c r="N43" i="87"/>
  <c r="M43" i="87"/>
  <c r="L43" i="87"/>
  <c r="T42" i="87"/>
  <c r="R42" i="87"/>
  <c r="P42" i="87"/>
  <c r="N42" i="87"/>
  <c r="M42" i="87"/>
  <c r="L42" i="87"/>
  <c r="U41" i="87"/>
  <c r="M41" i="87"/>
  <c r="N41" i="87" s="1"/>
  <c r="L41" i="87"/>
  <c r="Q40" i="87"/>
  <c r="N40" i="87"/>
  <c r="M40" i="87"/>
  <c r="L40" i="87"/>
  <c r="U50" i="87"/>
  <c r="Q39" i="87"/>
  <c r="M39" i="87"/>
  <c r="N39" i="87" s="1"/>
  <c r="L39" i="87"/>
  <c r="N38" i="87"/>
  <c r="M38" i="87"/>
  <c r="L38" i="87"/>
  <c r="M37" i="87"/>
  <c r="N37" i="87" s="1"/>
  <c r="L37" i="87"/>
  <c r="N36" i="87"/>
  <c r="M36" i="87"/>
  <c r="L36" i="87"/>
  <c r="M35" i="87"/>
  <c r="N35" i="87" s="1"/>
  <c r="L35" i="87"/>
  <c r="N34" i="87"/>
  <c r="M34" i="87"/>
  <c r="L34" i="87"/>
  <c r="N33" i="87"/>
  <c r="M33" i="87"/>
  <c r="L33" i="87"/>
  <c r="M32" i="87"/>
  <c r="N32" i="87" s="1"/>
  <c r="L32" i="87"/>
  <c r="U35" i="87" s="1"/>
  <c r="P31" i="87"/>
  <c r="U25" i="87"/>
  <c r="Q35" i="87" s="1"/>
  <c r="Q37" i="87" s="1"/>
  <c r="F25" i="87"/>
  <c r="N51" i="86"/>
  <c r="M51" i="86"/>
  <c r="L51" i="86"/>
  <c r="N50" i="86"/>
  <c r="M50" i="86"/>
  <c r="L50" i="86"/>
  <c r="M49" i="86"/>
  <c r="N49" i="86" s="1"/>
  <c r="L49" i="86"/>
  <c r="M48" i="86"/>
  <c r="N48" i="86" s="1"/>
  <c r="L48" i="86"/>
  <c r="U47" i="86"/>
  <c r="N47" i="86"/>
  <c r="M47" i="86"/>
  <c r="L47" i="86"/>
  <c r="M46" i="86"/>
  <c r="N46" i="86" s="1"/>
  <c r="L46" i="86"/>
  <c r="N45" i="86"/>
  <c r="M45" i="86"/>
  <c r="L45" i="86"/>
  <c r="T44" i="86"/>
  <c r="R44" i="86"/>
  <c r="P44" i="86"/>
  <c r="M44" i="86"/>
  <c r="N44" i="86" s="1"/>
  <c r="L44" i="86"/>
  <c r="N43" i="86"/>
  <c r="M43" i="86"/>
  <c r="L43" i="86"/>
  <c r="T42" i="86"/>
  <c r="R42" i="86"/>
  <c r="P42" i="86"/>
  <c r="N42" i="86"/>
  <c r="M42" i="86"/>
  <c r="L42" i="86"/>
  <c r="U41" i="86"/>
  <c r="N41" i="86"/>
  <c r="M41" i="86"/>
  <c r="L41" i="86"/>
  <c r="Q40" i="86"/>
  <c r="N40" i="86"/>
  <c r="M40" i="86"/>
  <c r="L40" i="86"/>
  <c r="Q39" i="86"/>
  <c r="N39" i="86"/>
  <c r="M39" i="86"/>
  <c r="L39" i="86"/>
  <c r="N38" i="86"/>
  <c r="M38" i="86"/>
  <c r="L38" i="86"/>
  <c r="M37" i="86"/>
  <c r="N37" i="86" s="1"/>
  <c r="L37" i="86"/>
  <c r="N36" i="86"/>
  <c r="M36" i="86"/>
  <c r="L36" i="86"/>
  <c r="M35" i="86"/>
  <c r="N35" i="86" s="1"/>
  <c r="L35" i="86"/>
  <c r="M34" i="86"/>
  <c r="N34" i="86" s="1"/>
  <c r="L34" i="86"/>
  <c r="N33" i="86"/>
  <c r="M33" i="86"/>
  <c r="L33" i="86"/>
  <c r="M32" i="86"/>
  <c r="N32" i="86" s="1"/>
  <c r="L32" i="86"/>
  <c r="U25" i="86"/>
  <c r="P31" i="86" s="1"/>
  <c r="G68" i="122" l="1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U28" i="9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U28" i="90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J68" i="93" l="1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M51" i="85"/>
  <c r="N51" i="85" s="1"/>
  <c r="L51" i="85"/>
  <c r="M50" i="85"/>
  <c r="N50" i="85" s="1"/>
  <c r="L50" i="85"/>
  <c r="M49" i="85"/>
  <c r="N49" i="85" s="1"/>
  <c r="L49" i="85"/>
  <c r="M48" i="85"/>
  <c r="N48" i="85" s="1"/>
  <c r="L48" i="85"/>
  <c r="U47" i="85"/>
  <c r="M47" i="85"/>
  <c r="N47" i="85" s="1"/>
  <c r="L47" i="85"/>
  <c r="M46" i="85"/>
  <c r="N46" i="85" s="1"/>
  <c r="L46" i="85"/>
  <c r="M45" i="85"/>
  <c r="N45" i="85" s="1"/>
  <c r="L45" i="85"/>
  <c r="T44" i="85"/>
  <c r="R44" i="85"/>
  <c r="P44" i="85"/>
  <c r="M44" i="85"/>
  <c r="N44" i="85" s="1"/>
  <c r="L44" i="85"/>
  <c r="M43" i="85"/>
  <c r="N43" i="85" s="1"/>
  <c r="L43" i="85"/>
  <c r="T42" i="85"/>
  <c r="R42" i="85"/>
  <c r="P42" i="85"/>
  <c r="M42" i="85"/>
  <c r="N42" i="85" s="1"/>
  <c r="L42" i="85"/>
  <c r="U41" i="85"/>
  <c r="M41" i="85"/>
  <c r="N41" i="85" s="1"/>
  <c r="L41" i="85"/>
  <c r="M40" i="85"/>
  <c r="N40" i="85" s="1"/>
  <c r="L40" i="85"/>
  <c r="Q39" i="85"/>
  <c r="Q40" i="85" s="1"/>
  <c r="M39" i="85"/>
  <c r="N39" i="85" s="1"/>
  <c r="L39" i="85"/>
  <c r="M38" i="85"/>
  <c r="N38" i="85" s="1"/>
  <c r="L38" i="85"/>
  <c r="L37" i="85"/>
  <c r="L36" i="85"/>
  <c r="L35" i="85"/>
  <c r="L34" i="85"/>
  <c r="L33" i="85"/>
  <c r="L32" i="85"/>
  <c r="U25" i="85"/>
  <c r="M51" i="84"/>
  <c r="N51" i="84" s="1"/>
  <c r="L51" i="84"/>
  <c r="M50" i="84"/>
  <c r="N50" i="84" s="1"/>
  <c r="L50" i="84"/>
  <c r="M49" i="84"/>
  <c r="N49" i="84" s="1"/>
  <c r="L49" i="84"/>
  <c r="M48" i="84"/>
  <c r="N48" i="84" s="1"/>
  <c r="L48" i="84"/>
  <c r="U47" i="84"/>
  <c r="M47" i="84"/>
  <c r="N47" i="84" s="1"/>
  <c r="L47" i="84"/>
  <c r="M46" i="84"/>
  <c r="N46" i="84" s="1"/>
  <c r="L46" i="84"/>
  <c r="M45" i="84"/>
  <c r="N45" i="84" s="1"/>
  <c r="L45" i="84"/>
  <c r="T44" i="84"/>
  <c r="R44" i="84"/>
  <c r="P44" i="84"/>
  <c r="M44" i="84"/>
  <c r="N44" i="84" s="1"/>
  <c r="L44" i="84"/>
  <c r="M43" i="84"/>
  <c r="N43" i="84" s="1"/>
  <c r="L43" i="84"/>
  <c r="T42" i="84"/>
  <c r="R42" i="84"/>
  <c r="P42" i="84"/>
  <c r="M42" i="84"/>
  <c r="N42" i="84" s="1"/>
  <c r="L42" i="84"/>
  <c r="U41" i="84"/>
  <c r="M41" i="84"/>
  <c r="N41" i="84" s="1"/>
  <c r="L41" i="84"/>
  <c r="M40" i="84"/>
  <c r="N40" i="84" s="1"/>
  <c r="L40" i="84"/>
  <c r="Q39" i="84"/>
  <c r="Q40" i="84" s="1"/>
  <c r="L39" i="84"/>
  <c r="L38" i="84"/>
  <c r="L37" i="84"/>
  <c r="L36" i="84"/>
  <c r="L35" i="84"/>
  <c r="L34" i="84"/>
  <c r="L33" i="84"/>
  <c r="L32" i="84"/>
  <c r="U25" i="84"/>
  <c r="M51" i="83"/>
  <c r="N51" i="83" s="1"/>
  <c r="L51" i="83"/>
  <c r="M50" i="83"/>
  <c r="N50" i="83" s="1"/>
  <c r="L50" i="83"/>
  <c r="M49" i="83"/>
  <c r="N49" i="83" s="1"/>
  <c r="L49" i="83"/>
  <c r="M48" i="83"/>
  <c r="N48" i="83" s="1"/>
  <c r="L48" i="83"/>
  <c r="U47" i="83"/>
  <c r="M47" i="83"/>
  <c r="N47" i="83" s="1"/>
  <c r="L47" i="83"/>
  <c r="M46" i="83"/>
  <c r="N46" i="83" s="1"/>
  <c r="L46" i="83"/>
  <c r="M45" i="83"/>
  <c r="N45" i="83" s="1"/>
  <c r="L45" i="83"/>
  <c r="T44" i="83"/>
  <c r="R44" i="83"/>
  <c r="P44" i="83"/>
  <c r="M44" i="83"/>
  <c r="N44" i="83" s="1"/>
  <c r="L44" i="83"/>
  <c r="M43" i="83"/>
  <c r="N43" i="83" s="1"/>
  <c r="L43" i="83"/>
  <c r="T42" i="83"/>
  <c r="R42" i="83"/>
  <c r="P42" i="83"/>
  <c r="M42" i="83"/>
  <c r="N42" i="83" s="1"/>
  <c r="L42" i="83"/>
  <c r="U41" i="83"/>
  <c r="M41" i="83"/>
  <c r="N41" i="83" s="1"/>
  <c r="L41" i="83"/>
  <c r="M40" i="83"/>
  <c r="N40" i="83" s="1"/>
  <c r="L40" i="83"/>
  <c r="Q39" i="83"/>
  <c r="Q40" i="83" s="1"/>
  <c r="M39" i="83"/>
  <c r="N39" i="83" s="1"/>
  <c r="L39" i="83"/>
  <c r="M38" i="83"/>
  <c r="N38" i="83" s="1"/>
  <c r="L38" i="83"/>
  <c r="L37" i="83"/>
  <c r="L36" i="83"/>
  <c r="L35" i="83"/>
  <c r="L34" i="83"/>
  <c r="L33" i="83"/>
  <c r="L32" i="83"/>
  <c r="U25" i="83"/>
  <c r="M51" i="82"/>
  <c r="N51" i="82" s="1"/>
  <c r="L51" i="82"/>
  <c r="M50" i="82"/>
  <c r="N50" i="82" s="1"/>
  <c r="L50" i="82"/>
  <c r="M49" i="82"/>
  <c r="N49" i="82" s="1"/>
  <c r="L49" i="82"/>
  <c r="M48" i="82"/>
  <c r="N48" i="82" s="1"/>
  <c r="L48" i="82"/>
  <c r="U47" i="82"/>
  <c r="M47" i="82"/>
  <c r="N47" i="82" s="1"/>
  <c r="L47" i="82"/>
  <c r="M46" i="82"/>
  <c r="N46" i="82" s="1"/>
  <c r="L46" i="82"/>
  <c r="M45" i="82"/>
  <c r="N45" i="82" s="1"/>
  <c r="L45" i="82"/>
  <c r="T44" i="82"/>
  <c r="R44" i="82"/>
  <c r="P44" i="82"/>
  <c r="M44" i="82"/>
  <c r="N44" i="82" s="1"/>
  <c r="L44" i="82"/>
  <c r="M43" i="82"/>
  <c r="N43" i="82" s="1"/>
  <c r="L43" i="82"/>
  <c r="T42" i="82"/>
  <c r="R42" i="82"/>
  <c r="P42" i="82"/>
  <c r="M42" i="82"/>
  <c r="N42" i="82" s="1"/>
  <c r="L42" i="82"/>
  <c r="U41" i="82"/>
  <c r="M41" i="82"/>
  <c r="N41" i="82" s="1"/>
  <c r="L41" i="82"/>
  <c r="L40" i="82"/>
  <c r="Q39" i="82"/>
  <c r="Q40" i="82" s="1"/>
  <c r="L39" i="82"/>
  <c r="L38" i="82"/>
  <c r="L37" i="82"/>
  <c r="L36" i="82"/>
  <c r="L35" i="82"/>
  <c r="L34" i="82"/>
  <c r="L33" i="82"/>
  <c r="L32" i="82"/>
  <c r="U25" i="82"/>
  <c r="M51" i="81"/>
  <c r="N51" i="81" s="1"/>
  <c r="L51" i="81"/>
  <c r="M50" i="81"/>
  <c r="N50" i="81" s="1"/>
  <c r="L50" i="81"/>
  <c r="M49" i="81"/>
  <c r="N49" i="81" s="1"/>
  <c r="L49" i="81"/>
  <c r="M48" i="81"/>
  <c r="N48" i="81" s="1"/>
  <c r="L48" i="81"/>
  <c r="U47" i="81"/>
  <c r="M47" i="81"/>
  <c r="N47" i="81" s="1"/>
  <c r="L47" i="81"/>
  <c r="M46" i="81"/>
  <c r="N46" i="81" s="1"/>
  <c r="L46" i="81"/>
  <c r="M45" i="81"/>
  <c r="N45" i="81" s="1"/>
  <c r="L45" i="81"/>
  <c r="T44" i="81"/>
  <c r="R44" i="81"/>
  <c r="P44" i="81"/>
  <c r="M44" i="81"/>
  <c r="N44" i="81" s="1"/>
  <c r="L44" i="81"/>
  <c r="M43" i="81"/>
  <c r="N43" i="81" s="1"/>
  <c r="L43" i="81"/>
  <c r="T42" i="81"/>
  <c r="R42" i="81"/>
  <c r="P42" i="81"/>
  <c r="M42" i="81"/>
  <c r="N42" i="81" s="1"/>
  <c r="L42" i="81"/>
  <c r="U41" i="81"/>
  <c r="L41" i="81"/>
  <c r="L40" i="81"/>
  <c r="Q39" i="81"/>
  <c r="Q40" i="81" s="1"/>
  <c r="L39" i="81"/>
  <c r="L38" i="81"/>
  <c r="L37" i="81"/>
  <c r="L36" i="81"/>
  <c r="L35" i="81"/>
  <c r="L34" i="81"/>
  <c r="L33" i="81"/>
  <c r="L32" i="81"/>
  <c r="U25" i="81"/>
  <c r="U44" i="81" s="1"/>
  <c r="M51" i="80"/>
  <c r="N51" i="80" s="1"/>
  <c r="L51" i="80"/>
  <c r="M50" i="80"/>
  <c r="N50" i="80" s="1"/>
  <c r="L50" i="80"/>
  <c r="M49" i="80"/>
  <c r="N49" i="80" s="1"/>
  <c r="L49" i="80"/>
  <c r="M48" i="80"/>
  <c r="N48" i="80" s="1"/>
  <c r="L48" i="80"/>
  <c r="U47" i="80"/>
  <c r="M47" i="80"/>
  <c r="N47" i="80" s="1"/>
  <c r="L47" i="80"/>
  <c r="M46" i="80"/>
  <c r="N46" i="80" s="1"/>
  <c r="L46" i="80"/>
  <c r="M45" i="80"/>
  <c r="N45" i="80" s="1"/>
  <c r="L45" i="80"/>
  <c r="T44" i="80"/>
  <c r="R44" i="80"/>
  <c r="P44" i="80"/>
  <c r="M44" i="80"/>
  <c r="N44" i="80" s="1"/>
  <c r="L44" i="80"/>
  <c r="M43" i="80"/>
  <c r="N43" i="80" s="1"/>
  <c r="L43" i="80"/>
  <c r="T42" i="80"/>
  <c r="R42" i="80"/>
  <c r="P42" i="80"/>
  <c r="M42" i="80"/>
  <c r="N42" i="80" s="1"/>
  <c r="L42" i="80"/>
  <c r="U41" i="80"/>
  <c r="M41" i="80"/>
  <c r="N41" i="80" s="1"/>
  <c r="L41" i="80"/>
  <c r="M40" i="80"/>
  <c r="N40" i="80" s="1"/>
  <c r="L40" i="80"/>
  <c r="Q39" i="80"/>
  <c r="Q40" i="80" s="1"/>
  <c r="L39" i="80"/>
  <c r="L38" i="80"/>
  <c r="L37" i="80"/>
  <c r="L36" i="80"/>
  <c r="L35" i="80"/>
  <c r="L34" i="80"/>
  <c r="L33" i="80"/>
  <c r="L32" i="80"/>
  <c r="U25" i="80"/>
  <c r="M51" i="79"/>
  <c r="N51" i="79" s="1"/>
  <c r="L51" i="79"/>
  <c r="M50" i="79"/>
  <c r="N50" i="79" s="1"/>
  <c r="L50" i="79"/>
  <c r="M49" i="79"/>
  <c r="N49" i="79" s="1"/>
  <c r="L49" i="79"/>
  <c r="M48" i="79"/>
  <c r="N48" i="79" s="1"/>
  <c r="L48" i="79"/>
  <c r="U47" i="79"/>
  <c r="M47" i="79"/>
  <c r="N47" i="79" s="1"/>
  <c r="L47" i="79"/>
  <c r="M46" i="79"/>
  <c r="N46" i="79" s="1"/>
  <c r="L46" i="79"/>
  <c r="M45" i="79"/>
  <c r="N45" i="79" s="1"/>
  <c r="L45" i="79"/>
  <c r="T44" i="79"/>
  <c r="R44" i="79"/>
  <c r="P44" i="79"/>
  <c r="M44" i="79"/>
  <c r="N44" i="79" s="1"/>
  <c r="L44" i="79"/>
  <c r="M43" i="79"/>
  <c r="N43" i="79" s="1"/>
  <c r="L43" i="79"/>
  <c r="T42" i="79"/>
  <c r="R42" i="79"/>
  <c r="P42" i="79"/>
  <c r="M42" i="79"/>
  <c r="N42" i="79" s="1"/>
  <c r="L42" i="79"/>
  <c r="U41" i="79"/>
  <c r="M41" i="79"/>
  <c r="N41" i="79" s="1"/>
  <c r="L41" i="79"/>
  <c r="M40" i="79"/>
  <c r="N40" i="79" s="1"/>
  <c r="L40" i="79"/>
  <c r="Q39" i="79"/>
  <c r="Q40" i="79" s="1"/>
  <c r="M39" i="79"/>
  <c r="N39" i="79" s="1"/>
  <c r="L39" i="79"/>
  <c r="L38" i="79"/>
  <c r="L37" i="79"/>
  <c r="L36" i="79"/>
  <c r="L35" i="79"/>
  <c r="L34" i="79"/>
  <c r="L33" i="79"/>
  <c r="L32" i="79"/>
  <c r="U25" i="79"/>
  <c r="M51" i="78"/>
  <c r="N51" i="78" s="1"/>
  <c r="L51" i="78"/>
  <c r="M50" i="78"/>
  <c r="N50" i="78" s="1"/>
  <c r="L50" i="78"/>
  <c r="M49" i="78"/>
  <c r="N49" i="78" s="1"/>
  <c r="L49" i="78"/>
  <c r="M48" i="78"/>
  <c r="N48" i="78" s="1"/>
  <c r="L48" i="78"/>
  <c r="U47" i="78"/>
  <c r="M47" i="78"/>
  <c r="N47" i="78" s="1"/>
  <c r="L47" i="78"/>
  <c r="M46" i="78"/>
  <c r="N46" i="78" s="1"/>
  <c r="L46" i="78"/>
  <c r="M45" i="78"/>
  <c r="N45" i="78" s="1"/>
  <c r="L45" i="78"/>
  <c r="T44" i="78"/>
  <c r="R44" i="78"/>
  <c r="P44" i="78"/>
  <c r="M44" i="78"/>
  <c r="N44" i="78" s="1"/>
  <c r="L44" i="78"/>
  <c r="M43" i="78"/>
  <c r="N43" i="78" s="1"/>
  <c r="L43" i="78"/>
  <c r="T42" i="78"/>
  <c r="R42" i="78"/>
  <c r="P42" i="78"/>
  <c r="M42" i="78"/>
  <c r="N42" i="78" s="1"/>
  <c r="L42" i="78"/>
  <c r="U41" i="78"/>
  <c r="M41" i="78"/>
  <c r="N41" i="78" s="1"/>
  <c r="L41" i="78"/>
  <c r="M40" i="78"/>
  <c r="N40" i="78" s="1"/>
  <c r="L40" i="78"/>
  <c r="Q39" i="78"/>
  <c r="Q40" i="78" s="1"/>
  <c r="M39" i="78"/>
  <c r="N39" i="78" s="1"/>
  <c r="L39" i="78"/>
  <c r="M38" i="78"/>
  <c r="N38" i="78" s="1"/>
  <c r="L38" i="78"/>
  <c r="M37" i="78"/>
  <c r="N37" i="78" s="1"/>
  <c r="L37" i="78"/>
  <c r="L36" i="78"/>
  <c r="L35" i="78"/>
  <c r="L34" i="78"/>
  <c r="L33" i="78"/>
  <c r="L32" i="78"/>
  <c r="U25" i="78"/>
  <c r="M51" i="77"/>
  <c r="N51" i="77" s="1"/>
  <c r="L51" i="77"/>
  <c r="I51" i="77"/>
  <c r="M50" i="77"/>
  <c r="N50" i="77" s="1"/>
  <c r="L50" i="77"/>
  <c r="I50" i="77"/>
  <c r="M49" i="77"/>
  <c r="N49" i="77" s="1"/>
  <c r="L49" i="77"/>
  <c r="I49" i="77"/>
  <c r="M48" i="77"/>
  <c r="N48" i="77" s="1"/>
  <c r="L48" i="77"/>
  <c r="I48" i="77"/>
  <c r="U47" i="77"/>
  <c r="M47" i="77"/>
  <c r="N47" i="77" s="1"/>
  <c r="L47" i="77"/>
  <c r="I47" i="77"/>
  <c r="M46" i="77"/>
  <c r="N46" i="77" s="1"/>
  <c r="L46" i="77"/>
  <c r="I46" i="77"/>
  <c r="M45" i="77"/>
  <c r="N45" i="77" s="1"/>
  <c r="L45" i="77"/>
  <c r="I45" i="77"/>
  <c r="T44" i="77"/>
  <c r="R44" i="77"/>
  <c r="P44" i="77"/>
  <c r="M44" i="77"/>
  <c r="N44" i="77" s="1"/>
  <c r="L44" i="77"/>
  <c r="I44" i="77"/>
  <c r="M43" i="77"/>
  <c r="N43" i="77" s="1"/>
  <c r="L43" i="77"/>
  <c r="I43" i="77"/>
  <c r="T42" i="77"/>
  <c r="R42" i="77"/>
  <c r="P42" i="77"/>
  <c r="M42" i="77"/>
  <c r="N42" i="77" s="1"/>
  <c r="L42" i="77"/>
  <c r="I42" i="77"/>
  <c r="U41" i="77"/>
  <c r="M41" i="77"/>
  <c r="N41" i="77" s="1"/>
  <c r="L41" i="77"/>
  <c r="I41" i="77"/>
  <c r="M40" i="77"/>
  <c r="N40" i="77" s="1"/>
  <c r="L40" i="77"/>
  <c r="I40" i="77"/>
  <c r="Q39" i="77"/>
  <c r="Q40" i="77" s="1"/>
  <c r="M39" i="77"/>
  <c r="N39" i="77" s="1"/>
  <c r="L39" i="77"/>
  <c r="I39" i="77"/>
  <c r="L38" i="77"/>
  <c r="I38" i="77"/>
  <c r="L37" i="77"/>
  <c r="I37" i="77"/>
  <c r="L36" i="77"/>
  <c r="I36" i="77"/>
  <c r="L35" i="77"/>
  <c r="I35" i="77"/>
  <c r="L34" i="77"/>
  <c r="I34" i="77"/>
  <c r="L33" i="77"/>
  <c r="I33" i="77"/>
  <c r="L32" i="77"/>
  <c r="U25" i="77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M40" i="76"/>
  <c r="N40" i="76" s="1"/>
  <c r="L40" i="76"/>
  <c r="Q39" i="76"/>
  <c r="Q40" i="76" s="1"/>
  <c r="M39" i="76"/>
  <c r="N39" i="76" s="1"/>
  <c r="L39" i="76"/>
  <c r="L38" i="76"/>
  <c r="L37" i="76"/>
  <c r="L36" i="76"/>
  <c r="L35" i="76"/>
  <c r="L34" i="76"/>
  <c r="L33" i="76"/>
  <c r="L32" i="76"/>
  <c r="U25" i="76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M40" i="75"/>
  <c r="N40" i="75" s="1"/>
  <c r="L40" i="75"/>
  <c r="Q39" i="75"/>
  <c r="Q40" i="75" s="1"/>
  <c r="M39" i="75"/>
  <c r="N39" i="75" s="1"/>
  <c r="L39" i="75"/>
  <c r="L38" i="75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6" i="78" l="1"/>
  <c r="N36" i="78" s="1"/>
  <c r="J36" i="78" s="1"/>
  <c r="M38" i="75"/>
  <c r="N38" i="75" s="1"/>
  <c r="J38" i="75" s="1"/>
  <c r="M37" i="85"/>
  <c r="N37" i="85" s="1"/>
  <c r="J37" i="85" s="1"/>
  <c r="M36" i="85"/>
  <c r="N36" i="85" s="1"/>
  <c r="J36" i="85" s="1"/>
  <c r="M35" i="85"/>
  <c r="N35" i="85" s="1"/>
  <c r="J35" i="85" s="1"/>
  <c r="M34" i="85"/>
  <c r="N34" i="85" s="1"/>
  <c r="J34" i="85" s="1"/>
  <c r="D59" i="85" s="1"/>
  <c r="M33" i="85"/>
  <c r="N33" i="85" s="1"/>
  <c r="J33" i="85" s="1"/>
  <c r="F58" i="85" s="1"/>
  <c r="M32" i="85"/>
  <c r="N32" i="85" s="1"/>
  <c r="J32" i="85" s="1"/>
  <c r="U44" i="85"/>
  <c r="Q35" i="85" s="1"/>
  <c r="U32" i="84"/>
  <c r="M39" i="84"/>
  <c r="N39" i="84" s="1"/>
  <c r="J39" i="84" s="1"/>
  <c r="M38" i="84"/>
  <c r="N38" i="84" s="1"/>
  <c r="J38" i="84" s="1"/>
  <c r="M37" i="84"/>
  <c r="N37" i="84" s="1"/>
  <c r="J37" i="84" s="1"/>
  <c r="M36" i="84"/>
  <c r="N36" i="84" s="1"/>
  <c r="J36" i="84" s="1"/>
  <c r="M35" i="84"/>
  <c r="N35" i="84" s="1"/>
  <c r="J35" i="84" s="1"/>
  <c r="D60" i="84" s="1"/>
  <c r="M34" i="84"/>
  <c r="N34" i="84" s="1"/>
  <c r="J34" i="84" s="1"/>
  <c r="D59" i="84" s="1"/>
  <c r="M33" i="84"/>
  <c r="N33" i="84" s="1"/>
  <c r="J33" i="84" s="1"/>
  <c r="M32" i="84"/>
  <c r="N32" i="84" s="1"/>
  <c r="J32" i="84" s="1"/>
  <c r="U44" i="84"/>
  <c r="Q35" i="84" s="1"/>
  <c r="C27" i="84"/>
  <c r="M37" i="83"/>
  <c r="N37" i="83" s="1"/>
  <c r="J37" i="83" s="1"/>
  <c r="M36" i="83"/>
  <c r="N36" i="83" s="1"/>
  <c r="J36" i="83" s="1"/>
  <c r="G61" i="83" s="1"/>
  <c r="M35" i="83"/>
  <c r="N35" i="83" s="1"/>
  <c r="J35" i="83" s="1"/>
  <c r="G60" i="83" s="1"/>
  <c r="M34" i="83"/>
  <c r="N34" i="83" s="1"/>
  <c r="J34" i="83" s="1"/>
  <c r="M33" i="83"/>
  <c r="N33" i="83" s="1"/>
  <c r="J33" i="83" s="1"/>
  <c r="M32" i="83"/>
  <c r="N32" i="83" s="1"/>
  <c r="J32" i="83" s="1"/>
  <c r="U44" i="83"/>
  <c r="Q35" i="83"/>
  <c r="C27" i="83"/>
  <c r="U32" i="83"/>
  <c r="M40" i="82"/>
  <c r="N40" i="82" s="1"/>
  <c r="J40" i="82" s="1"/>
  <c r="M39" i="82"/>
  <c r="N39" i="82" s="1"/>
  <c r="J39" i="82" s="1"/>
  <c r="M38" i="82"/>
  <c r="N38" i="82" s="1"/>
  <c r="J38" i="82" s="1"/>
  <c r="M37" i="82"/>
  <c r="N37" i="82" s="1"/>
  <c r="J37" i="82" s="1"/>
  <c r="M36" i="82"/>
  <c r="N36" i="82" s="1"/>
  <c r="J36" i="82" s="1"/>
  <c r="M35" i="82"/>
  <c r="N35" i="82" s="1"/>
  <c r="J35" i="82" s="1"/>
  <c r="M34" i="82"/>
  <c r="N34" i="82" s="1"/>
  <c r="J34" i="82" s="1"/>
  <c r="M33" i="82"/>
  <c r="N33" i="82" s="1"/>
  <c r="J33" i="82" s="1"/>
  <c r="M32" i="82"/>
  <c r="N32" i="82" s="1"/>
  <c r="J32" i="82" s="1"/>
  <c r="U35" i="81"/>
  <c r="M41" i="81"/>
  <c r="N41" i="81" s="1"/>
  <c r="J41" i="81" s="1"/>
  <c r="E66" i="81" s="1"/>
  <c r="M40" i="81"/>
  <c r="N40" i="81" s="1"/>
  <c r="J40" i="81" s="1"/>
  <c r="M39" i="81"/>
  <c r="N39" i="81" s="1"/>
  <c r="J39" i="81" s="1"/>
  <c r="F64" i="81" s="1"/>
  <c r="M38" i="81"/>
  <c r="N38" i="81" s="1"/>
  <c r="J38" i="81" s="1"/>
  <c r="G63" i="81" s="1"/>
  <c r="M37" i="81"/>
  <c r="N37" i="81" s="1"/>
  <c r="J37" i="81" s="1"/>
  <c r="D62" i="81" s="1"/>
  <c r="M36" i="81"/>
  <c r="N36" i="81" s="1"/>
  <c r="J36" i="81" s="1"/>
  <c r="G61" i="81" s="1"/>
  <c r="M35" i="81"/>
  <c r="N35" i="81" s="1"/>
  <c r="J35" i="81" s="1"/>
  <c r="G60" i="81" s="1"/>
  <c r="M34" i="81"/>
  <c r="N34" i="81" s="1"/>
  <c r="J34" i="81" s="1"/>
  <c r="D59" i="81" s="1"/>
  <c r="M33" i="81"/>
  <c r="N33" i="81" s="1"/>
  <c r="J33" i="81" s="1"/>
  <c r="D58" i="81" s="1"/>
  <c r="M32" i="81"/>
  <c r="N32" i="81" s="1"/>
  <c r="J32" i="81" s="1"/>
  <c r="F57" i="81" s="1"/>
  <c r="M39" i="80"/>
  <c r="N39" i="80" s="1"/>
  <c r="J39" i="80" s="1"/>
  <c r="M38" i="80"/>
  <c r="N38" i="80" s="1"/>
  <c r="J38" i="80" s="1"/>
  <c r="M37" i="80"/>
  <c r="N37" i="80" s="1"/>
  <c r="J37" i="80" s="1"/>
  <c r="M36" i="80"/>
  <c r="N36" i="80" s="1"/>
  <c r="J36" i="80" s="1"/>
  <c r="M35" i="80"/>
  <c r="N35" i="80" s="1"/>
  <c r="J35" i="80" s="1"/>
  <c r="M34" i="80"/>
  <c r="N34" i="80" s="1"/>
  <c r="J34" i="80" s="1"/>
  <c r="M33" i="80"/>
  <c r="N33" i="80" s="1"/>
  <c r="J33" i="80" s="1"/>
  <c r="M32" i="80"/>
  <c r="N32" i="80" s="1"/>
  <c r="J32" i="80" s="1"/>
  <c r="U44" i="80"/>
  <c r="Q35" i="80" s="1"/>
  <c r="M38" i="79"/>
  <c r="N38" i="79" s="1"/>
  <c r="J38" i="79" s="1"/>
  <c r="M37" i="79"/>
  <c r="N37" i="79" s="1"/>
  <c r="J37" i="79" s="1"/>
  <c r="M36" i="79"/>
  <c r="N36" i="79" s="1"/>
  <c r="J36" i="79" s="1"/>
  <c r="M35" i="79"/>
  <c r="N35" i="79" s="1"/>
  <c r="J35" i="79" s="1"/>
  <c r="M34" i="79"/>
  <c r="N34" i="79" s="1"/>
  <c r="J34" i="79" s="1"/>
  <c r="M33" i="79"/>
  <c r="N33" i="79" s="1"/>
  <c r="J33" i="79" s="1"/>
  <c r="M32" i="79"/>
  <c r="N32" i="79" s="1"/>
  <c r="J32" i="79" s="1"/>
  <c r="U50" i="79" s="1"/>
  <c r="P31" i="79" s="1"/>
  <c r="U35" i="78"/>
  <c r="M35" i="78"/>
  <c r="N35" i="78" s="1"/>
  <c r="J35" i="78" s="1"/>
  <c r="M34" i="78"/>
  <c r="N34" i="78" s="1"/>
  <c r="J34" i="78" s="1"/>
  <c r="M33" i="78"/>
  <c r="N33" i="78" s="1"/>
  <c r="J33" i="78" s="1"/>
  <c r="M32" i="78"/>
  <c r="N32" i="78" s="1"/>
  <c r="J32" i="78" s="1"/>
  <c r="U44" i="78"/>
  <c r="Q35" i="78" s="1"/>
  <c r="U35" i="77"/>
  <c r="M38" i="77"/>
  <c r="N38" i="77" s="1"/>
  <c r="J38" i="77" s="1"/>
  <c r="M37" i="77"/>
  <c r="N37" i="77" s="1"/>
  <c r="J37" i="77" s="1"/>
  <c r="M36" i="77"/>
  <c r="N36" i="77" s="1"/>
  <c r="J36" i="77" s="1"/>
  <c r="M35" i="77"/>
  <c r="N35" i="77" s="1"/>
  <c r="J35" i="77" s="1"/>
  <c r="M34" i="77"/>
  <c r="N34" i="77" s="1"/>
  <c r="J34" i="77" s="1"/>
  <c r="M33" i="77"/>
  <c r="N33" i="77" s="1"/>
  <c r="J33" i="77" s="1"/>
  <c r="M32" i="77"/>
  <c r="N32" i="77" s="1"/>
  <c r="J32" i="77" s="1"/>
  <c r="U50" i="77" s="1"/>
  <c r="U44" i="77"/>
  <c r="Q35" i="77" s="1"/>
  <c r="P31" i="77"/>
  <c r="U35" i="76"/>
  <c r="M38" i="76"/>
  <c r="N38" i="76" s="1"/>
  <c r="J38" i="76" s="1"/>
  <c r="M37" i="76"/>
  <c r="N37" i="76" s="1"/>
  <c r="J37" i="76" s="1"/>
  <c r="M36" i="76"/>
  <c r="N36" i="76" s="1"/>
  <c r="J36" i="76" s="1"/>
  <c r="M35" i="76"/>
  <c r="N35" i="76" s="1"/>
  <c r="J35" i="76" s="1"/>
  <c r="M34" i="76"/>
  <c r="N34" i="76" s="1"/>
  <c r="J34" i="76" s="1"/>
  <c r="M33" i="76"/>
  <c r="N33" i="76" s="1"/>
  <c r="J33" i="76" s="1"/>
  <c r="M32" i="76"/>
  <c r="N32" i="76" s="1"/>
  <c r="J32" i="76" s="1"/>
  <c r="U44" i="76"/>
  <c r="Q35" i="76" s="1"/>
  <c r="C27" i="76"/>
  <c r="U35" i="75"/>
  <c r="M37" i="75"/>
  <c r="N37" i="75" s="1"/>
  <c r="J37" i="75" s="1"/>
  <c r="M36" i="75"/>
  <c r="N36" i="75" s="1"/>
  <c r="J36" i="75" s="1"/>
  <c r="M35" i="75"/>
  <c r="N35" i="75" s="1"/>
  <c r="J35" i="75" s="1"/>
  <c r="M34" i="75"/>
  <c r="N34" i="75" s="1"/>
  <c r="J34" i="75" s="1"/>
  <c r="M33" i="75"/>
  <c r="N33" i="75" s="1"/>
  <c r="J33" i="75" s="1"/>
  <c r="M32" i="75"/>
  <c r="N32" i="75" s="1"/>
  <c r="J32" i="75" s="1"/>
  <c r="U44" i="75"/>
  <c r="G71" i="75" s="1"/>
  <c r="J71" i="75" s="1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U32" i="85"/>
  <c r="U35" i="85"/>
  <c r="G57" i="85"/>
  <c r="G65" i="85"/>
  <c r="J65" i="85" s="1"/>
  <c r="F66" i="85"/>
  <c r="E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E69" i="85"/>
  <c r="E68" i="85"/>
  <c r="D67" i="85"/>
  <c r="E66" i="85"/>
  <c r="F65" i="85"/>
  <c r="G64" i="85"/>
  <c r="J64" i="85" s="1"/>
  <c r="E63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D69" i="85"/>
  <c r="D68" i="85"/>
  <c r="G67" i="85"/>
  <c r="J67" i="85" s="1"/>
  <c r="D66" i="85"/>
  <c r="E65" i="85"/>
  <c r="F64" i="85"/>
  <c r="D63" i="85"/>
  <c r="D62" i="85"/>
  <c r="E57" i="85"/>
  <c r="F59" i="85"/>
  <c r="D61" i="85"/>
  <c r="G66" i="85"/>
  <c r="J66" i="85" s="1"/>
  <c r="F67" i="85"/>
  <c r="G70" i="85"/>
  <c r="J70" i="85" s="1"/>
  <c r="G71" i="85"/>
  <c r="J71" i="85" s="1"/>
  <c r="G72" i="85"/>
  <c r="J72" i="85" s="1"/>
  <c r="F73" i="85"/>
  <c r="F74" i="85"/>
  <c r="F75" i="85"/>
  <c r="E76" i="85"/>
  <c r="G61" i="85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E69" i="84"/>
  <c r="E68" i="84"/>
  <c r="D67" i="84"/>
  <c r="E66" i="84"/>
  <c r="F65" i="84"/>
  <c r="G64" i="84"/>
  <c r="E63" i="84"/>
  <c r="E62" i="84"/>
  <c r="F61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D69" i="84"/>
  <c r="D68" i="84"/>
  <c r="G67" i="84"/>
  <c r="J67" i="84" s="1"/>
  <c r="D66" i="84"/>
  <c r="E65" i="84"/>
  <c r="F64" i="84"/>
  <c r="D63" i="84"/>
  <c r="D62" i="84"/>
  <c r="E61" i="84"/>
  <c r="G59" i="84"/>
  <c r="G58" i="84"/>
  <c r="E57" i="84"/>
  <c r="F58" i="84"/>
  <c r="G66" i="84"/>
  <c r="J66" i="84" s="1"/>
  <c r="G70" i="84"/>
  <c r="J70" i="84" s="1"/>
  <c r="G72" i="84"/>
  <c r="J72" i="84" s="1"/>
  <c r="F73" i="84"/>
  <c r="F75" i="84"/>
  <c r="E76" i="84"/>
  <c r="G61" i="84"/>
  <c r="F62" i="84"/>
  <c r="F63" i="84"/>
  <c r="D64" i="84"/>
  <c r="F68" i="84"/>
  <c r="F69" i="84"/>
  <c r="F59" i="84"/>
  <c r="D61" i="84"/>
  <c r="F67" i="84"/>
  <c r="G71" i="84"/>
  <c r="J71" i="84" s="1"/>
  <c r="F74" i="84"/>
  <c r="D57" i="84"/>
  <c r="G62" i="84"/>
  <c r="J62" i="84" s="1"/>
  <c r="G63" i="84"/>
  <c r="J63" i="84" s="1"/>
  <c r="E64" i="84"/>
  <c r="D65" i="84"/>
  <c r="G68" i="84"/>
  <c r="J68" i="84" s="1"/>
  <c r="G69" i="84"/>
  <c r="J69" i="84" s="1"/>
  <c r="D76" i="83"/>
  <c r="E75" i="83"/>
  <c r="E74" i="83"/>
  <c r="E73" i="83"/>
  <c r="F72" i="83"/>
  <c r="F71" i="83"/>
  <c r="F70" i="83"/>
  <c r="F69" i="83"/>
  <c r="F68" i="83"/>
  <c r="E67" i="83"/>
  <c r="F66" i="83"/>
  <c r="G65" i="83"/>
  <c r="J65" i="83" s="1"/>
  <c r="D64" i="83"/>
  <c r="F63" i="83"/>
  <c r="F62" i="83"/>
  <c r="E60" i="83"/>
  <c r="E59" i="83"/>
  <c r="E58" i="83"/>
  <c r="G57" i="83"/>
  <c r="G76" i="83"/>
  <c r="J76" i="83" s="1"/>
  <c r="D75" i="83"/>
  <c r="D74" i="83"/>
  <c r="D73" i="83"/>
  <c r="E72" i="83"/>
  <c r="E71" i="83"/>
  <c r="E70" i="83"/>
  <c r="E69" i="83"/>
  <c r="E68" i="83"/>
  <c r="D67" i="83"/>
  <c r="E66" i="83"/>
  <c r="F65" i="83"/>
  <c r="G64" i="83"/>
  <c r="J64" i="83" s="1"/>
  <c r="E63" i="83"/>
  <c r="E62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D69" i="83"/>
  <c r="D68" i="83"/>
  <c r="G67" i="83"/>
  <c r="J67" i="83" s="1"/>
  <c r="D66" i="83"/>
  <c r="E65" i="83"/>
  <c r="F64" i="83"/>
  <c r="D63" i="83"/>
  <c r="D62" i="83"/>
  <c r="G59" i="83"/>
  <c r="J59" i="83" s="1"/>
  <c r="G58" i="83"/>
  <c r="E57" i="83"/>
  <c r="F74" i="83"/>
  <c r="D57" i="83"/>
  <c r="G62" i="83"/>
  <c r="J62" i="83" s="1"/>
  <c r="E64" i="83"/>
  <c r="G69" i="83"/>
  <c r="J69" i="83" s="1"/>
  <c r="F58" i="83"/>
  <c r="G72" i="83"/>
  <c r="J72" i="83" s="1"/>
  <c r="F59" i="83"/>
  <c r="G66" i="83"/>
  <c r="J66" i="83" s="1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G68" i="83"/>
  <c r="J68" i="83" s="1"/>
  <c r="C27" i="82"/>
  <c r="U35" i="82"/>
  <c r="U44" i="82"/>
  <c r="Q35" i="82" s="1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E69" i="81"/>
  <c r="E68" i="81"/>
  <c r="D67" i="81"/>
  <c r="F65" i="81"/>
  <c r="G64" i="81"/>
  <c r="F61" i="81"/>
  <c r="D60" i="81"/>
  <c r="C55" i="81"/>
  <c r="G75" i="81"/>
  <c r="J75" i="81" s="1"/>
  <c r="G74" i="81"/>
  <c r="J74" i="81" s="1"/>
  <c r="F76" i="81"/>
  <c r="E76" i="81"/>
  <c r="F75" i="81"/>
  <c r="F74" i="81"/>
  <c r="F73" i="81"/>
  <c r="G72" i="81"/>
  <c r="J72" i="81" s="1"/>
  <c r="G71" i="81"/>
  <c r="J71" i="81" s="1"/>
  <c r="G70" i="81"/>
  <c r="J70" i="81" s="1"/>
  <c r="G69" i="81"/>
  <c r="J69" i="81" s="1"/>
  <c r="G68" i="81"/>
  <c r="J68" i="81" s="1"/>
  <c r="F67" i="81"/>
  <c r="G66" i="81"/>
  <c r="D65" i="81"/>
  <c r="E64" i="81"/>
  <c r="F59" i="81"/>
  <c r="F58" i="81"/>
  <c r="D64" i="81"/>
  <c r="F68" i="81"/>
  <c r="F69" i="81"/>
  <c r="D70" i="81"/>
  <c r="D72" i="81"/>
  <c r="Q35" i="81"/>
  <c r="C27" i="81"/>
  <c r="E65" i="81"/>
  <c r="D66" i="81"/>
  <c r="U32" i="81"/>
  <c r="E58" i="81"/>
  <c r="E59" i="81"/>
  <c r="E60" i="81"/>
  <c r="G65" i="81"/>
  <c r="J65" i="81" s="1"/>
  <c r="F66" i="81"/>
  <c r="E67" i="81"/>
  <c r="D71" i="81"/>
  <c r="E61" i="81"/>
  <c r="G67" i="81"/>
  <c r="J67" i="81" s="1"/>
  <c r="D68" i="81"/>
  <c r="D69" i="81"/>
  <c r="G73" i="81"/>
  <c r="J73" i="81" s="1"/>
  <c r="G63" i="80"/>
  <c r="D65" i="80"/>
  <c r="U35" i="80"/>
  <c r="D76" i="80"/>
  <c r="E75" i="80"/>
  <c r="E74" i="80"/>
  <c r="E73" i="80"/>
  <c r="F72" i="80"/>
  <c r="F71" i="80"/>
  <c r="F70" i="80"/>
  <c r="F69" i="80"/>
  <c r="F68" i="80"/>
  <c r="E67" i="80"/>
  <c r="F66" i="80"/>
  <c r="G65" i="80"/>
  <c r="J65" i="80" s="1"/>
  <c r="D64" i="80"/>
  <c r="F63" i="80"/>
  <c r="F62" i="80"/>
  <c r="G61" i="80"/>
  <c r="E60" i="80"/>
  <c r="E59" i="80"/>
  <c r="E58" i="80"/>
  <c r="G57" i="80"/>
  <c r="G76" i="80"/>
  <c r="J76" i="80" s="1"/>
  <c r="D75" i="80"/>
  <c r="D74" i="80"/>
  <c r="D73" i="80"/>
  <c r="E72" i="80"/>
  <c r="E71" i="80"/>
  <c r="E70" i="80"/>
  <c r="E69" i="80"/>
  <c r="E68" i="80"/>
  <c r="D67" i="80"/>
  <c r="E66" i="80"/>
  <c r="F65" i="80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D69" i="80"/>
  <c r="D68" i="80"/>
  <c r="G67" i="80"/>
  <c r="J67" i="80" s="1"/>
  <c r="D66" i="80"/>
  <c r="E65" i="80"/>
  <c r="F64" i="80"/>
  <c r="D63" i="80"/>
  <c r="D62" i="80"/>
  <c r="G60" i="80"/>
  <c r="G59" i="80"/>
  <c r="G58" i="80"/>
  <c r="E57" i="80"/>
  <c r="F58" i="80"/>
  <c r="F60" i="80"/>
  <c r="F67" i="80"/>
  <c r="G70" i="80"/>
  <c r="J70" i="80" s="1"/>
  <c r="G72" i="80"/>
  <c r="J72" i="80" s="1"/>
  <c r="F74" i="80"/>
  <c r="E76" i="80"/>
  <c r="C27" i="80"/>
  <c r="U32" i="80"/>
  <c r="C27" i="79"/>
  <c r="U35" i="79"/>
  <c r="U44" i="79"/>
  <c r="Q35" i="79" s="1"/>
  <c r="U32" i="79"/>
  <c r="E74" i="78"/>
  <c r="E73" i="78"/>
  <c r="F72" i="78"/>
  <c r="F70" i="78"/>
  <c r="F63" i="78"/>
  <c r="C55" i="78"/>
  <c r="F76" i="78"/>
  <c r="G74" i="78"/>
  <c r="J74" i="78" s="1"/>
  <c r="D71" i="78"/>
  <c r="D70" i="78"/>
  <c r="D68" i="78"/>
  <c r="F64" i="78"/>
  <c r="D63" i="78"/>
  <c r="D57" i="78"/>
  <c r="G69" i="78"/>
  <c r="J69" i="78" s="1"/>
  <c r="G72" i="78"/>
  <c r="J72" i="78" s="1"/>
  <c r="G66" i="78"/>
  <c r="J66" i="78" s="1"/>
  <c r="F74" i="78"/>
  <c r="G63" i="78"/>
  <c r="J63" i="78" s="1"/>
  <c r="D65" i="78"/>
  <c r="C27" i="78"/>
  <c r="U32" i="78"/>
  <c r="G69" i="77"/>
  <c r="J69" i="77" s="1"/>
  <c r="F59" i="77"/>
  <c r="D61" i="77"/>
  <c r="G66" i="77"/>
  <c r="J66" i="77" s="1"/>
  <c r="G71" i="77"/>
  <c r="J71" i="77" s="1"/>
  <c r="F73" i="77"/>
  <c r="F75" i="77"/>
  <c r="G63" i="77"/>
  <c r="D65" i="77"/>
  <c r="D76" i="77"/>
  <c r="E75" i="77"/>
  <c r="E74" i="77"/>
  <c r="E73" i="77"/>
  <c r="F72" i="77"/>
  <c r="F71" i="77"/>
  <c r="F70" i="77"/>
  <c r="F69" i="77"/>
  <c r="F68" i="77"/>
  <c r="E67" i="77"/>
  <c r="F66" i="77"/>
  <c r="G65" i="77"/>
  <c r="J65" i="77" s="1"/>
  <c r="D64" i="77"/>
  <c r="F63" i="77"/>
  <c r="F62" i="77"/>
  <c r="G61" i="77"/>
  <c r="J61" i="77" s="1"/>
  <c r="E60" i="77"/>
  <c r="E59" i="77"/>
  <c r="E58" i="77"/>
  <c r="G57" i="77"/>
  <c r="G76" i="77"/>
  <c r="J76" i="77" s="1"/>
  <c r="D75" i="77"/>
  <c r="D74" i="77"/>
  <c r="D73" i="77"/>
  <c r="E72" i="77"/>
  <c r="E71" i="77"/>
  <c r="E70" i="77"/>
  <c r="E69" i="77"/>
  <c r="E68" i="77"/>
  <c r="D67" i="77"/>
  <c r="E66" i="77"/>
  <c r="F65" i="77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D69" i="77"/>
  <c r="D68" i="77"/>
  <c r="G67" i="77"/>
  <c r="J67" i="77" s="1"/>
  <c r="D66" i="77"/>
  <c r="E65" i="77"/>
  <c r="F64" i="77"/>
  <c r="D63" i="77"/>
  <c r="D62" i="77"/>
  <c r="E61" i="77"/>
  <c r="G60" i="77"/>
  <c r="J60" i="77" s="1"/>
  <c r="G59" i="77"/>
  <c r="G58" i="77"/>
  <c r="E57" i="77"/>
  <c r="F58" i="77"/>
  <c r="F60" i="77"/>
  <c r="F67" i="77"/>
  <c r="G70" i="77"/>
  <c r="J70" i="77" s="1"/>
  <c r="G72" i="77"/>
  <c r="J72" i="77" s="1"/>
  <c r="F74" i="77"/>
  <c r="E76" i="77"/>
  <c r="C27" i="77"/>
  <c r="U32" i="77"/>
  <c r="F58" i="76"/>
  <c r="F67" i="76"/>
  <c r="G70" i="76"/>
  <c r="J70" i="76" s="1"/>
  <c r="G72" i="76"/>
  <c r="J72" i="76" s="1"/>
  <c r="F74" i="76"/>
  <c r="E76" i="76"/>
  <c r="D57" i="76"/>
  <c r="G62" i="76"/>
  <c r="E64" i="76"/>
  <c r="G69" i="76"/>
  <c r="J69" i="76" s="1"/>
  <c r="D76" i="76"/>
  <c r="E75" i="76"/>
  <c r="E74" i="76"/>
  <c r="E73" i="76"/>
  <c r="F72" i="76"/>
  <c r="F71" i="76"/>
  <c r="F70" i="76"/>
  <c r="F69" i="76"/>
  <c r="F68" i="76"/>
  <c r="E67" i="76"/>
  <c r="F66" i="76"/>
  <c r="G65" i="76"/>
  <c r="J65" i="76" s="1"/>
  <c r="D64" i="76"/>
  <c r="E58" i="76"/>
  <c r="G57" i="76"/>
  <c r="G76" i="76"/>
  <c r="J76" i="76" s="1"/>
  <c r="D75" i="76"/>
  <c r="D74" i="76"/>
  <c r="D73" i="76"/>
  <c r="E72" i="76"/>
  <c r="E71" i="76"/>
  <c r="E70" i="76"/>
  <c r="E69" i="76"/>
  <c r="E68" i="76"/>
  <c r="D67" i="76"/>
  <c r="E66" i="76"/>
  <c r="F65" i="76"/>
  <c r="G64" i="76"/>
  <c r="J64" i="76" s="1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D69" i="76"/>
  <c r="D68" i="76"/>
  <c r="G67" i="76"/>
  <c r="J67" i="76" s="1"/>
  <c r="D66" i="76"/>
  <c r="E65" i="76"/>
  <c r="F64" i="76"/>
  <c r="D63" i="76"/>
  <c r="E61" i="76"/>
  <c r="G60" i="76"/>
  <c r="G58" i="76"/>
  <c r="E57" i="76"/>
  <c r="G66" i="76"/>
  <c r="J66" i="76" s="1"/>
  <c r="G71" i="76"/>
  <c r="J71" i="76" s="1"/>
  <c r="F73" i="76"/>
  <c r="F75" i="76"/>
  <c r="U32" i="76"/>
  <c r="F60" i="75"/>
  <c r="F67" i="75"/>
  <c r="G70" i="75"/>
  <c r="J70" i="75" s="1"/>
  <c r="G66" i="75"/>
  <c r="J66" i="75" s="1"/>
  <c r="F73" i="75"/>
  <c r="E74" i="75"/>
  <c r="E73" i="75"/>
  <c r="F72" i="75"/>
  <c r="F71" i="75"/>
  <c r="F70" i="75"/>
  <c r="F69" i="75"/>
  <c r="F68" i="75"/>
  <c r="E67" i="75"/>
  <c r="G65" i="75"/>
  <c r="J65" i="75" s="1"/>
  <c r="G76" i="75"/>
  <c r="J76" i="75" s="1"/>
  <c r="D75" i="75"/>
  <c r="D74" i="75"/>
  <c r="D73" i="75"/>
  <c r="E72" i="75"/>
  <c r="E70" i="75"/>
  <c r="D67" i="75"/>
  <c r="E66" i="75"/>
  <c r="F65" i="75"/>
  <c r="G64" i="75"/>
  <c r="J64" i="75" s="1"/>
  <c r="C55" i="75"/>
  <c r="G75" i="75"/>
  <c r="J75" i="75" s="1"/>
  <c r="D72" i="75"/>
  <c r="D71" i="75"/>
  <c r="D70" i="75"/>
  <c r="D69" i="75"/>
  <c r="D68" i="75"/>
  <c r="G67" i="75"/>
  <c r="J67" i="75" s="1"/>
  <c r="D66" i="75"/>
  <c r="E65" i="75"/>
  <c r="G72" i="75"/>
  <c r="J72" i="75" s="1"/>
  <c r="F74" i="75"/>
  <c r="E76" i="75"/>
  <c r="E64" i="75"/>
  <c r="G63" i="75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D60" i="85" l="1"/>
  <c r="D58" i="85"/>
  <c r="E61" i="85"/>
  <c r="E58" i="85"/>
  <c r="J59" i="84"/>
  <c r="G60" i="84"/>
  <c r="H59" i="84" s="1"/>
  <c r="I59" i="84" s="1"/>
  <c r="F60" i="84"/>
  <c r="U50" i="84"/>
  <c r="P31" i="84" s="1"/>
  <c r="E61" i="83"/>
  <c r="D61" i="83"/>
  <c r="J61" i="83" s="1"/>
  <c r="F61" i="83"/>
  <c r="F60" i="83"/>
  <c r="D60" i="83"/>
  <c r="U50" i="83"/>
  <c r="P31" i="83" s="1"/>
  <c r="E61" i="80"/>
  <c r="U50" i="80"/>
  <c r="P31" i="80" s="1"/>
  <c r="F59" i="78"/>
  <c r="D60" i="78"/>
  <c r="E59" i="76"/>
  <c r="F60" i="76"/>
  <c r="F61" i="76"/>
  <c r="D62" i="76"/>
  <c r="F63" i="76"/>
  <c r="E57" i="75"/>
  <c r="D63" i="75"/>
  <c r="F60" i="85"/>
  <c r="E59" i="85"/>
  <c r="G58" i="85"/>
  <c r="E62" i="85"/>
  <c r="F61" i="85"/>
  <c r="G59" i="85"/>
  <c r="C59" i="85" s="1"/>
  <c r="E60" i="85"/>
  <c r="G60" i="85"/>
  <c r="U50" i="85"/>
  <c r="P31" i="85" s="1"/>
  <c r="U50" i="82"/>
  <c r="P31" i="82" s="1"/>
  <c r="F60" i="81"/>
  <c r="D61" i="81"/>
  <c r="G58" i="81"/>
  <c r="E57" i="81"/>
  <c r="G57" i="81"/>
  <c r="F63" i="81"/>
  <c r="G59" i="81"/>
  <c r="D57" i="81"/>
  <c r="D63" i="81"/>
  <c r="J63" i="81" s="1"/>
  <c r="E63" i="81"/>
  <c r="F62" i="81"/>
  <c r="E62" i="81"/>
  <c r="G62" i="81"/>
  <c r="C62" i="81" s="1"/>
  <c r="U50" i="81"/>
  <c r="P31" i="81" s="1"/>
  <c r="G64" i="78"/>
  <c r="J64" i="78" s="1"/>
  <c r="E72" i="78"/>
  <c r="D73" i="78"/>
  <c r="G70" i="78"/>
  <c r="J70" i="78" s="1"/>
  <c r="F65" i="78"/>
  <c r="F67" i="78"/>
  <c r="E66" i="78"/>
  <c r="D62" i="78"/>
  <c r="E69" i="78"/>
  <c r="D75" i="78"/>
  <c r="G61" i="78"/>
  <c r="F62" i="78"/>
  <c r="F75" i="78"/>
  <c r="G58" i="78"/>
  <c r="D72" i="78"/>
  <c r="D67" i="78"/>
  <c r="D64" i="78"/>
  <c r="F73" i="78"/>
  <c r="G59" i="78"/>
  <c r="G73" i="78"/>
  <c r="J73" i="78" s="1"/>
  <c r="E68" i="78"/>
  <c r="G65" i="78"/>
  <c r="J65" i="78" s="1"/>
  <c r="G60" i="78"/>
  <c r="J60" i="78" s="1"/>
  <c r="D61" i="78"/>
  <c r="E61" i="78"/>
  <c r="G75" i="78"/>
  <c r="J75" i="78" s="1"/>
  <c r="E70" i="78"/>
  <c r="F71" i="78"/>
  <c r="E64" i="78"/>
  <c r="E65" i="78"/>
  <c r="F61" i="78"/>
  <c r="G76" i="78"/>
  <c r="J76" i="78" s="1"/>
  <c r="E75" i="78"/>
  <c r="G57" i="78"/>
  <c r="C57" i="78" s="1"/>
  <c r="G68" i="78"/>
  <c r="J68" i="78" s="1"/>
  <c r="G62" i="78"/>
  <c r="J62" i="78" s="1"/>
  <c r="G67" i="78"/>
  <c r="J67" i="78" s="1"/>
  <c r="E63" i="78"/>
  <c r="E60" i="78"/>
  <c r="D76" i="78"/>
  <c r="E67" i="78"/>
  <c r="F68" i="78"/>
  <c r="G71" i="78"/>
  <c r="J71" i="78" s="1"/>
  <c r="E57" i="78"/>
  <c r="D69" i="78"/>
  <c r="E62" i="78"/>
  <c r="D74" i="78"/>
  <c r="F69" i="78"/>
  <c r="D58" i="78"/>
  <c r="F60" i="78"/>
  <c r="E76" i="78"/>
  <c r="D66" i="78"/>
  <c r="F57" i="78"/>
  <c r="E71" i="78"/>
  <c r="F66" i="78"/>
  <c r="D59" i="78"/>
  <c r="F58" i="78"/>
  <c r="E58" i="78"/>
  <c r="E59" i="78"/>
  <c r="U50" i="78"/>
  <c r="P31" i="78" s="1"/>
  <c r="D60" i="76"/>
  <c r="D59" i="76"/>
  <c r="J60" i="76"/>
  <c r="E63" i="76"/>
  <c r="F59" i="76"/>
  <c r="G59" i="76"/>
  <c r="C59" i="76" s="1"/>
  <c r="E60" i="76"/>
  <c r="G61" i="76"/>
  <c r="C61" i="76" s="1"/>
  <c r="D61" i="76"/>
  <c r="F62" i="76"/>
  <c r="U50" i="76"/>
  <c r="P31" i="76" s="1"/>
  <c r="E62" i="76"/>
  <c r="D57" i="75"/>
  <c r="E63" i="75"/>
  <c r="F57" i="75"/>
  <c r="G58" i="75"/>
  <c r="C58" i="75" s="1"/>
  <c r="E59" i="75"/>
  <c r="D60" i="75"/>
  <c r="D61" i="75"/>
  <c r="G62" i="75"/>
  <c r="C62" i="75" s="1"/>
  <c r="F58" i="75"/>
  <c r="E60" i="75"/>
  <c r="G61" i="75"/>
  <c r="G57" i="75"/>
  <c r="D58" i="75"/>
  <c r="G68" i="75"/>
  <c r="J68" i="75" s="1"/>
  <c r="G59" i="75"/>
  <c r="C59" i="75" s="1"/>
  <c r="G73" i="75"/>
  <c r="J73" i="75" s="1"/>
  <c r="E68" i="75"/>
  <c r="F63" i="75"/>
  <c r="E75" i="75"/>
  <c r="D65" i="75"/>
  <c r="D62" i="75"/>
  <c r="G74" i="75"/>
  <c r="J74" i="75" s="1"/>
  <c r="E69" i="75"/>
  <c r="D64" i="75"/>
  <c r="D76" i="75"/>
  <c r="G69" i="75"/>
  <c r="J69" i="75" s="1"/>
  <c r="F64" i="75"/>
  <c r="F76" i="75"/>
  <c r="E71" i="75"/>
  <c r="F66" i="75"/>
  <c r="F61" i="75"/>
  <c r="D59" i="75"/>
  <c r="F62" i="75"/>
  <c r="E62" i="75"/>
  <c r="E58" i="75"/>
  <c r="G60" i="75"/>
  <c r="F59" i="75"/>
  <c r="E61" i="75"/>
  <c r="U50" i="75"/>
  <c r="P31" i="75" s="1"/>
  <c r="Q37" i="85"/>
  <c r="D76" i="85"/>
  <c r="G69" i="85"/>
  <c r="G68" i="85"/>
  <c r="D65" i="85"/>
  <c r="E64" i="85"/>
  <c r="G62" i="85"/>
  <c r="D57" i="85"/>
  <c r="G63" i="85"/>
  <c r="U38" i="85"/>
  <c r="Q37" i="84"/>
  <c r="U38" i="84" s="1"/>
  <c r="D76" i="84"/>
  <c r="E75" i="84"/>
  <c r="E74" i="84"/>
  <c r="E73" i="84"/>
  <c r="F72" i="84"/>
  <c r="F71" i="84"/>
  <c r="F70" i="84"/>
  <c r="E67" i="84"/>
  <c r="F66" i="84"/>
  <c r="G65" i="84"/>
  <c r="E60" i="84"/>
  <c r="E59" i="84"/>
  <c r="E58" i="84"/>
  <c r="G57" i="84"/>
  <c r="Q37" i="83"/>
  <c r="U38" i="83" s="1"/>
  <c r="Q37" i="82"/>
  <c r="Q37" i="81"/>
  <c r="U38" i="81" s="1"/>
  <c r="J66" i="81"/>
  <c r="J64" i="81"/>
  <c r="J63" i="80"/>
  <c r="Q37" i="80"/>
  <c r="G68" i="80"/>
  <c r="F75" i="80"/>
  <c r="F73" i="80"/>
  <c r="G71" i="80"/>
  <c r="U57" i="80" s="1"/>
  <c r="P61" i="80" s="1"/>
  <c r="G69" i="80"/>
  <c r="G66" i="80"/>
  <c r="E64" i="80"/>
  <c r="G62" i="80"/>
  <c r="U60" i="80" s="1"/>
  <c r="D61" i="80"/>
  <c r="F59" i="80"/>
  <c r="D57" i="80"/>
  <c r="U38" i="80"/>
  <c r="Q37" i="79"/>
  <c r="Q37" i="78"/>
  <c r="U38" i="78" s="1"/>
  <c r="J63" i="77"/>
  <c r="Q37" i="77"/>
  <c r="U38" i="77" s="1"/>
  <c r="G68" i="77"/>
  <c r="E64" i="77"/>
  <c r="G62" i="77"/>
  <c r="D57" i="77"/>
  <c r="J62" i="76"/>
  <c r="Q37" i="76"/>
  <c r="G68" i="76"/>
  <c r="D65" i="76"/>
  <c r="G63" i="76"/>
  <c r="U38" i="76"/>
  <c r="F75" i="75"/>
  <c r="Q35" i="75"/>
  <c r="Q37" i="75" s="1"/>
  <c r="U38" i="75" s="1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75" i="85"/>
  <c r="I75" i="85" s="1"/>
  <c r="C75" i="85"/>
  <c r="C61" i="85"/>
  <c r="C57" i="85"/>
  <c r="H72" i="85"/>
  <c r="I72" i="85" s="1"/>
  <c r="C72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C59" i="84"/>
  <c r="C76" i="84"/>
  <c r="H76" i="84"/>
  <c r="I76" i="84" s="1"/>
  <c r="H68" i="84"/>
  <c r="I68" i="84" s="1"/>
  <c r="C68" i="84"/>
  <c r="H63" i="84"/>
  <c r="I63" i="84" s="1"/>
  <c r="C63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C58" i="84"/>
  <c r="H75" i="84"/>
  <c r="I75" i="84" s="1"/>
  <c r="C75" i="84"/>
  <c r="H69" i="84"/>
  <c r="I69" i="84" s="1"/>
  <c r="C69" i="84"/>
  <c r="C61" i="84"/>
  <c r="H66" i="84"/>
  <c r="I66" i="84" s="1"/>
  <c r="C66" i="84"/>
  <c r="H67" i="84"/>
  <c r="I67" i="84" s="1"/>
  <c r="C67" i="84"/>
  <c r="H73" i="84"/>
  <c r="I73" i="84" s="1"/>
  <c r="C73" i="84"/>
  <c r="C64" i="84"/>
  <c r="H64" i="84"/>
  <c r="I64" i="84" s="1"/>
  <c r="J64" i="84" s="1"/>
  <c r="H62" i="83"/>
  <c r="I62" i="83" s="1"/>
  <c r="C62" i="83"/>
  <c r="H74" i="83"/>
  <c r="I74" i="83" s="1"/>
  <c r="C74" i="83"/>
  <c r="C57" i="83"/>
  <c r="U60" i="83"/>
  <c r="U57" i="83"/>
  <c r="P61" i="83" s="1"/>
  <c r="H57" i="83"/>
  <c r="I57" i="83" s="1"/>
  <c r="J57" i="83" s="1"/>
  <c r="H68" i="83"/>
  <c r="I68" i="83" s="1"/>
  <c r="C68" i="83"/>
  <c r="H58" i="83"/>
  <c r="I58" i="83" s="1"/>
  <c r="J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J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E67" i="82"/>
  <c r="F66" i="82"/>
  <c r="G65" i="82"/>
  <c r="D64" i="82"/>
  <c r="F63" i="82"/>
  <c r="F62" i="82"/>
  <c r="G61" i="82"/>
  <c r="E60" i="82"/>
  <c r="E59" i="82"/>
  <c r="E58" i="82"/>
  <c r="G57" i="82"/>
  <c r="G76" i="82"/>
  <c r="J76" i="82" s="1"/>
  <c r="D75" i="82"/>
  <c r="D74" i="82"/>
  <c r="D73" i="82"/>
  <c r="E72" i="82"/>
  <c r="E71" i="82"/>
  <c r="E70" i="82"/>
  <c r="E69" i="82"/>
  <c r="E68" i="82"/>
  <c r="D67" i="82"/>
  <c r="E66" i="82"/>
  <c r="F65" i="82"/>
  <c r="G64" i="82"/>
  <c r="J64" i="82" s="1"/>
  <c r="E63" i="82"/>
  <c r="E62" i="82"/>
  <c r="F61" i="82"/>
  <c r="D60" i="82"/>
  <c r="D59" i="82"/>
  <c r="D58" i="82"/>
  <c r="F57" i="82"/>
  <c r="C55" i="82"/>
  <c r="G69" i="82"/>
  <c r="J69" i="82" s="1"/>
  <c r="G68" i="82"/>
  <c r="J68" i="82" s="1"/>
  <c r="D65" i="82"/>
  <c r="E64" i="82"/>
  <c r="G63" i="82"/>
  <c r="G62" i="82"/>
  <c r="D57" i="82"/>
  <c r="U38" i="82"/>
  <c r="F75" i="82"/>
  <c r="F73" i="82"/>
  <c r="G70" i="82"/>
  <c r="J70" i="82" s="1"/>
  <c r="D72" i="82"/>
  <c r="D71" i="82"/>
  <c r="D70" i="82"/>
  <c r="D66" i="82"/>
  <c r="E65" i="82"/>
  <c r="F64" i="82"/>
  <c r="E57" i="82"/>
  <c r="F76" i="82"/>
  <c r="G75" i="82"/>
  <c r="J75" i="82" s="1"/>
  <c r="G74" i="82"/>
  <c r="J74" i="82" s="1"/>
  <c r="G73" i="82"/>
  <c r="J73" i="82" s="1"/>
  <c r="D69" i="82"/>
  <c r="D68" i="82"/>
  <c r="G67" i="82"/>
  <c r="J67" i="82" s="1"/>
  <c r="D63" i="82"/>
  <c r="D62" i="82"/>
  <c r="E61" i="82"/>
  <c r="G60" i="82"/>
  <c r="G59" i="82"/>
  <c r="G58" i="82"/>
  <c r="E76" i="82"/>
  <c r="F74" i="82"/>
  <c r="G72" i="82"/>
  <c r="J72" i="82" s="1"/>
  <c r="G71" i="82"/>
  <c r="J71" i="82" s="1"/>
  <c r="F67" i="82"/>
  <c r="G66" i="82"/>
  <c r="J66" i="82" s="1"/>
  <c r="D61" i="82"/>
  <c r="F60" i="82"/>
  <c r="F59" i="82"/>
  <c r="F58" i="82"/>
  <c r="C61" i="81"/>
  <c r="C63" i="81"/>
  <c r="C66" i="8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C60" i="81"/>
  <c r="C65" i="81"/>
  <c r="C64" i="81"/>
  <c r="C59" i="81"/>
  <c r="C57" i="81"/>
  <c r="C70" i="81"/>
  <c r="H70" i="81"/>
  <c r="I70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H63" i="80"/>
  <c r="I63" i="80" s="1"/>
  <c r="C63" i="80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J58" i="80" s="1"/>
  <c r="C58" i="80"/>
  <c r="H75" i="80"/>
  <c r="I75" i="80" s="1"/>
  <c r="C75" i="80"/>
  <c r="C61" i="80"/>
  <c r="H67" i="80"/>
  <c r="I67" i="80" s="1"/>
  <c r="C67" i="80"/>
  <c r="H59" i="80"/>
  <c r="I59" i="80" s="1"/>
  <c r="J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E67" i="79"/>
  <c r="F66" i="79"/>
  <c r="G65" i="79"/>
  <c r="J65" i="79" s="1"/>
  <c r="D64" i="79"/>
  <c r="F63" i="79"/>
  <c r="F62" i="79"/>
  <c r="G61" i="79"/>
  <c r="E60" i="79"/>
  <c r="E59" i="79"/>
  <c r="E58" i="79"/>
  <c r="G57" i="79"/>
  <c r="G76" i="79"/>
  <c r="J76" i="79" s="1"/>
  <c r="D75" i="79"/>
  <c r="D74" i="79"/>
  <c r="D73" i="79"/>
  <c r="E72" i="79"/>
  <c r="E71" i="79"/>
  <c r="E70" i="79"/>
  <c r="E69" i="79"/>
  <c r="E68" i="79"/>
  <c r="D67" i="79"/>
  <c r="E66" i="79"/>
  <c r="F65" i="79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D66" i="79"/>
  <c r="E65" i="79"/>
  <c r="F64" i="79"/>
  <c r="E57" i="79"/>
  <c r="F58" i="79"/>
  <c r="G69" i="79"/>
  <c r="J69" i="79" s="1"/>
  <c r="G68" i="79"/>
  <c r="J68" i="79" s="1"/>
  <c r="D65" i="79"/>
  <c r="E64" i="79"/>
  <c r="G63" i="79"/>
  <c r="G62" i="79"/>
  <c r="D57" i="79"/>
  <c r="U38" i="79"/>
  <c r="F76" i="79"/>
  <c r="G75" i="79"/>
  <c r="J75" i="79" s="1"/>
  <c r="G74" i="79"/>
  <c r="J74" i="79" s="1"/>
  <c r="G73" i="79"/>
  <c r="J73" i="79" s="1"/>
  <c r="D69" i="79"/>
  <c r="D68" i="79"/>
  <c r="G67" i="79"/>
  <c r="J67" i="79" s="1"/>
  <c r="D63" i="79"/>
  <c r="D62" i="79"/>
  <c r="E61" i="79"/>
  <c r="G60" i="79"/>
  <c r="J60" i="79" s="1"/>
  <c r="G59" i="79"/>
  <c r="G58" i="79"/>
  <c r="E76" i="79"/>
  <c r="F75" i="79"/>
  <c r="F74" i="79"/>
  <c r="F73" i="79"/>
  <c r="G72" i="79"/>
  <c r="J72" i="79" s="1"/>
  <c r="G71" i="79"/>
  <c r="J71" i="79" s="1"/>
  <c r="G70" i="79"/>
  <c r="J70" i="79" s="1"/>
  <c r="F67" i="79"/>
  <c r="G66" i="79"/>
  <c r="J66" i="79" s="1"/>
  <c r="D61" i="79"/>
  <c r="F60" i="79"/>
  <c r="F59" i="79"/>
  <c r="H66" i="78"/>
  <c r="I66" i="78" s="1"/>
  <c r="C66" i="78"/>
  <c r="H69" i="78"/>
  <c r="I69" i="78" s="1"/>
  <c r="C69" i="78"/>
  <c r="H74" i="78"/>
  <c r="I74" i="78" s="1"/>
  <c r="C74" i="78"/>
  <c r="H63" i="78"/>
  <c r="I63" i="78" s="1"/>
  <c r="C63" i="78"/>
  <c r="H72" i="78"/>
  <c r="I72" i="78" s="1"/>
  <c r="C72" i="78"/>
  <c r="H70" i="78"/>
  <c r="I70" i="78" s="1"/>
  <c r="C70" i="78"/>
  <c r="C58" i="78"/>
  <c r="H75" i="78"/>
  <c r="I75" i="78" s="1"/>
  <c r="C75" i="78"/>
  <c r="C61" i="78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P61" i="77" s="1"/>
  <c r="H57" i="77"/>
  <c r="I57" i="77" s="1"/>
  <c r="H66" i="77"/>
  <c r="I66" i="77" s="1"/>
  <c r="C66" i="77"/>
  <c r="H59" i="77"/>
  <c r="I59" i="77" s="1"/>
  <c r="J59" i="77" s="1"/>
  <c r="C59" i="77"/>
  <c r="H71" i="77"/>
  <c r="I71" i="77" s="1"/>
  <c r="C71" i="77"/>
  <c r="H72" i="77"/>
  <c r="I72" i="77" s="1"/>
  <c r="C72" i="77"/>
  <c r="H58" i="77"/>
  <c r="I58" i="77" s="1"/>
  <c r="J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C58" i="76"/>
  <c r="H75" i="76"/>
  <c r="I75" i="76" s="1"/>
  <c r="C75" i="76"/>
  <c r="H69" i="76"/>
  <c r="I69" i="76" s="1"/>
  <c r="C69" i="76"/>
  <c r="H72" i="76"/>
  <c r="I72" i="76" s="1"/>
  <c r="C72" i="76"/>
  <c r="H74" i="76"/>
  <c r="I74" i="76" s="1"/>
  <c r="C74" i="76"/>
  <c r="C57" i="76"/>
  <c r="H57" i="76"/>
  <c r="I57" i="76" s="1"/>
  <c r="J57" i="76" s="1"/>
  <c r="U57" i="76"/>
  <c r="H59" i="76"/>
  <c r="I59" i="76" s="1"/>
  <c r="J59" i="76" s="1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C60" i="76"/>
  <c r="H67" i="76"/>
  <c r="I67" i="76" s="1"/>
  <c r="C67" i="76"/>
  <c r="H73" i="76"/>
  <c r="I73" i="76" s="1"/>
  <c r="C73" i="76"/>
  <c r="H64" i="76"/>
  <c r="I64" i="76" s="1"/>
  <c r="C64" i="76"/>
  <c r="C62" i="76"/>
  <c r="H70" i="75"/>
  <c r="I70" i="75" s="1"/>
  <c r="C70" i="75"/>
  <c r="H72" i="75"/>
  <c r="I72" i="75" s="1"/>
  <c r="C72" i="75"/>
  <c r="H76" i="75"/>
  <c r="I76" i="75" s="1"/>
  <c r="C76" i="75"/>
  <c r="H67" i="75"/>
  <c r="I67" i="75" s="1"/>
  <c r="C67" i="75"/>
  <c r="H64" i="75"/>
  <c r="I64" i="75" s="1"/>
  <c r="C64" i="75"/>
  <c r="H75" i="75"/>
  <c r="I75" i="75" s="1"/>
  <c r="C75" i="75"/>
  <c r="C65" i="75"/>
  <c r="H65" i="75"/>
  <c r="I65" i="75" s="1"/>
  <c r="H66" i="75"/>
  <c r="I66" i="75" s="1"/>
  <c r="C66" i="75"/>
  <c r="C63" i="75"/>
  <c r="H74" i="75"/>
  <c r="I74" i="75" s="1"/>
  <c r="H71" i="75"/>
  <c r="I71" i="75" s="1"/>
  <c r="C71" i="75"/>
  <c r="M41" i="3"/>
  <c r="N41" i="3" s="1"/>
  <c r="Q39" i="3"/>
  <c r="T42" i="3"/>
  <c r="R42" i="3"/>
  <c r="P42" i="3"/>
  <c r="U25" i="3"/>
  <c r="H61" i="85" l="1"/>
  <c r="I61" i="85" s="1"/>
  <c r="J61" i="85" s="1"/>
  <c r="U57" i="84"/>
  <c r="P61" i="84" s="1"/>
  <c r="C60" i="84"/>
  <c r="H60" i="84"/>
  <c r="I60" i="84" s="1"/>
  <c r="J60" i="84" s="1"/>
  <c r="H58" i="84"/>
  <c r="I58" i="84" s="1"/>
  <c r="J58" i="84" s="1"/>
  <c r="H61" i="84"/>
  <c r="I61" i="84" s="1"/>
  <c r="J61" i="84" s="1"/>
  <c r="U60" i="84"/>
  <c r="H60" i="81"/>
  <c r="I60" i="81" s="1"/>
  <c r="J60" i="81" s="1"/>
  <c r="H60" i="80"/>
  <c r="I60" i="80" s="1"/>
  <c r="J60" i="80" s="1"/>
  <c r="J61" i="80"/>
  <c r="H61" i="80"/>
  <c r="I61" i="80" s="1"/>
  <c r="H57" i="80"/>
  <c r="I57" i="80" s="1"/>
  <c r="C58" i="85"/>
  <c r="U57" i="85"/>
  <c r="H60" i="85"/>
  <c r="I60" i="85" s="1"/>
  <c r="J60" i="85" s="1"/>
  <c r="H58" i="85"/>
  <c r="I58" i="85" s="1"/>
  <c r="J58" i="85" s="1"/>
  <c r="H57" i="85"/>
  <c r="I57" i="85" s="1"/>
  <c r="J57" i="85" s="1"/>
  <c r="H59" i="85"/>
  <c r="I59" i="85" s="1"/>
  <c r="J59" i="85" s="1"/>
  <c r="U60" i="85"/>
  <c r="C60" i="85"/>
  <c r="H66" i="81"/>
  <c r="I66" i="81" s="1"/>
  <c r="H65" i="81"/>
  <c r="I65" i="81" s="1"/>
  <c r="H58" i="81"/>
  <c r="I58" i="81" s="1"/>
  <c r="J58" i="81" s="1"/>
  <c r="C58" i="81"/>
  <c r="H63" i="81"/>
  <c r="I63" i="81" s="1"/>
  <c r="H64" i="81"/>
  <c r="I64" i="81" s="1"/>
  <c r="H57" i="81"/>
  <c r="I57" i="81" s="1"/>
  <c r="J57" i="81" s="1"/>
  <c r="U57" i="81"/>
  <c r="P61" i="81" s="1"/>
  <c r="U60" i="81"/>
  <c r="H59" i="81"/>
  <c r="I59" i="81" s="1"/>
  <c r="J59" i="81" s="1"/>
  <c r="H61" i="81"/>
  <c r="I61" i="81" s="1"/>
  <c r="J61" i="81" s="1"/>
  <c r="J62" i="81"/>
  <c r="H62" i="81"/>
  <c r="I62" i="81" s="1"/>
  <c r="C64" i="78"/>
  <c r="H67" i="78"/>
  <c r="I67" i="78" s="1"/>
  <c r="H64" i="78"/>
  <c r="I64" i="78" s="1"/>
  <c r="J61" i="78"/>
  <c r="H59" i="78"/>
  <c r="I59" i="78" s="1"/>
  <c r="H65" i="78"/>
  <c r="I65" i="78" s="1"/>
  <c r="H76" i="78"/>
  <c r="I76" i="78" s="1"/>
  <c r="C59" i="78"/>
  <c r="C65" i="78"/>
  <c r="C76" i="78"/>
  <c r="C71" i="78"/>
  <c r="H58" i="78"/>
  <c r="I58" i="78" s="1"/>
  <c r="J58" i="78" s="1"/>
  <c r="C73" i="78"/>
  <c r="H71" i="78"/>
  <c r="I71" i="78" s="1"/>
  <c r="H73" i="78"/>
  <c r="I73" i="78" s="1"/>
  <c r="H61" i="78"/>
  <c r="I61" i="78" s="1"/>
  <c r="C67" i="78"/>
  <c r="C60" i="78"/>
  <c r="H60" i="78"/>
  <c r="I60" i="78" s="1"/>
  <c r="C62" i="78"/>
  <c r="H57" i="78"/>
  <c r="I57" i="78" s="1"/>
  <c r="J57" i="78" s="1"/>
  <c r="H62" i="78"/>
  <c r="I62" i="78" s="1"/>
  <c r="U57" i="78"/>
  <c r="C68" i="78"/>
  <c r="U60" i="78"/>
  <c r="H68" i="78"/>
  <c r="I68" i="78" s="1"/>
  <c r="J59" i="78"/>
  <c r="J61" i="76"/>
  <c r="H62" i="76"/>
  <c r="I62" i="76" s="1"/>
  <c r="H61" i="76"/>
  <c r="I61" i="76" s="1"/>
  <c r="H58" i="76"/>
  <c r="I58" i="76" s="1"/>
  <c r="J58" i="76" s="1"/>
  <c r="U60" i="76"/>
  <c r="P61" i="76"/>
  <c r="J61" i="75"/>
  <c r="J60" i="75"/>
  <c r="J62" i="75"/>
  <c r="H58" i="75"/>
  <c r="I58" i="75" s="1"/>
  <c r="J58" i="75" s="1"/>
  <c r="C61" i="75"/>
  <c r="C57" i="75"/>
  <c r="H68" i="75"/>
  <c r="I68" i="75" s="1"/>
  <c r="C74" i="75"/>
  <c r="C69" i="75"/>
  <c r="C73" i="75"/>
  <c r="H63" i="75"/>
  <c r="I63" i="75" s="1"/>
  <c r="J63" i="75" s="1"/>
  <c r="C68" i="75"/>
  <c r="H73" i="75"/>
  <c r="I73" i="75" s="1"/>
  <c r="H69" i="75"/>
  <c r="I69" i="75" s="1"/>
  <c r="H62" i="75"/>
  <c r="I62" i="75" s="1"/>
  <c r="U57" i="75"/>
  <c r="H59" i="75"/>
  <c r="I59" i="75" s="1"/>
  <c r="J59" i="75" s="1"/>
  <c r="U60" i="75"/>
  <c r="H61" i="75"/>
  <c r="I61" i="75" s="1"/>
  <c r="H60" i="75"/>
  <c r="I60" i="75" s="1"/>
  <c r="H57" i="75"/>
  <c r="I57" i="75" s="1"/>
  <c r="J57" i="75" s="1"/>
  <c r="C60" i="75"/>
  <c r="J63" i="85"/>
  <c r="H63" i="85"/>
  <c r="I63" i="85" s="1"/>
  <c r="C63" i="85"/>
  <c r="H62" i="85"/>
  <c r="I62" i="85" s="1"/>
  <c r="J62" i="85"/>
  <c r="C62" i="85"/>
  <c r="H68" i="85"/>
  <c r="I68" i="85" s="1"/>
  <c r="J68" i="85"/>
  <c r="C68" i="85"/>
  <c r="H69" i="85"/>
  <c r="I69" i="85" s="1"/>
  <c r="J69" i="85"/>
  <c r="C69" i="85"/>
  <c r="C57" i="84"/>
  <c r="J57" i="84"/>
  <c r="H57" i="84"/>
  <c r="I57" i="84" s="1"/>
  <c r="J65" i="84"/>
  <c r="H65" i="84"/>
  <c r="I65" i="84" s="1"/>
  <c r="C65" i="84"/>
  <c r="J62" i="82"/>
  <c r="J63" i="82"/>
  <c r="J65" i="82"/>
  <c r="J57" i="80"/>
  <c r="U69" i="80" s="1"/>
  <c r="J62" i="80"/>
  <c r="H62" i="80"/>
  <c r="I62" i="80" s="1"/>
  <c r="C62" i="80"/>
  <c r="C66" i="80"/>
  <c r="J66" i="80"/>
  <c r="H66" i="80"/>
  <c r="I66" i="80" s="1"/>
  <c r="J69" i="80"/>
  <c r="H69" i="80"/>
  <c r="I69" i="80" s="1"/>
  <c r="C69" i="80"/>
  <c r="C71" i="80"/>
  <c r="J71" i="80"/>
  <c r="H71" i="80"/>
  <c r="I71" i="80" s="1"/>
  <c r="J68" i="80"/>
  <c r="H68" i="80"/>
  <c r="I68" i="80" s="1"/>
  <c r="C68" i="80"/>
  <c r="J62" i="79"/>
  <c r="J63" i="79"/>
  <c r="J61" i="79"/>
  <c r="J57" i="77"/>
  <c r="J62" i="77"/>
  <c r="H62" i="77"/>
  <c r="I62" i="77" s="1"/>
  <c r="C62" i="77"/>
  <c r="J68" i="77"/>
  <c r="H68" i="77"/>
  <c r="I68" i="77" s="1"/>
  <c r="C68" i="77"/>
  <c r="J63" i="76"/>
  <c r="H63" i="76"/>
  <c r="I63" i="76" s="1"/>
  <c r="C63" i="76"/>
  <c r="J68" i="76"/>
  <c r="U69" i="76" s="1"/>
  <c r="H68" i="76"/>
  <c r="I68" i="76" s="1"/>
  <c r="C68" i="76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69" i="83"/>
  <c r="U75" i="83"/>
  <c r="C72" i="82"/>
  <c r="H72" i="82"/>
  <c r="I72" i="82" s="1"/>
  <c r="H59" i="82"/>
  <c r="I59" i="82" s="1"/>
  <c r="J59" i="82" s="1"/>
  <c r="C59" i="82"/>
  <c r="H64" i="82"/>
  <c r="I64" i="82" s="1"/>
  <c r="C64" i="82"/>
  <c r="H60" i="82"/>
  <c r="I60" i="82" s="1"/>
  <c r="J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J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P61" i="82" s="1"/>
  <c r="H57" i="82"/>
  <c r="I57" i="82" s="1"/>
  <c r="J57" i="82" s="1"/>
  <c r="C71" i="82"/>
  <c r="H71" i="82"/>
  <c r="I71" i="82" s="1"/>
  <c r="H58" i="82"/>
  <c r="I58" i="82" s="1"/>
  <c r="J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P61" i="79" s="1"/>
  <c r="H57" i="79"/>
  <c r="I57" i="79" s="1"/>
  <c r="J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J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J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7"/>
  <c r="U75" i="77"/>
  <c r="U44" i="3"/>
  <c r="G72" i="3" s="1"/>
  <c r="J72" i="3" s="1"/>
  <c r="C27" i="3"/>
  <c r="Q40" i="3"/>
  <c r="U47" i="3"/>
  <c r="U75" i="80" l="1"/>
  <c r="U75" i="85"/>
  <c r="U69" i="85"/>
  <c r="R92" i="85" s="1"/>
  <c r="P61" i="85"/>
  <c r="U69" i="81"/>
  <c r="T69" i="81" s="1"/>
  <c r="U75" i="81"/>
  <c r="U75" i="78"/>
  <c r="P61" i="78"/>
  <c r="U69" i="78"/>
  <c r="G99" i="78" s="1"/>
  <c r="C99" i="78" s="1"/>
  <c r="U75" i="76"/>
  <c r="U75" i="75"/>
  <c r="U69" i="75"/>
  <c r="P57" i="75" s="1"/>
  <c r="P61" i="75"/>
  <c r="U75" i="84"/>
  <c r="U69" i="84"/>
  <c r="T67" i="83"/>
  <c r="P57" i="83"/>
  <c r="T69" i="83"/>
  <c r="R67" i="83"/>
  <c r="Q64" i="83"/>
  <c r="R69" i="83"/>
  <c r="P67" i="83"/>
  <c r="P60" i="83"/>
  <c r="P69" i="83"/>
  <c r="U72" i="83" s="1"/>
  <c r="U66" i="83"/>
  <c r="U66" i="80"/>
  <c r="T67" i="80"/>
  <c r="P57" i="80"/>
  <c r="T69" i="80"/>
  <c r="R67" i="80"/>
  <c r="Q64" i="80"/>
  <c r="R69" i="80"/>
  <c r="P67" i="80"/>
  <c r="P60" i="80"/>
  <c r="P69" i="80"/>
  <c r="U72" i="80" s="1"/>
  <c r="P57" i="78"/>
  <c r="T69" i="78"/>
  <c r="R67" i="78"/>
  <c r="Q64" i="78"/>
  <c r="P67" i="78"/>
  <c r="P69" i="77"/>
  <c r="U72" i="77" s="1"/>
  <c r="U66" i="77"/>
  <c r="T67" i="77"/>
  <c r="P57" i="77"/>
  <c r="T69" i="77"/>
  <c r="R67" i="77"/>
  <c r="Q64" i="77"/>
  <c r="Q65" i="77" s="1"/>
  <c r="R69" i="77"/>
  <c r="P67" i="77"/>
  <c r="P60" i="77"/>
  <c r="T67" i="76"/>
  <c r="P57" i="76"/>
  <c r="T69" i="76"/>
  <c r="R67" i="76"/>
  <c r="Q64" i="76"/>
  <c r="R69" i="76"/>
  <c r="P67" i="76"/>
  <c r="P60" i="76"/>
  <c r="P69" i="76"/>
  <c r="U72" i="76" s="1"/>
  <c r="U66" i="76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U28" i="83" s="1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0"/>
  <c r="C99" i="80" s="1"/>
  <c r="D98" i="80"/>
  <c r="E97" i="80"/>
  <c r="F96" i="80"/>
  <c r="U95" i="80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U28" i="80" s="1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E97" i="78"/>
  <c r="F96" i="78"/>
  <c r="U95" i="78"/>
  <c r="D95" i="78"/>
  <c r="E94" i="78"/>
  <c r="T92" i="78"/>
  <c r="G88" i="78"/>
  <c r="C88" i="78" s="1"/>
  <c r="E87" i="78"/>
  <c r="S86" i="78"/>
  <c r="D86" i="78"/>
  <c r="F85" i="78"/>
  <c r="F83" i="78"/>
  <c r="F94" i="78"/>
  <c r="F99" i="78"/>
  <c r="G98" i="78"/>
  <c r="C98" i="78" s="1"/>
  <c r="D97" i="78"/>
  <c r="E96" i="78"/>
  <c r="D94" i="78"/>
  <c r="F90" i="78"/>
  <c r="U89" i="78"/>
  <c r="D89" i="78"/>
  <c r="F88" i="78"/>
  <c r="Q87" i="78"/>
  <c r="Q88" i="78" s="1"/>
  <c r="G86" i="78"/>
  <c r="C86" i="78" s="1"/>
  <c r="F80" i="78"/>
  <c r="C78" i="78"/>
  <c r="P80" i="78" s="1"/>
  <c r="Q83" i="78" s="1"/>
  <c r="Q85" i="78" s="1"/>
  <c r="F97" i="78"/>
  <c r="E95" i="78"/>
  <c r="G93" i="78"/>
  <c r="C93" i="78" s="1"/>
  <c r="F98" i="78"/>
  <c r="P92" i="78"/>
  <c r="D92" i="78"/>
  <c r="P91" i="78"/>
  <c r="D91" i="78"/>
  <c r="E90" i="78"/>
  <c r="E88" i="78"/>
  <c r="E82" i="78"/>
  <c r="F81" i="78"/>
  <c r="E80" i="78"/>
  <c r="U63" i="78"/>
  <c r="U28" i="78" s="1"/>
  <c r="D99" i="78"/>
  <c r="G91" i="78"/>
  <c r="C91" i="78" s="1"/>
  <c r="D80" i="78"/>
  <c r="U86" i="78"/>
  <c r="D90" i="78"/>
  <c r="F87" i="78"/>
  <c r="D82" i="78"/>
  <c r="E81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U28" i="77" s="1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U28" i="76" s="1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Q65" i="80" l="1"/>
  <c r="O19" i="80"/>
  <c r="H25" i="1" s="1"/>
  <c r="I25" i="1" s="1"/>
  <c r="E86" i="85"/>
  <c r="D88" i="85"/>
  <c r="D93" i="85"/>
  <c r="R67" i="85"/>
  <c r="T92" i="85"/>
  <c r="E84" i="85"/>
  <c r="T69" i="85"/>
  <c r="E94" i="85"/>
  <c r="D85" i="85"/>
  <c r="D94" i="85"/>
  <c r="D95" i="85"/>
  <c r="E97" i="85"/>
  <c r="Q87" i="85"/>
  <c r="Q88" i="85" s="1"/>
  <c r="G96" i="85"/>
  <c r="C96" i="85" s="1"/>
  <c r="G93" i="85"/>
  <c r="C93" i="85" s="1"/>
  <c r="E88" i="85"/>
  <c r="F88" i="85"/>
  <c r="D81" i="85"/>
  <c r="E95" i="85"/>
  <c r="G80" i="85"/>
  <c r="C80" i="85" s="1"/>
  <c r="E98" i="85"/>
  <c r="G89" i="85"/>
  <c r="C89" i="85" s="1"/>
  <c r="E99" i="85"/>
  <c r="D89" i="85"/>
  <c r="G98" i="85"/>
  <c r="C98" i="85" s="1"/>
  <c r="P57" i="85"/>
  <c r="U95" i="85"/>
  <c r="D96" i="85"/>
  <c r="G95" i="85"/>
  <c r="C95" i="85" s="1"/>
  <c r="G83" i="85"/>
  <c r="C83" i="85" s="1"/>
  <c r="F96" i="85"/>
  <c r="E96" i="85"/>
  <c r="U66" i="85"/>
  <c r="D82" i="85"/>
  <c r="F97" i="85"/>
  <c r="F98" i="85"/>
  <c r="D97" i="85"/>
  <c r="G82" i="85"/>
  <c r="C82" i="85" s="1"/>
  <c r="D80" i="85"/>
  <c r="F83" i="85"/>
  <c r="D99" i="85"/>
  <c r="E90" i="85"/>
  <c r="C78" i="85"/>
  <c r="P80" i="85" s="1"/>
  <c r="Q83" i="85" s="1"/>
  <c r="Q85" i="85" s="1"/>
  <c r="U89" i="85"/>
  <c r="F99" i="85"/>
  <c r="P69" i="85"/>
  <c r="U72" i="85" s="1"/>
  <c r="D90" i="85"/>
  <c r="F94" i="85"/>
  <c r="F95" i="85"/>
  <c r="T67" i="85"/>
  <c r="G91" i="85"/>
  <c r="C91" i="85" s="1"/>
  <c r="D98" i="85"/>
  <c r="D87" i="85"/>
  <c r="G92" i="85"/>
  <c r="C92" i="85" s="1"/>
  <c r="G97" i="85"/>
  <c r="C97" i="85" s="1"/>
  <c r="E81" i="85"/>
  <c r="G84" i="85"/>
  <c r="C84" i="85" s="1"/>
  <c r="U63" i="85"/>
  <c r="U28" i="85" s="1"/>
  <c r="D91" i="85"/>
  <c r="F80" i="85"/>
  <c r="G99" i="85"/>
  <c r="C99" i="85" s="1"/>
  <c r="P60" i="85"/>
  <c r="T91" i="85"/>
  <c r="F91" i="85"/>
  <c r="D83" i="85"/>
  <c r="F84" i="85"/>
  <c r="F87" i="85"/>
  <c r="F89" i="85"/>
  <c r="F92" i="85"/>
  <c r="G94" i="85"/>
  <c r="C94" i="85" s="1"/>
  <c r="E85" i="85"/>
  <c r="E93" i="85"/>
  <c r="F93" i="85"/>
  <c r="G86" i="85"/>
  <c r="C86" i="85" s="1"/>
  <c r="F86" i="85"/>
  <c r="G87" i="85"/>
  <c r="C87" i="85" s="1"/>
  <c r="F85" i="85"/>
  <c r="F90" i="85"/>
  <c r="S86" i="85"/>
  <c r="D84" i="85"/>
  <c r="D86" i="85"/>
  <c r="E80" i="85"/>
  <c r="P91" i="85"/>
  <c r="G81" i="85"/>
  <c r="C81" i="85" s="1"/>
  <c r="E91" i="85"/>
  <c r="P67" i="85"/>
  <c r="E89" i="85"/>
  <c r="G85" i="85"/>
  <c r="C85" i="85" s="1"/>
  <c r="E87" i="85"/>
  <c r="F81" i="85"/>
  <c r="D92" i="85"/>
  <c r="F82" i="85"/>
  <c r="R91" i="85"/>
  <c r="R69" i="85"/>
  <c r="R63" i="85"/>
  <c r="G90" i="85"/>
  <c r="C90" i="85" s="1"/>
  <c r="U86" i="85"/>
  <c r="G88" i="85"/>
  <c r="C88" i="85" s="1"/>
  <c r="E82" i="85"/>
  <c r="P92" i="85"/>
  <c r="E83" i="85"/>
  <c r="E92" i="85"/>
  <c r="Q64" i="85"/>
  <c r="Q65" i="85" s="1"/>
  <c r="D82" i="81"/>
  <c r="D85" i="81"/>
  <c r="G86" i="81"/>
  <c r="C86" i="81" s="1"/>
  <c r="D86" i="81"/>
  <c r="E81" i="81"/>
  <c r="E84" i="81"/>
  <c r="E85" i="81"/>
  <c r="F85" i="81"/>
  <c r="G83" i="81"/>
  <c r="C83" i="81" s="1"/>
  <c r="F86" i="81"/>
  <c r="D87" i="81"/>
  <c r="S86" i="81"/>
  <c r="E95" i="81"/>
  <c r="G97" i="81"/>
  <c r="C97" i="81" s="1"/>
  <c r="E96" i="81"/>
  <c r="F96" i="81"/>
  <c r="U63" i="81"/>
  <c r="U28" i="81" s="1"/>
  <c r="E82" i="81"/>
  <c r="E83" i="81"/>
  <c r="F83" i="81"/>
  <c r="D80" i="81"/>
  <c r="D83" i="81"/>
  <c r="F84" i="81"/>
  <c r="G84" i="81"/>
  <c r="C84" i="81" s="1"/>
  <c r="D84" i="81"/>
  <c r="G87" i="81"/>
  <c r="C87" i="81" s="1"/>
  <c r="Q87" i="81"/>
  <c r="Q88" i="81" s="1"/>
  <c r="E87" i="81"/>
  <c r="T67" i="81"/>
  <c r="D90" i="81"/>
  <c r="P92" i="81"/>
  <c r="E92" i="81"/>
  <c r="T92" i="81"/>
  <c r="P60" i="81"/>
  <c r="G91" i="81"/>
  <c r="C91" i="81" s="1"/>
  <c r="D93" i="81"/>
  <c r="R92" i="81"/>
  <c r="F93" i="81"/>
  <c r="G92" i="81"/>
  <c r="C92" i="81" s="1"/>
  <c r="G94" i="81"/>
  <c r="C94" i="81" s="1"/>
  <c r="E93" i="81"/>
  <c r="E94" i="81"/>
  <c r="G93" i="81"/>
  <c r="C93" i="81" s="1"/>
  <c r="F95" i="81"/>
  <c r="D94" i="81"/>
  <c r="D95" i="81"/>
  <c r="F94" i="81"/>
  <c r="D96" i="81"/>
  <c r="G95" i="81"/>
  <c r="C95" i="81" s="1"/>
  <c r="U95" i="81"/>
  <c r="R69" i="81"/>
  <c r="P67" i="81"/>
  <c r="E86" i="81"/>
  <c r="G89" i="81"/>
  <c r="C89" i="81" s="1"/>
  <c r="E99" i="81"/>
  <c r="D89" i="81"/>
  <c r="G98" i="81"/>
  <c r="C98" i="81" s="1"/>
  <c r="E89" i="81"/>
  <c r="D98" i="81"/>
  <c r="U66" i="81"/>
  <c r="E98" i="81"/>
  <c r="U89" i="81"/>
  <c r="G90" i="81"/>
  <c r="C90" i="81" s="1"/>
  <c r="F87" i="81"/>
  <c r="D99" i="81"/>
  <c r="D91" i="81"/>
  <c r="F80" i="81"/>
  <c r="F90" i="81"/>
  <c r="G80" i="81"/>
  <c r="C80" i="81" s="1"/>
  <c r="F91" i="81"/>
  <c r="Q64" i="81"/>
  <c r="G85" i="81"/>
  <c r="C85" i="81" s="1"/>
  <c r="G96" i="81"/>
  <c r="C96" i="81" s="1"/>
  <c r="E88" i="81"/>
  <c r="F98" i="81"/>
  <c r="F88" i="81"/>
  <c r="D97" i="81"/>
  <c r="G88" i="81"/>
  <c r="C88" i="81" s="1"/>
  <c r="E97" i="81"/>
  <c r="P57" i="81"/>
  <c r="F97" i="81"/>
  <c r="C78" i="81"/>
  <c r="P80" i="81" s="1"/>
  <c r="Q83" i="81" s="1"/>
  <c r="Q85" i="81" s="1"/>
  <c r="P69" i="81"/>
  <c r="U72" i="81" s="1"/>
  <c r="D88" i="81"/>
  <c r="E80" i="81"/>
  <c r="P91" i="81"/>
  <c r="G81" i="81"/>
  <c r="C81" i="81" s="1"/>
  <c r="E91" i="81"/>
  <c r="D81" i="81"/>
  <c r="T91" i="81"/>
  <c r="R67" i="81"/>
  <c r="U86" i="81"/>
  <c r="E90" i="81"/>
  <c r="F99" i="81"/>
  <c r="G99" i="81"/>
  <c r="C99" i="81" s="1"/>
  <c r="R63" i="81"/>
  <c r="F89" i="81"/>
  <c r="F81" i="81"/>
  <c r="D92" i="81"/>
  <c r="F82" i="81"/>
  <c r="R91" i="81"/>
  <c r="G82" i="81"/>
  <c r="C82" i="81" s="1"/>
  <c r="F92" i="81"/>
  <c r="D84" i="78"/>
  <c r="D85" i="78"/>
  <c r="F95" i="78"/>
  <c r="E83" i="78"/>
  <c r="E92" i="78"/>
  <c r="G80" i="78"/>
  <c r="C80" i="78" s="1"/>
  <c r="F91" i="78"/>
  <c r="U66" i="78"/>
  <c r="Q65" i="78" s="1"/>
  <c r="G83" i="78"/>
  <c r="C83" i="78" s="1"/>
  <c r="F86" i="78"/>
  <c r="F84" i="78"/>
  <c r="D81" i="78"/>
  <c r="P69" i="78"/>
  <c r="U72" i="78" s="1"/>
  <c r="D96" i="78"/>
  <c r="R92" i="78"/>
  <c r="T91" i="78"/>
  <c r="R63" i="78"/>
  <c r="E86" i="78"/>
  <c r="G87" i="78"/>
  <c r="C87" i="78" s="1"/>
  <c r="G97" i="78"/>
  <c r="C97" i="78" s="1"/>
  <c r="E85" i="78"/>
  <c r="E93" i="78"/>
  <c r="G82" i="78"/>
  <c r="C82" i="78" s="1"/>
  <c r="F92" i="78"/>
  <c r="P60" i="78"/>
  <c r="F89" i="78"/>
  <c r="G92" i="78"/>
  <c r="C92" i="78" s="1"/>
  <c r="G89" i="78"/>
  <c r="C89" i="78" s="1"/>
  <c r="E99" i="78"/>
  <c r="D87" i="78"/>
  <c r="G95" i="78"/>
  <c r="C95" i="78" s="1"/>
  <c r="G84" i="78"/>
  <c r="C84" i="78" s="1"/>
  <c r="F93" i="78"/>
  <c r="R69" i="78"/>
  <c r="T67" i="78"/>
  <c r="G85" i="78"/>
  <c r="C85" i="78" s="1"/>
  <c r="D83" i="78"/>
  <c r="D93" i="78"/>
  <c r="G81" i="78"/>
  <c r="C81" i="78" s="1"/>
  <c r="E91" i="78"/>
  <c r="G96" i="78"/>
  <c r="C96" i="78" s="1"/>
  <c r="E89" i="78"/>
  <c r="D98" i="78"/>
  <c r="D88" i="78"/>
  <c r="E84" i="78"/>
  <c r="G94" i="78"/>
  <c r="C94" i="78" s="1"/>
  <c r="F82" i="78"/>
  <c r="R91" i="78"/>
  <c r="E98" i="78"/>
  <c r="G90" i="78"/>
  <c r="C90" i="78" s="1"/>
  <c r="O19" i="78"/>
  <c r="H23" i="1" s="1"/>
  <c r="I23" i="1" s="1"/>
  <c r="O19" i="76"/>
  <c r="H21" i="1" s="1"/>
  <c r="I21" i="1" s="1"/>
  <c r="P91" i="75"/>
  <c r="D86" i="75"/>
  <c r="G96" i="75"/>
  <c r="C96" i="75" s="1"/>
  <c r="E87" i="75"/>
  <c r="D88" i="75"/>
  <c r="C78" i="75"/>
  <c r="P80" i="75" s="1"/>
  <c r="Q83" i="75" s="1"/>
  <c r="Q85" i="75" s="1"/>
  <c r="G88" i="75"/>
  <c r="C88" i="75" s="1"/>
  <c r="D97" i="75"/>
  <c r="S86" i="75"/>
  <c r="E98" i="75"/>
  <c r="G87" i="75"/>
  <c r="C87" i="75" s="1"/>
  <c r="D80" i="75"/>
  <c r="D84" i="75"/>
  <c r="G81" i="75"/>
  <c r="C81" i="75" s="1"/>
  <c r="G90" i="75"/>
  <c r="C90" i="75" s="1"/>
  <c r="P60" i="75"/>
  <c r="G97" i="75"/>
  <c r="C97" i="75" s="1"/>
  <c r="E89" i="75"/>
  <c r="D83" i="75"/>
  <c r="F90" i="75"/>
  <c r="G99" i="75"/>
  <c r="C99" i="75" s="1"/>
  <c r="P67" i="75"/>
  <c r="E81" i="75"/>
  <c r="E84" i="75"/>
  <c r="E91" i="75"/>
  <c r="T67" i="75"/>
  <c r="G85" i="75"/>
  <c r="C85" i="75" s="1"/>
  <c r="F80" i="75"/>
  <c r="D85" i="75"/>
  <c r="R91" i="75"/>
  <c r="P69" i="75"/>
  <c r="U72" i="75" s="1"/>
  <c r="F86" i="75"/>
  <c r="E92" i="75"/>
  <c r="R92" i="75"/>
  <c r="G83" i="75"/>
  <c r="C83" i="75" s="1"/>
  <c r="D93" i="75"/>
  <c r="F84" i="75"/>
  <c r="G93" i="75"/>
  <c r="C93" i="75" s="1"/>
  <c r="U95" i="75"/>
  <c r="G98" i="75"/>
  <c r="C98" i="75" s="1"/>
  <c r="P92" i="75"/>
  <c r="E83" i="75"/>
  <c r="F99" i="75"/>
  <c r="D95" i="75"/>
  <c r="E80" i="75"/>
  <c r="G94" i="75"/>
  <c r="C94" i="75" s="1"/>
  <c r="F88" i="75"/>
  <c r="E95" i="75"/>
  <c r="F96" i="75"/>
  <c r="F89" i="75"/>
  <c r="D92" i="75"/>
  <c r="F82" i="75"/>
  <c r="F91" i="75"/>
  <c r="D90" i="75"/>
  <c r="F81" i="75"/>
  <c r="F95" i="75"/>
  <c r="D89" i="75"/>
  <c r="F97" i="75"/>
  <c r="E97" i="75"/>
  <c r="E82" i="75"/>
  <c r="D96" i="75"/>
  <c r="U89" i="75"/>
  <c r="G80" i="75"/>
  <c r="C80" i="75" s="1"/>
  <c r="D98" i="75"/>
  <c r="U66" i="75"/>
  <c r="R63" i="75"/>
  <c r="E88" i="75"/>
  <c r="F98" i="75"/>
  <c r="E85" i="75"/>
  <c r="E93" i="75"/>
  <c r="G82" i="75"/>
  <c r="C82" i="75" s="1"/>
  <c r="F92" i="75"/>
  <c r="U86" i="75"/>
  <c r="G91" i="75"/>
  <c r="C91" i="75" s="1"/>
  <c r="G89" i="75"/>
  <c r="C89" i="75" s="1"/>
  <c r="E99" i="75"/>
  <c r="G86" i="75"/>
  <c r="C86" i="75" s="1"/>
  <c r="D94" i="75"/>
  <c r="F83" i="75"/>
  <c r="T92" i="75"/>
  <c r="R67" i="75"/>
  <c r="T91" i="75"/>
  <c r="R69" i="75"/>
  <c r="E86" i="75"/>
  <c r="Q64" i="75"/>
  <c r="D82" i="75"/>
  <c r="D99" i="75"/>
  <c r="E90" i="75"/>
  <c r="G92" i="75"/>
  <c r="C92" i="75" s="1"/>
  <c r="D87" i="75"/>
  <c r="G95" i="75"/>
  <c r="C95" i="75" s="1"/>
  <c r="G84" i="75"/>
  <c r="C84" i="75" s="1"/>
  <c r="F93" i="75"/>
  <c r="T69" i="75"/>
  <c r="D81" i="75"/>
  <c r="F87" i="75"/>
  <c r="U63" i="75"/>
  <c r="U28" i="75" s="1"/>
  <c r="D91" i="75"/>
  <c r="F94" i="75"/>
  <c r="Q87" i="75"/>
  <c r="Q88" i="75" s="1"/>
  <c r="E96" i="75"/>
  <c r="F85" i="75"/>
  <c r="E94" i="75"/>
  <c r="T69" i="84"/>
  <c r="R67" i="84"/>
  <c r="Q64" i="84"/>
  <c r="R69" i="84"/>
  <c r="P67" i="84"/>
  <c r="P60" i="84"/>
  <c r="P69" i="84"/>
  <c r="P57" i="84"/>
  <c r="U66" i="84"/>
  <c r="U72" i="84"/>
  <c r="T67" i="84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U28" i="84" s="1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F25" i="83"/>
  <c r="Q65" i="83"/>
  <c r="T67" i="82"/>
  <c r="P57" i="82"/>
  <c r="T69" i="82"/>
  <c r="R67" i="82"/>
  <c r="Q64" i="82"/>
  <c r="U66" i="82"/>
  <c r="P67" i="82"/>
  <c r="P60" i="82"/>
  <c r="R69" i="82"/>
  <c r="P69" i="82"/>
  <c r="U72" i="82" s="1"/>
  <c r="F25" i="80"/>
  <c r="T67" i="79"/>
  <c r="P57" i="79"/>
  <c r="T69" i="79"/>
  <c r="R67" i="79"/>
  <c r="Q64" i="79"/>
  <c r="P67" i="79"/>
  <c r="P60" i="79"/>
  <c r="U66" i="79"/>
  <c r="R69" i="79"/>
  <c r="P69" i="79"/>
  <c r="U72" i="79" s="1"/>
  <c r="F25" i="78"/>
  <c r="F25" i="77"/>
  <c r="F25" i="76"/>
  <c r="Q65" i="76"/>
  <c r="C80" i="83"/>
  <c r="U83" i="83"/>
  <c r="U80" i="83"/>
  <c r="G99" i="82"/>
  <c r="C99" i="82" s="1"/>
  <c r="D98" i="82"/>
  <c r="E97" i="82"/>
  <c r="F96" i="82"/>
  <c r="U95" i="82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U28" i="82" s="1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U28" i="79" s="1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7"/>
  <c r="U83" i="77"/>
  <c r="U80" i="77"/>
  <c r="C80" i="76"/>
  <c r="U83" i="76"/>
  <c r="U80" i="76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F25" i="85" l="1"/>
  <c r="O19" i="85"/>
  <c r="H30" i="1" s="1"/>
  <c r="I30" i="1" s="1"/>
  <c r="U80" i="85"/>
  <c r="U83" i="85"/>
  <c r="O19" i="82"/>
  <c r="H27" i="1" s="1"/>
  <c r="I27" i="1" s="1"/>
  <c r="F25" i="81"/>
  <c r="O19" i="81"/>
  <c r="H26" i="1" s="1"/>
  <c r="I26" i="1" s="1"/>
  <c r="Q65" i="81"/>
  <c r="U80" i="81"/>
  <c r="U83" i="81"/>
  <c r="U80" i="78"/>
  <c r="U83" i="78"/>
  <c r="Q65" i="75"/>
  <c r="O19" i="75"/>
  <c r="H20" i="1" s="1"/>
  <c r="I20" i="1" s="1"/>
  <c r="F25" i="75"/>
  <c r="U80" i="75"/>
  <c r="U83" i="75"/>
  <c r="F25" i="84"/>
  <c r="Q65" i="84"/>
  <c r="U83" i="84"/>
  <c r="U80" i="84"/>
  <c r="C80" i="84"/>
  <c r="F25" i="82"/>
  <c r="Q65" i="82"/>
  <c r="F25" i="79"/>
  <c r="Q65" i="79"/>
  <c r="C80" i="82"/>
  <c r="U83" i="82"/>
  <c r="U80" i="82"/>
  <c r="C80" i="79"/>
  <c r="U83" i="79"/>
  <c r="U80" i="79"/>
  <c r="M38" i="3"/>
  <c r="N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M36" i="3"/>
  <c r="N36" i="3" s="1"/>
  <c r="M34" i="3"/>
  <c r="N34" i="3" s="1"/>
  <c r="J34" i="3" s="1"/>
  <c r="M40" i="3"/>
  <c r="N40" i="3" s="1"/>
  <c r="M32" i="3"/>
  <c r="N32" i="3" s="1"/>
  <c r="J32" i="3" s="1"/>
  <c r="J36" i="3" l="1"/>
  <c r="D61" i="3" s="1"/>
  <c r="J37" i="3"/>
  <c r="G62" i="3" s="1"/>
  <c r="Q37" i="3"/>
  <c r="U38" i="3" s="1"/>
  <c r="D60" i="3"/>
  <c r="G60" i="3"/>
  <c r="F60" i="3"/>
  <c r="E60" i="3"/>
  <c r="F58" i="3"/>
  <c r="D58" i="3"/>
  <c r="G58" i="3"/>
  <c r="D57" i="3"/>
  <c r="G57" i="3"/>
  <c r="E62" i="3"/>
  <c r="F62" i="3"/>
  <c r="D62" i="3"/>
  <c r="E65" i="3"/>
  <c r="G65" i="3"/>
  <c r="J65" i="3" s="1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J64" i="3" s="1"/>
  <c r="F64" i="3"/>
  <c r="F57" i="3"/>
  <c r="G61" i="3"/>
  <c r="E57" i="3"/>
  <c r="E58" i="3"/>
  <c r="E61" i="3"/>
  <c r="F61" i="3"/>
  <c r="H66" i="3" l="1"/>
  <c r="I66" i="3" s="1"/>
  <c r="J66" i="3" s="1"/>
  <c r="C60" i="3"/>
  <c r="C57" i="3"/>
  <c r="H67" i="3"/>
  <c r="I67" i="3" s="1"/>
  <c r="H58" i="3"/>
  <c r="I58" i="3" s="1"/>
  <c r="J58" i="3" s="1"/>
  <c r="H60" i="3"/>
  <c r="I60" i="3" s="1"/>
  <c r="J60" i="3" s="1"/>
  <c r="C58" i="3"/>
  <c r="H57" i="3"/>
  <c r="I57" i="3" s="1"/>
  <c r="J57" i="3" s="1"/>
  <c r="H61" i="3"/>
  <c r="I61" i="3" s="1"/>
  <c r="J61" i="3" s="1"/>
  <c r="C61" i="3"/>
  <c r="U57" i="3"/>
  <c r="H64" i="3"/>
  <c r="I64" i="3" s="1"/>
  <c r="C64" i="3"/>
  <c r="C59" i="3"/>
  <c r="H59" i="3"/>
  <c r="I59" i="3" s="1"/>
  <c r="J59" i="3" s="1"/>
  <c r="H62" i="3"/>
  <c r="I62" i="3" s="1"/>
  <c r="J62" i="3" s="1"/>
  <c r="C62" i="3"/>
  <c r="C65" i="3"/>
  <c r="H65" i="3"/>
  <c r="I65" i="3" s="1"/>
  <c r="U60" i="3"/>
  <c r="H63" i="3"/>
  <c r="I63" i="3" s="1"/>
  <c r="J63" i="3" s="1"/>
  <c r="C63" i="3"/>
  <c r="P61" i="3" l="1"/>
  <c r="U69" i="3"/>
  <c r="U75" i="3"/>
  <c r="G93" i="3" l="1"/>
  <c r="C93" i="3" s="1"/>
  <c r="E92" i="3"/>
  <c r="F97" i="3"/>
  <c r="U66" i="3"/>
  <c r="D95" i="3"/>
  <c r="D80" i="3"/>
  <c r="F99" i="3"/>
  <c r="E88" i="3"/>
  <c r="E89" i="3"/>
  <c r="F86" i="3"/>
  <c r="E84" i="3"/>
  <c r="G87" i="3"/>
  <c r="C87" i="3" s="1"/>
  <c r="F94" i="3"/>
  <c r="E81" i="3"/>
  <c r="D91" i="3"/>
  <c r="P57" i="3"/>
  <c r="E85" i="3"/>
  <c r="U63" i="3"/>
  <c r="D82" i="3"/>
  <c r="D83" i="3"/>
  <c r="S86" i="3"/>
  <c r="D88" i="3"/>
  <c r="F89" i="3"/>
  <c r="E95" i="3"/>
  <c r="F90" i="3"/>
  <c r="G86" i="3"/>
  <c r="C86" i="3" s="1"/>
  <c r="F81" i="3"/>
  <c r="D93" i="3"/>
  <c r="E96" i="3"/>
  <c r="F92" i="3"/>
  <c r="D86" i="3"/>
  <c r="G83" i="3"/>
  <c r="C83" i="3" s="1"/>
  <c r="E98" i="3"/>
  <c r="P91" i="3"/>
  <c r="Q87" i="3"/>
  <c r="D94" i="3"/>
  <c r="G95" i="3"/>
  <c r="C95" i="3" s="1"/>
  <c r="C78" i="3"/>
  <c r="P80" i="3" s="1"/>
  <c r="Q83" i="3" s="1"/>
  <c r="G92" i="3"/>
  <c r="C92" i="3" s="1"/>
  <c r="G81" i="3"/>
  <c r="C81" i="3" s="1"/>
  <c r="G94" i="3"/>
  <c r="C94" i="3" s="1"/>
  <c r="G85" i="3"/>
  <c r="C85" i="3" s="1"/>
  <c r="G88" i="3"/>
  <c r="C88" i="3" s="1"/>
  <c r="F91" i="3"/>
  <c r="E86" i="3"/>
  <c r="F83" i="3"/>
  <c r="E87" i="3"/>
  <c r="D97" i="3"/>
  <c r="E80" i="3"/>
  <c r="F82" i="3"/>
  <c r="G98" i="3"/>
  <c r="C98" i="3" s="1"/>
  <c r="R69" i="3"/>
  <c r="T67" i="3"/>
  <c r="F98" i="3"/>
  <c r="E97" i="3"/>
  <c r="G89" i="3"/>
  <c r="C89" i="3" s="1"/>
  <c r="G80" i="3"/>
  <c r="E93" i="3"/>
  <c r="F80" i="3"/>
  <c r="D99" i="3"/>
  <c r="D81" i="3"/>
  <c r="Q64" i="3"/>
  <c r="G90" i="3"/>
  <c r="C90" i="3" s="1"/>
  <c r="D90" i="3"/>
  <c r="T69" i="3"/>
  <c r="D89" i="3"/>
  <c r="P60" i="3"/>
  <c r="F95" i="3"/>
  <c r="G91" i="3"/>
  <c r="C91" i="3" s="1"/>
  <c r="F88" i="3"/>
  <c r="R63" i="3"/>
  <c r="E82" i="3"/>
  <c r="D87" i="3"/>
  <c r="E99" i="3"/>
  <c r="T91" i="3"/>
  <c r="E90" i="3"/>
  <c r="G84" i="3"/>
  <c r="C84" i="3" s="1"/>
  <c r="G99" i="3"/>
  <c r="C99" i="3" s="1"/>
  <c r="G96" i="3"/>
  <c r="C96" i="3" s="1"/>
  <c r="D98" i="3"/>
  <c r="G82" i="3"/>
  <c r="C82" i="3" s="1"/>
  <c r="R91" i="3"/>
  <c r="D92" i="3"/>
  <c r="R67" i="3"/>
  <c r="D96" i="3"/>
  <c r="P69" i="3"/>
  <c r="F93" i="3"/>
  <c r="F96" i="3"/>
  <c r="D84" i="3"/>
  <c r="P67" i="3"/>
  <c r="D85" i="3"/>
  <c r="G97" i="3"/>
  <c r="C97" i="3" s="1"/>
  <c r="F84" i="3"/>
  <c r="E94" i="3"/>
  <c r="F87" i="3"/>
  <c r="E83" i="3"/>
  <c r="E91" i="3"/>
  <c r="F85" i="3"/>
  <c r="U72" i="3" l="1"/>
  <c r="Q65" i="3"/>
  <c r="T92" i="3"/>
  <c r="U89" i="3"/>
  <c r="Q88" i="3" s="1"/>
  <c r="C80" i="3"/>
  <c r="U80" i="3"/>
  <c r="U83" i="3"/>
  <c r="P92" i="3"/>
  <c r="R92" i="3"/>
  <c r="U95" i="3" l="1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3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3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4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4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5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5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6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6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8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8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7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7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9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9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A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A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B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B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C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C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D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D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E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E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0F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0F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0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0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1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1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2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2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3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3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4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4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5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5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6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6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7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7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8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8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9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9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A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A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B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B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C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C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D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D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E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E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1F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1F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0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0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1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1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2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2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3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3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4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4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5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5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6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6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7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7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8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8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9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9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A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A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B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B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C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C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D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D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E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E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2F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2F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30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30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31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31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32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32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33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33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00000000-0006-0000-3400-00000100000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0000000-0006-0000-3400-00000200000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<sst xmlns="http://schemas.openxmlformats.org/spreadsheetml/2006/main" count="3774" uniqueCount="253">
  <si>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</si>
  <si>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</si>
  <si>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</si>
  <si>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</si>
  <si>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</si>
  <si>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</si>
  <si>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</si>
  <si>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</si>
  <si>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</si>
  <si>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</si>
  <si>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</si>
  <si>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</si>
  <si>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</si>
  <si>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</si>
  <si>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</si>
  <si>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</si>
  <si>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</si>
  <si>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</si>
  <si>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</si>
  <si>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</si>
  <si>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</si>
  <si>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</si>
  <si>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</si>
  <si>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</si>
  <si>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</si>
  <si>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</si>
  <si>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</si>
  <si>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</si>
  <si>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</si>
  <si>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</si>
  <si>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</si>
  <si>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</si>
  <si>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</si>
  <si>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</si>
  <si>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</si>
  <si>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</si>
  <si>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</si>
  <si>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</si>
  <si>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</si>
  <si>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</si>
  <si>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</si>
  <si>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</si>
  <si>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</si>
  <si>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</si>
  <si>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</si>
  <si>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</si>
  <si>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</si>
  <si>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</si>
  <si>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</si>
  <si>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</si>
  <si>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</si>
  <si>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</si>
  <si>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</si>
  <si>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</si>
  <si>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</si>
  <si>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</si>
  <si>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</si>
  <si>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</si>
  <si>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</si>
  <si>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</si>
  <si>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</si>
  <si>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</si>
  <si>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</si>
  <si>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</si>
  <si>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</si>
  <si>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</si>
  <si>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</si>
  <si>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</si>
  <si>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</si>
  <si>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</si>
  <si>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</si>
  <si>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</si>
  <si>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</si>
  <si>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</si>
  <si>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</si>
  <si>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</si>
  <si>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</si>
  <si>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</si>
  <si>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</si>
  <si>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</si>
  <si>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</si>
  <si>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</si>
  <si>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</si>
  <si>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</si>
  <si>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</si>
  <si>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</si>
  <si>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</si>
  <si>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</si>
  <si>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</si>
  <si>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</si>
  <si>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</si>
  <si>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</si>
  <si>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</si>
  <si>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</si>
  <si>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</si>
  <si>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</si>
  <si>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</si>
  <si>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</si>
  <si>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</si>
  <si>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>Tubo de cobre 1/4" - Panqueca de 15 metros</t>
  </si>
  <si>
    <t>Quantidade:</t>
  </si>
  <si>
    <t>Unidade:</t>
  </si>
  <si>
    <t>Preço Unitário Estimado:</t>
  </si>
  <si>
    <t>Panqueca de 15m</t>
  </si>
  <si>
    <t>Método Matemático:</t>
  </si>
  <si>
    <t>Observações / Justificativas:</t>
  </si>
  <si>
    <t>CATMAT 288356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</si>
  <si>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</si>
  <si>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</si>
  <si>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</si>
  <si>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</si>
  <si>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</si>
  <si>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</si>
  <si>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</si>
  <si>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</si>
  <si>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</si>
  <si>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</si>
  <si>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</si>
  <si>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</si>
  <si>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</si>
  <si>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</si>
  <si>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</si>
  <si>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</si>
  <si>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</si>
  <si>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Frigelar</t>
  </si>
  <si>
    <t>UASG 120631</t>
  </si>
  <si>
    <t>UASG 784800</t>
  </si>
  <si>
    <t>Média</t>
  </si>
  <si>
    <t>UASG 160250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</si>
  <si>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</si>
  <si>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</si>
  <si>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</si>
  <si>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</si>
  <si>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</si>
  <si>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</si>
  <si>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</si>
  <si>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Tubo de cobre 3/8" - Panqueca de 15 metros</t>
  </si>
  <si>
    <t>CATMAT 338624</t>
  </si>
  <si>
    <t>Dante Resolve</t>
  </si>
  <si>
    <t>UASG 254446</t>
  </si>
  <si>
    <t>UASG 180187</t>
  </si>
  <si>
    <t>UASG 785800</t>
  </si>
  <si>
    <t>UASG 102150</t>
  </si>
  <si>
    <t>Item 3</t>
  </si>
  <si>
    <t>Tubo de cobre 5/8" - Panqueca de 15 metros</t>
  </si>
  <si>
    <t>CATMAT 338625</t>
  </si>
  <si>
    <t>Gela Tudo</t>
  </si>
  <si>
    <t>UASG 785600</t>
  </si>
  <si>
    <t>UASG 453705</t>
  </si>
  <si>
    <t>UASG 160171</t>
  </si>
  <si>
    <t>Item 4</t>
  </si>
  <si>
    <t>Tubo de cobre 1/2" - Panqueca de 15 metros</t>
  </si>
  <si>
    <t>CATMAT 344031</t>
  </si>
  <si>
    <t>UASG 102140</t>
  </si>
  <si>
    <t>UASG 120641</t>
  </si>
  <si>
    <t>Item 5</t>
  </si>
  <si>
    <t>Tubo de cobre 3/4" - Panqueca de 15 metros</t>
  </si>
  <si>
    <t>CATMAT 371623</t>
  </si>
  <si>
    <t>Ar Tech</t>
  </si>
  <si>
    <t>UASG 153038</t>
  </si>
  <si>
    <t>UASG 180216</t>
  </si>
  <si>
    <t>Item 6</t>
  </si>
  <si>
    <t>Isolante térmico 1/4" - 2M</t>
  </si>
  <si>
    <t>Barra de 2m</t>
  </si>
  <si>
    <t>CATMAT 399909</t>
  </si>
  <si>
    <t>Refribon</t>
  </si>
  <si>
    <t>UASG 731040</t>
  </si>
  <si>
    <t>UASG 771220</t>
  </si>
  <si>
    <t>UASG 160339</t>
  </si>
  <si>
    <t>UASG 168004</t>
  </si>
  <si>
    <t>Item 7</t>
  </si>
  <si>
    <t>CATMAT 428159</t>
  </si>
  <si>
    <t>Item 8</t>
  </si>
  <si>
    <t>CATMAT 399908</t>
  </si>
  <si>
    <t>Item 9</t>
  </si>
  <si>
    <t>CATMAT 400195</t>
  </si>
  <si>
    <t>Item 10</t>
  </si>
  <si>
    <t>CATMAT 399911</t>
  </si>
  <si>
    <t>Item 11</t>
  </si>
  <si>
    <t xml:space="preserve">Unidade </t>
  </si>
  <si>
    <t>CATMAT 418894</t>
  </si>
  <si>
    <t>Chiller Peças</t>
  </si>
  <si>
    <t>Item 12</t>
  </si>
  <si>
    <t>Metros</t>
  </si>
  <si>
    <t>CATMAT 237897</t>
  </si>
  <si>
    <t>Item 13</t>
  </si>
  <si>
    <t xml:space="preserve"> 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</si>
  <si>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</si>
  <si>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</si>
  <si>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</si>
  <si>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</si>
  <si>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</si>
  <si>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</si>
  <si>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</si>
  <si>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</si>
  <si>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</si>
  <si>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</si>
  <si>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</si>
  <si>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</si>
  <si>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</si>
  <si>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</si>
  <si>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</si>
  <si>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</si>
  <si>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</si>
  <si>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</si>
  <si>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</si>
  <si>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</si>
  <si>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</si>
  <si>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</si>
  <si>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</si>
  <si>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</si>
  <si>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</si>
  <si>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</si>
  <si>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</si>
  <si>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</si>
  <si>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</si>
  <si>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</si>
  <si>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</si>
  <si>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</si>
  <si>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</si>
  <si>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</si>
  <si>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</si>
  <si>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</si>
  <si>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</si>
  <si>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UASG 771100</t>
  </si>
  <si>
    <t>UASG 120072</t>
  </si>
  <si>
    <t>UASG 160161</t>
  </si>
  <si>
    <t>Frio Shopping</t>
  </si>
  <si>
    <t xml:space="preserve">Isolante térmico branco esponjoso blindado, em polietileno 3/8" - barra de 2 metros. </t>
  </si>
  <si>
    <t>UASG 153061</t>
  </si>
  <si>
    <t>UASG 791580</t>
  </si>
  <si>
    <t>Girelli</t>
  </si>
  <si>
    <t>RefriCenter</t>
  </si>
  <si>
    <t xml:space="preserve">Isolante térmico branco esponjoso blindado, em polietileno1/2" - barra de 2 metros. </t>
  </si>
  <si>
    <t>UASG 900011</t>
  </si>
  <si>
    <t>Obramax</t>
  </si>
  <si>
    <t xml:space="preserve">Isolante térmico branco esponjoso blindado, em polietileno 5/8" - barra de 2 metros. </t>
  </si>
  <si>
    <t>UASG 160147</t>
  </si>
  <si>
    <t xml:space="preserve">Isolante térmico branco esponjoso blindado, em polietileno 3/4" - barra de 2 metros. </t>
  </si>
  <si>
    <t>UASG 791600</t>
  </si>
  <si>
    <t>UASG 786200</t>
  </si>
  <si>
    <t>UASG 987489</t>
  </si>
  <si>
    <t>WSA Refrigeração</t>
  </si>
  <si>
    <t>Plenobrás</t>
  </si>
  <si>
    <t>Fita de PVC branca 10 x 0,1m, sem adesivo</t>
  </si>
  <si>
    <t>UASG 927538</t>
  </si>
  <si>
    <t>Município de Farroupilha</t>
  </si>
  <si>
    <t>Serv. Autônomo de Água e Esgoto de Pirapora</t>
  </si>
  <si>
    <t>Molyplast</t>
  </si>
  <si>
    <t>Ferpam</t>
  </si>
  <si>
    <t>Mangueira plástica cristal 5/8"</t>
  </si>
  <si>
    <t>Elaine Santos Paes</t>
  </si>
  <si>
    <t>Adriana Cezar de Barros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</si>
</sst>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62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microsoft.com/office/2017/10/relationships/person" Target="persons/perso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13" displayName="Tabela113" ref="D18:I68" totalsRowShown="0" headerRowDxfId="4264" dataDxfId="4262" headerRowBorderDxfId="4263" tableBorderDxfId="4261" totalsRowBorderDxfId="4260">
  <tableColumns count="6">
    <tableColumn id="1" xr3:uid="{00000000-0010-0000-0000-000001000000}" name="Item" dataDxfId="4259"/>
    <tableColumn id="2" xr3:uid="{00000000-0010-0000-0000-000002000000}" name="Descrição" dataDxfId="4258">
      <calculatedColumnFormula>'Item 1'!$C$16</calculatedColumnFormula>
    </tableColumn>
    <tableColumn id="4" xr3:uid="{00000000-0010-0000-0000-000004000000}" name="Unidade" dataDxfId="4257">
      <calculatedColumnFormula>'Item 1'!$F$19</calculatedColumnFormula>
    </tableColumn>
    <tableColumn id="3" xr3:uid="{00000000-0010-0000-0000-000003000000}" name="Quantidade" dataDxfId="4256">
      <calculatedColumnFormula>'Item 1'!$C$19</calculatedColumnFormula>
    </tableColumn>
    <tableColumn id="5" xr3:uid="{00000000-0010-0000-0000-000005000000}" name="Preço Unitário" dataDxfId="4255" dataCellStyle="Moeda">
      <calculatedColumnFormula>'Item 1'!$O$19</calculatedColumnFormula>
    </tableColumn>
    <tableColumn id="6" xr3:uid="{00000000-0010-0000-0000-000006000000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ela8" displayName="Tabela8" ref="C11:C14" totalsRowShown="0" headerRowDxfId="4253" dataDxfId="4252" tableBorderDxfId="4251">
  <autoFilter ref="C11:C14" xr:uid="{00000000-0009-0000-0100-000008000000}"/>
  <tableColumns count="1">
    <tableColumn id="1" xr3:uid="{00000000-0010-0000-0100-000001000000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00000000-0010-0000-0200-000001000000}" name="#" dataDxfId="4244"/>
    <tableColumn id="2" xr3:uid="{00000000-0010-0000-0200-000002000000}" name="Fonte" dataDxfId="4243"/>
    <tableColumn id="3" xr3:uid="{00000000-0010-0000-0200-000003000000}" name="Órgão Comprador / Fornecedor" dataDxfId="4242"/>
    <tableColumn id="4" xr3:uid="{00000000-0010-0000-0200-000004000000}" name="Doc." dataDxfId="4241"/>
    <tableColumn id="5" xr3:uid="{00000000-0010-0000-0200-000005000000}" name="Preço Unitário" dataDxfId="4240" dataCellStyle="Moeda"/>
    <tableColumn id="10" xr3:uid="{00000000-0010-0000-0200-00000A000000}" name="Início Validade (IN 65/2021)" dataDxfId="4239"/>
    <tableColumn id="9" xr3:uid="{00000000-0010-0000-0200-000009000000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00000000-0010-0000-0200-000006000000}" name="!" dataDxfId="4237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00000000-0010-0000-0200-00000B000000}" name="Índice de Atualização em %" dataDxfId="4236" dataCellStyle="Moeda"/>
    <tableColumn id="12" xr3:uid="{00000000-0010-0000-0200-00000C000000}" name="Preço Unitário Atualizado" dataDxfId="423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00000000-0010-0000-0200-000007000000}" name="Média dos Demais" dataDxfId="423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00000000-0010-0000-0200-000008000000}" name="%" dataDxfId="423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00000000-0010-0000-0300-000001000000}" name="#" dataDxfId="4228">
      <calculatedColumnFormula>IF(Tabela19[[#This Row],[Preço Unitário Atualizado]]="","",C32)</calculatedColumnFormula>
    </tableColumn>
    <tableColumn id="2" xr3:uid="{00000000-0010-0000-0300-000002000000}" name="Fonte" dataDxfId="4227">
      <calculatedColumnFormula>IF($U$44="Não","",IF($J32="C",IF(ISBLANK($D32),"",$D32),""))</calculatedColumnFormula>
    </tableColumn>
    <tableColumn id="3" xr3:uid="{00000000-0010-0000-0300-000003000000}" name="Órgão Comprador / Fornecedor" dataDxfId="4226">
      <calculatedColumnFormula>IF($U$44="Não","",IF($J32="C",IF(ISBLANK($E32),"",$E32),""))</calculatedColumnFormula>
    </tableColumn>
    <tableColumn id="4" xr3:uid="{00000000-0010-0000-0300-000004000000}" name="Doc." dataDxfId="4225">
      <calculatedColumnFormula>IF($U$44="Não","",IF($J32="C",IF(ISBLANK($F32),"",$F32),""))</calculatedColumnFormula>
    </tableColumn>
    <tableColumn id="5" xr3:uid="{00000000-0010-0000-0300-000005000000}" name="Preço Unitário Atualizado" dataDxfId="4224" dataCellStyle="Moeda">
      <calculatedColumnFormula>IF($U$44="Não","",IF($J32="C",G32*(1+K32),""))</calculatedColumnFormula>
    </tableColumn>
    <tableColumn id="7" xr3:uid="{00000000-0010-0000-0300-000007000000}" name="Média dos Demais" dataDxfId="422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00000000-0010-0000-0300-000008000000}" name="%" dataDxfId="4222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00000000-0010-0000-0300-000006000000}" name="!" dataDxfId="4221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4000000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00000000-0010-0000-0400-000001000000}" name="#" dataDxfId="4216">
      <calculatedColumnFormula>IF(Tabela1912[[#This Row],[Preço Unitário Atualizado]]="","",C32)</calculatedColumnFormula>
    </tableColumn>
    <tableColumn id="2" xr3:uid="{00000000-0010-0000-0400-000002000000}" name="Fonte" dataDxfId="4215">
      <calculatedColumnFormula>IF($U$69,IF($J57="C",IF(ISBLANK($D57),"",$D57),""),"")</calculatedColumnFormula>
    </tableColumn>
    <tableColumn id="3" xr3:uid="{00000000-0010-0000-0400-000003000000}" name="Órgão Comprador / Fornecedor" dataDxfId="4214">
      <calculatedColumnFormula>IF($U$69,IF($J57="C",IF(ISBLANK($E57),"",$E57),""),"")</calculatedColumnFormula>
    </tableColumn>
    <tableColumn id="4" xr3:uid="{00000000-0010-0000-0400-000004000000}" name="Doc." dataDxfId="4213">
      <calculatedColumnFormula>IF($U$69,IF($J57="C",IF(ISBLANK($F57),"",$F57),""),"")</calculatedColumnFormula>
    </tableColumn>
    <tableColumn id="5" xr3:uid="{00000000-0010-0000-0400-000005000000}" name="Preço Unitário Atualizado" dataDxfId="42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5000000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00000000-0010-0000-0500-000001000000}" name="#" dataDxfId="4206"/>
    <tableColumn id="2" xr3:uid="{00000000-0010-0000-0500-000002000000}" name="Fonte" dataDxfId="4205"/>
    <tableColumn id="3" xr3:uid="{00000000-0010-0000-0500-000003000000}" name="Órgão Comprador / Fornecedor" dataDxfId="4204"/>
    <tableColumn id="4" xr3:uid="{00000000-0010-0000-0500-000004000000}" name="Doc." dataDxfId="4203"/>
    <tableColumn id="5" xr3:uid="{00000000-0010-0000-0500-000005000000}" name="Preço Unitário" dataDxfId="4202" dataCellStyle="Moeda"/>
    <tableColumn id="10" xr3:uid="{00000000-0010-0000-0500-00000A000000}" name="Início Validade (IN 65/2021)" dataDxfId="4201"/>
    <tableColumn id="9" xr3:uid="{00000000-0010-0000-0500-000009000000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00000000-0010-0000-0500-000006000000}" name="!" dataDxfId="4199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00000000-0010-0000-0500-00000B000000}" name="Índice de Atualização em %" dataDxfId="4198" dataCellStyle="Moeda"/>
    <tableColumn id="12" xr3:uid="{00000000-0010-0000-0500-00000C000000}" name="Preço Unitário Atualizado" dataDxfId="4197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00000000-0010-0000-0500-000007000000}" name="Média dos Demais" dataDxfId="4196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00000000-0010-0000-0500-000008000000}" name="%" dataDxfId="4195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00000000-0010-0000-0600-000001000000}" name="#" dataDxfId="4190">
      <calculatedColumnFormula>IF(Tabela197[[#This Row],[Preço Unitário Atualizado]]="","",C32)</calculatedColumnFormula>
    </tableColumn>
    <tableColumn id="2" xr3:uid="{00000000-0010-0000-0600-000002000000}" name="Fonte" dataDxfId="4189">
      <calculatedColumnFormula>IF($U$44="Não","",IF($J32="C",IF(ISBLANK($D32),"",$D32),""))</calculatedColumnFormula>
    </tableColumn>
    <tableColumn id="3" xr3:uid="{00000000-0010-0000-0600-000003000000}" name="Órgão Comprador / Fornecedor" dataDxfId="4188">
      <calculatedColumnFormula>IF($U$44="Não","",IF($J32="C",IF(ISBLANK($E32),"",$E32),""))</calculatedColumnFormula>
    </tableColumn>
    <tableColumn id="4" xr3:uid="{00000000-0010-0000-0600-000004000000}" name="Doc." dataDxfId="4187">
      <calculatedColumnFormula>IF($U$44="Não","",IF($J32="C",IF(ISBLANK($F32),"",$F32),""))</calculatedColumnFormula>
    </tableColumn>
    <tableColumn id="5" xr3:uid="{00000000-0010-0000-0600-000005000000}" name="Preço Unitário Atualizado" dataDxfId="4186" dataCellStyle="Moeda">
      <calculatedColumnFormula>IF($U$44="Não","",IF($J32="C",G32*(1+K32),""))</calculatedColumnFormula>
    </tableColumn>
    <tableColumn id="7" xr3:uid="{00000000-0010-0000-0600-000007000000}" name="Média dos Demais" dataDxfId="4185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00000000-0010-0000-0600-000008000000}" name="%" dataDxfId="4184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00000000-0010-0000-0600-000006000000}" name="!" dataDxfId="4183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7000000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00000000-0010-0000-0700-000001000000}" name="#" dataDxfId="4178">
      <calculatedColumnFormula>IF(Tabela19128[[#This Row],[Preço Unitário Atualizado]]="","",C32)</calculatedColumnFormula>
    </tableColumn>
    <tableColumn id="2" xr3:uid="{00000000-0010-0000-0700-000002000000}" name="Fonte" dataDxfId="4177">
      <calculatedColumnFormula>IF($U$69,IF($J57="C",IF(ISBLANK($D57),"",$D57),""),"")</calculatedColumnFormula>
    </tableColumn>
    <tableColumn id="3" xr3:uid="{00000000-0010-0000-0700-000003000000}" name="Órgão Comprador / Fornecedor" dataDxfId="4176">
      <calculatedColumnFormula>IF($U$69,IF($J57="C",IF(ISBLANK($E57),"",$E57),""),"")</calculatedColumnFormula>
    </tableColumn>
    <tableColumn id="4" xr3:uid="{00000000-0010-0000-0700-000004000000}" name="Doc." dataDxfId="4175">
      <calculatedColumnFormula>IF($U$69,IF($J57="C",IF(ISBLANK($F57),"",$F57),""),"")</calculatedColumnFormula>
    </tableColumn>
    <tableColumn id="5" xr3:uid="{00000000-0010-0000-0700-000005000000}" name="Preço Unitário Atualizado" dataDxfId="417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00000000-0010-0000-0800-000001000000}" name="#" dataDxfId="4168"/>
    <tableColumn id="2" xr3:uid="{00000000-0010-0000-0800-000002000000}" name="Fonte" dataDxfId="4167"/>
    <tableColumn id="3" xr3:uid="{00000000-0010-0000-0800-000003000000}" name="Órgão Comprador / Fornecedor" dataDxfId="4166"/>
    <tableColumn id="4" xr3:uid="{00000000-0010-0000-0800-000004000000}" name="Doc." dataDxfId="4165"/>
    <tableColumn id="5" xr3:uid="{00000000-0010-0000-0800-000005000000}" name="Preço Unitário" dataDxfId="4164" dataCellStyle="Moeda"/>
    <tableColumn id="10" xr3:uid="{00000000-0010-0000-0800-00000A000000}" name="Início Validade (IN 65/2021)" dataDxfId="4163"/>
    <tableColumn id="9" xr3:uid="{00000000-0010-0000-0800-000009000000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00000000-0010-0000-0800-000006000000}" name="!" dataDxfId="4161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00000000-0010-0000-0800-00000B000000}" name="Índice de Atualização em %" dataDxfId="4160" dataCellStyle="Moeda"/>
    <tableColumn id="12" xr3:uid="{00000000-0010-0000-0800-00000C000000}" name="Preço Unitário Atualizado" dataDxfId="4159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00000000-0010-0000-0800-000007000000}" name="Média dos Demais" dataDxfId="4158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00000000-0010-0000-0800-000008000000}" name="%" dataDxfId="4157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00000000-0010-0000-0900-000001000000}" name="#" dataDxfId="4152">
      <calculatedColumnFormula>IF(Tabela1911[[#This Row],[Preço Unitário Atualizado]]="","",C32)</calculatedColumnFormula>
    </tableColumn>
    <tableColumn id="2" xr3:uid="{00000000-0010-0000-0900-000002000000}" name="Fonte" dataDxfId="4151">
      <calculatedColumnFormula>IF($U$44="Não","",IF($J32="C",IF(ISBLANK($D32),"",$D32),""))</calculatedColumnFormula>
    </tableColumn>
    <tableColumn id="3" xr3:uid="{00000000-0010-0000-0900-000003000000}" name="Órgão Comprador / Fornecedor" dataDxfId="4150">
      <calculatedColumnFormula>IF($U$44="Não","",IF($J32="C",IF(ISBLANK($E32),"",$E32),""))</calculatedColumnFormula>
    </tableColumn>
    <tableColumn id="4" xr3:uid="{00000000-0010-0000-0900-000004000000}" name="Doc." dataDxfId="4149">
      <calculatedColumnFormula>IF($U$44="Não","",IF($J32="C",IF(ISBLANK($F32),"",$F32),""))</calculatedColumnFormula>
    </tableColumn>
    <tableColumn id="5" xr3:uid="{00000000-0010-0000-0900-000005000000}" name="Preço Unitário Atualizado" dataDxfId="4148" dataCellStyle="Moeda">
      <calculatedColumnFormula>IF($U$44="Não","",IF($J32="C",G32*(1+K32),""))</calculatedColumnFormula>
    </tableColumn>
    <tableColumn id="7" xr3:uid="{00000000-0010-0000-0900-000007000000}" name="Média dos Demais" dataDxfId="4147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00000000-0010-0000-0900-000008000000}" name="%" dataDxfId="4146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00000000-0010-0000-0900-000006000000}" name="!" dataDxfId="4145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00000000-0010-0000-0A00-000001000000}" name="#" dataDxfId="4140">
      <calculatedColumnFormula>IF(Tabela191212[[#This Row],[Preço Unitário Atualizado]]="","",C32)</calculatedColumnFormula>
    </tableColumn>
    <tableColumn id="2" xr3:uid="{00000000-0010-0000-0A00-000002000000}" name="Fonte" dataDxfId="4139">
      <calculatedColumnFormula>IF($U$69,IF($J57="C",IF(ISBLANK($D57),"",$D57),""),"")</calculatedColumnFormula>
    </tableColumn>
    <tableColumn id="3" xr3:uid="{00000000-0010-0000-0A00-000003000000}" name="Órgão Comprador / Fornecedor" dataDxfId="4138">
      <calculatedColumnFormula>IF($U$69,IF($J57="C",IF(ISBLANK($E57),"",$E57),""),"")</calculatedColumnFormula>
    </tableColumn>
    <tableColumn id="4" xr3:uid="{00000000-0010-0000-0A00-000004000000}" name="Doc." dataDxfId="4137">
      <calculatedColumnFormula>IF($U$69,IF($J57="C",IF(ISBLANK($F57),"",$F57),""),"")</calculatedColumnFormula>
    </tableColumn>
    <tableColumn id="5" xr3:uid="{00000000-0010-0000-0A00-000005000000}" name="Preço Unitário Atualizado" dataDxfId="413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00000000-0010-0000-0B00-000001000000}" name="#" dataDxfId="4130"/>
    <tableColumn id="2" xr3:uid="{00000000-0010-0000-0B00-000002000000}" name="Fonte" dataDxfId="4129"/>
    <tableColumn id="3" xr3:uid="{00000000-0010-0000-0B00-000003000000}" name="Órgão Comprador / Fornecedor" dataDxfId="4128"/>
    <tableColumn id="4" xr3:uid="{00000000-0010-0000-0B00-000004000000}" name="Doc." dataDxfId="4127"/>
    <tableColumn id="5" xr3:uid="{00000000-0010-0000-0B00-000005000000}" name="Preço Unitário" dataDxfId="4126" dataCellStyle="Moeda"/>
    <tableColumn id="10" xr3:uid="{00000000-0010-0000-0B00-00000A000000}" name="Início Validade (IN 65/2021)" dataDxfId="4125"/>
    <tableColumn id="9" xr3:uid="{00000000-0010-0000-0B00-000009000000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00000000-0010-0000-0B00-000006000000}" name="!" dataDxfId="4123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00000000-0010-0000-0B00-00000B000000}" name="Índice de Atualização em %" dataDxfId="4122" dataCellStyle="Moeda"/>
    <tableColumn id="12" xr3:uid="{00000000-0010-0000-0B00-00000C000000}" name="Preço Unitário Atualizado" dataDxfId="4121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00000000-0010-0000-0B00-000007000000}" name="Média dos Demais" dataDxfId="4120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00000000-0010-0000-0B00-000008000000}" name="%" dataDxfId="4119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00000000-0010-0000-0C00-000001000000}" name="#" dataDxfId="4114">
      <calculatedColumnFormula>IF(Tabela1914[[#This Row],[Preço Unitário Atualizado]]="","",C32)</calculatedColumnFormula>
    </tableColumn>
    <tableColumn id="2" xr3:uid="{00000000-0010-0000-0C00-000002000000}" name="Fonte" dataDxfId="4113">
      <calculatedColumnFormula>IF($U$44="Não","",IF($J32="C",IF(ISBLANK($D32),"",$D32),""))</calculatedColumnFormula>
    </tableColumn>
    <tableColumn id="3" xr3:uid="{00000000-0010-0000-0C00-000003000000}" name="Órgão Comprador / Fornecedor" dataDxfId="4112">
      <calculatedColumnFormula>IF($U$44="Não","",IF($J32="C",IF(ISBLANK($E32),"",$E32),""))</calculatedColumnFormula>
    </tableColumn>
    <tableColumn id="4" xr3:uid="{00000000-0010-0000-0C00-000004000000}" name="Doc." dataDxfId="4111">
      <calculatedColumnFormula>IF($U$44="Não","",IF($J32="C",IF(ISBLANK($F32),"",$F32),""))</calculatedColumnFormula>
    </tableColumn>
    <tableColumn id="5" xr3:uid="{00000000-0010-0000-0C00-000005000000}" name="Preço Unitário Atualizado" dataDxfId="4110" dataCellStyle="Moeda">
      <calculatedColumnFormula>IF($U$44="Não","",IF($J32="C",G32*(1+K32),""))</calculatedColumnFormula>
    </tableColumn>
    <tableColumn id="7" xr3:uid="{00000000-0010-0000-0C00-000007000000}" name="Média dos Demais" dataDxfId="4109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00000000-0010-0000-0C00-000008000000}" name="%" dataDxfId="4108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00000000-0010-0000-0C00-000006000000}" name="!" dataDxfId="4107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00000000-0010-0000-0D00-000001000000}" name="#" dataDxfId="4102">
      <calculatedColumnFormula>IF(Tabela191215[[#This Row],[Preço Unitário Atualizado]]="","",C32)</calculatedColumnFormula>
    </tableColumn>
    <tableColumn id="2" xr3:uid="{00000000-0010-0000-0D00-000002000000}" name="Fonte" dataDxfId="4101">
      <calculatedColumnFormula>IF($U$69,IF($J57="C",IF(ISBLANK($D57),"",$D57),""),"")</calculatedColumnFormula>
    </tableColumn>
    <tableColumn id="3" xr3:uid="{00000000-0010-0000-0D00-000003000000}" name="Órgão Comprador / Fornecedor" dataDxfId="4100">
      <calculatedColumnFormula>IF($U$69,IF($J57="C",IF(ISBLANK($E57),"",$E57),""),"")</calculatedColumnFormula>
    </tableColumn>
    <tableColumn id="4" xr3:uid="{00000000-0010-0000-0D00-000004000000}" name="Doc." dataDxfId="4099">
      <calculatedColumnFormula>IF($U$69,IF($J57="C",IF(ISBLANK($F57),"",$F57),""),"")</calculatedColumnFormula>
    </tableColumn>
    <tableColumn id="5" xr3:uid="{00000000-0010-0000-0D00-000005000000}" name="Preço Unitário Atualizado" dataDxfId="409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00000000-0010-0000-1100-000001000000}" name="#" dataDxfId="4092"/>
    <tableColumn id="2" xr3:uid="{00000000-0010-0000-1100-000002000000}" name="Fonte" dataDxfId="4091"/>
    <tableColumn id="3" xr3:uid="{00000000-0010-0000-1100-000003000000}" name="Órgão Comprador / Fornecedor" dataDxfId="4090"/>
    <tableColumn id="4" xr3:uid="{00000000-0010-0000-1100-000004000000}" name="Doc." dataDxfId="4089"/>
    <tableColumn id="5" xr3:uid="{00000000-0010-0000-1100-000005000000}" name="Preço Unitário" dataDxfId="4088" dataCellStyle="Moeda"/>
    <tableColumn id="10" xr3:uid="{00000000-0010-0000-1100-00000A000000}" name="Início Validade (IN 65/2021)" dataDxfId="4087"/>
    <tableColumn id="9" xr3:uid="{00000000-0010-0000-1100-00000900000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00000000-0010-0000-1100-000006000000}" name="!" dataDxfId="4085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00000000-0010-0000-1100-00000B000000}" name="Índice de Atualização em %" dataDxfId="4084" dataCellStyle="Moeda"/>
    <tableColumn id="12" xr3:uid="{00000000-0010-0000-1100-00000C000000}" name="Preço Unitário Atualizado" dataDxfId="4083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00000000-0010-0000-1100-000007000000}" name="Média dos Demais" dataDxfId="4082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00000000-0010-0000-1100-000008000000}" name="%" dataDxfId="4081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12000000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00000000-0010-0000-1200-000001000000}" name="#" dataDxfId="4076">
      <calculatedColumnFormula>IF(Tabela1917[[#This Row],[Preço Unitário Atualizado]]="","",C32)</calculatedColumnFormula>
    </tableColumn>
    <tableColumn id="2" xr3:uid="{00000000-0010-0000-1200-000002000000}" name="Fonte" dataDxfId="4075">
      <calculatedColumnFormula>IF($U$44="Não","",IF($J32="C",IF(ISBLANK($D32),"",$D32),""))</calculatedColumnFormula>
    </tableColumn>
    <tableColumn id="3" xr3:uid="{00000000-0010-0000-1200-000003000000}" name="Órgão Comprador / Fornecedor" dataDxfId="4074">
      <calculatedColumnFormula>IF($U$44="Não","",IF($J32="C",IF(ISBLANK($E32),"",$E32),""))</calculatedColumnFormula>
    </tableColumn>
    <tableColumn id="4" xr3:uid="{00000000-0010-0000-1200-000004000000}" name="Doc." dataDxfId="4073">
      <calculatedColumnFormula>IF($U$44="Não","",IF($J32="C",IF(ISBLANK($F32),"",$F32),""))</calculatedColumnFormula>
    </tableColumn>
    <tableColumn id="5" xr3:uid="{00000000-0010-0000-1200-000005000000}" name="Preço Unitário Atualizado" dataDxfId="4072" dataCellStyle="Moeda">
      <calculatedColumnFormula>IF($U$44="Não","",IF($J32="C",G32*(1+K32),""))</calculatedColumnFormula>
    </tableColumn>
    <tableColumn id="7" xr3:uid="{00000000-0010-0000-1200-000007000000}" name="Média dos Demais" dataDxfId="4071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0000000-0010-0000-1200-000008000000}" name="%" dataDxfId="4070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00000000-0010-0000-1200-000006000000}" name="!" dataDxfId="4069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3000000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00000000-0010-0000-1300-000001000000}" name="#" dataDxfId="4064">
      <calculatedColumnFormula>IF(Tabela191218[[#This Row],[Preço Unitário Atualizado]]="","",C32)</calculatedColumnFormula>
    </tableColumn>
    <tableColumn id="2" xr3:uid="{00000000-0010-0000-1300-000002000000}" name="Fonte" dataDxfId="4063">
      <calculatedColumnFormula>IF($U$69,IF($J57="C",IF(ISBLANK($D57),"",$D57),""),"")</calculatedColumnFormula>
    </tableColumn>
    <tableColumn id="3" xr3:uid="{00000000-0010-0000-1300-000003000000}" name="Órgão Comprador / Fornecedor" dataDxfId="4062">
      <calculatedColumnFormula>IF($U$69,IF($J57="C",IF(ISBLANK($E57),"",$E57),""),"")</calculatedColumnFormula>
    </tableColumn>
    <tableColumn id="4" xr3:uid="{00000000-0010-0000-1300-000004000000}" name="Doc." dataDxfId="4061">
      <calculatedColumnFormula>IF($U$69,IF($J57="C",IF(ISBLANK($F57),"",$F57),""),"")</calculatedColumnFormula>
    </tableColumn>
    <tableColumn id="5" xr3:uid="{00000000-0010-0000-1300-000005000000}" name="Preço Unitário Atualizado" dataDxfId="4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00000000-0010-0000-0E00-000001000000}" name="#" dataDxfId="4054"/>
    <tableColumn id="2" xr3:uid="{00000000-0010-0000-0E00-000002000000}" name="Fonte" dataDxfId="4053"/>
    <tableColumn id="3" xr3:uid="{00000000-0010-0000-0E00-000003000000}" name="Órgão Comprador / Fornecedor" dataDxfId="4052"/>
    <tableColumn id="4" xr3:uid="{00000000-0010-0000-0E00-000004000000}" name="Doc." dataDxfId="4051"/>
    <tableColumn id="5" xr3:uid="{00000000-0010-0000-0E00-000005000000}" name="Preço Unitário" dataDxfId="4050" dataCellStyle="Moeda"/>
    <tableColumn id="10" xr3:uid="{00000000-0010-0000-0E00-00000A000000}" name="Início Validade (IN 65/2021)" dataDxfId="4049"/>
    <tableColumn id="9" xr3:uid="{00000000-0010-0000-0E00-000009000000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00000000-0010-0000-0E00-000006000000}" name="!" dataDxfId="4047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00000000-0010-0000-0E00-00000B000000}" name="Índice de Atualização em %" dataDxfId="4046" dataCellStyle="Moeda"/>
    <tableColumn id="12" xr3:uid="{00000000-0010-0000-0E00-00000C000000}" name="Preço Unitário Atualizado" dataDxfId="4045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0000000-0010-0000-0E00-000007000000}" name="Média dos Demais" dataDxfId="4044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00000000-0010-0000-0E00-000008000000}" name="%" dataDxfId="4043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00000000-0010-0000-0F00-000001000000}" name="#" dataDxfId="4038">
      <calculatedColumnFormula>IF(Tabela1920[[#This Row],[Preço Unitário Atualizado]]="","",C32)</calculatedColumnFormula>
    </tableColumn>
    <tableColumn id="2" xr3:uid="{00000000-0010-0000-0F00-000002000000}" name="Fonte" dataDxfId="4037">
      <calculatedColumnFormula>IF($U$44="Não","",IF($J32="C",IF(ISBLANK($D32),"",$D32),""))</calculatedColumnFormula>
    </tableColumn>
    <tableColumn id="3" xr3:uid="{00000000-0010-0000-0F00-000003000000}" name="Órgão Comprador / Fornecedor" dataDxfId="4036">
      <calculatedColumnFormula>IF($U$44="Não","",IF($J32="C",IF(ISBLANK($E32),"",$E32),""))</calculatedColumnFormula>
    </tableColumn>
    <tableColumn id="4" xr3:uid="{00000000-0010-0000-0F00-000004000000}" name="Doc." dataDxfId="4035">
      <calculatedColumnFormula>IF($U$44="Não","",IF($J32="C",IF(ISBLANK($F32),"",$F32),""))</calculatedColumnFormula>
    </tableColumn>
    <tableColumn id="5" xr3:uid="{00000000-0010-0000-0F00-000005000000}" name="Preço Unitário Atualizado" dataDxfId="4034" dataCellStyle="Moeda">
      <calculatedColumnFormula>IF($U$44="Não","",IF($J32="C",G32*(1+K32),""))</calculatedColumnFormula>
    </tableColumn>
    <tableColumn id="7" xr3:uid="{00000000-0010-0000-0F00-000007000000}" name="Média dos Demais" dataDxfId="4033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00000000-0010-0000-0F00-000008000000}" name="%" dataDxfId="4032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00000000-0010-0000-0F00-000006000000}" name="!" dataDxfId="4031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000000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00000000-0010-0000-1000-000001000000}" name="#" dataDxfId="4026">
      <calculatedColumnFormula>IF(Tabela191221[[#This Row],[Preço Unitário Atualizado]]="","",C32)</calculatedColumnFormula>
    </tableColumn>
    <tableColumn id="2" xr3:uid="{00000000-0010-0000-1000-000002000000}" name="Fonte" dataDxfId="4025">
      <calculatedColumnFormula>IF($U$69,IF($J57="C",IF(ISBLANK($D57),"",$D57),""),"")</calculatedColumnFormula>
    </tableColumn>
    <tableColumn id="3" xr3:uid="{00000000-0010-0000-1000-000003000000}" name="Órgão Comprador / Fornecedor" dataDxfId="4024">
      <calculatedColumnFormula>IF($U$69,IF($J57="C",IF(ISBLANK($E57),"",$E57),""),"")</calculatedColumnFormula>
    </tableColumn>
    <tableColumn id="4" xr3:uid="{00000000-0010-0000-1000-000004000000}" name="Doc." dataDxfId="4023">
      <calculatedColumnFormula>IF($U$69,IF($J57="C",IF(ISBLANK($F57),"",$F57),""),"")</calculatedColumnFormula>
    </tableColumn>
    <tableColumn id="5" xr3:uid="{00000000-0010-0000-1000-000005000000}" name="Preço Unitário Atualizado" dataDxfId="4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00000000-0010-0000-1400-000001000000}" name="#" dataDxfId="4016"/>
    <tableColumn id="2" xr3:uid="{00000000-0010-0000-1400-000002000000}" name="Fonte" dataDxfId="4015"/>
    <tableColumn id="3" xr3:uid="{00000000-0010-0000-1400-000003000000}" name="Órgão Comprador / Fornecedor" dataDxfId="4014"/>
    <tableColumn id="4" xr3:uid="{00000000-0010-0000-1400-000004000000}" name="Doc." dataDxfId="4013"/>
    <tableColumn id="5" xr3:uid="{00000000-0010-0000-1400-000005000000}" name="Preço Unitário" dataDxfId="4012" dataCellStyle="Moeda"/>
    <tableColumn id="10" xr3:uid="{00000000-0010-0000-1400-00000A000000}" name="Início Validade (IN 65/2021)" dataDxfId="4011"/>
    <tableColumn id="9" xr3:uid="{00000000-0010-0000-1400-000009000000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00000000-0010-0000-1400-000006000000}" name="!" dataDxfId="4009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00000000-0010-0000-1400-00000B000000}" name="Índice de Atualização em %" dataDxfId="4008" dataCellStyle="Moeda"/>
    <tableColumn id="12" xr3:uid="{00000000-0010-0000-1400-00000C000000}" name="Preço Unitário Atualizado" dataDxfId="4007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00000000-0010-0000-1400-000007000000}" name="Média dos Demais" dataDxfId="4006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00000000-0010-0000-1400-000008000000}" name="%" dataDxfId="4005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00000000-0010-0000-1500-000001000000}" name="#" dataDxfId="4000">
      <calculatedColumnFormula>IF(Tabela1923[[#This Row],[Preço Unitário Atualizado]]="","",C32)</calculatedColumnFormula>
    </tableColumn>
    <tableColumn id="2" xr3:uid="{00000000-0010-0000-1500-000002000000}" name="Fonte" dataDxfId="3999">
      <calculatedColumnFormula>IF($U$44="Não","",IF($J32="C",IF(ISBLANK($D32),"",$D32),""))</calculatedColumnFormula>
    </tableColumn>
    <tableColumn id="3" xr3:uid="{00000000-0010-0000-1500-000003000000}" name="Órgão Comprador / Fornecedor" dataDxfId="3998">
      <calculatedColumnFormula>IF($U$44="Não","",IF($J32="C",IF(ISBLANK($E32),"",$E32),""))</calculatedColumnFormula>
    </tableColumn>
    <tableColumn id="4" xr3:uid="{00000000-0010-0000-1500-000004000000}" name="Doc." dataDxfId="3997">
      <calculatedColumnFormula>IF($U$44="Não","",IF($J32="C",IF(ISBLANK($F32),"",$F32),""))</calculatedColumnFormula>
    </tableColumn>
    <tableColumn id="5" xr3:uid="{00000000-0010-0000-1500-000005000000}" name="Preço Unitário Atualizado" dataDxfId="3996" dataCellStyle="Moeda">
      <calculatedColumnFormula>IF($U$44="Não","",IF($J32="C",G32*(1+K32),""))</calculatedColumnFormula>
    </tableColumn>
    <tableColumn id="7" xr3:uid="{00000000-0010-0000-1500-000007000000}" name="Média dos Demais" dataDxfId="3995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00000000-0010-0000-1500-000008000000}" name="%" dataDxfId="3994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00000000-0010-0000-1500-000006000000}" name="!" dataDxfId="3993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00000000-0010-0000-1600-000001000000}" name="#" dataDxfId="3988">
      <calculatedColumnFormula>IF(Tabela191224[[#This Row],[Preço Unitário Atualizado]]="","",C32)</calculatedColumnFormula>
    </tableColumn>
    <tableColumn id="2" xr3:uid="{00000000-0010-0000-1600-000002000000}" name="Fonte" dataDxfId="3987">
      <calculatedColumnFormula>IF($U$69,IF($J57="C",IF(ISBLANK($D57),"",$D57),""),"")</calculatedColumnFormula>
    </tableColumn>
    <tableColumn id="3" xr3:uid="{00000000-0010-0000-1600-000003000000}" name="Órgão Comprador / Fornecedor" dataDxfId="3986">
      <calculatedColumnFormula>IF($U$69,IF($J57="C",IF(ISBLANK($E57),"",$E57),""),"")</calculatedColumnFormula>
    </tableColumn>
    <tableColumn id="4" xr3:uid="{00000000-0010-0000-1600-000004000000}" name="Doc." dataDxfId="3985">
      <calculatedColumnFormula>IF($U$69,IF($J57="C",IF(ISBLANK($F57),"",$F57),""),"")</calculatedColumnFormula>
    </tableColumn>
    <tableColumn id="5" xr3:uid="{00000000-0010-0000-1600-000005000000}" name="Preço Unitário Atualizado" dataDxfId="398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0000000-0010-0000-1700-000001000000}" name="#" dataDxfId="3978"/>
    <tableColumn id="2" xr3:uid="{00000000-0010-0000-1700-000002000000}" name="Fonte" dataDxfId="3977"/>
    <tableColumn id="3" xr3:uid="{00000000-0010-0000-1700-000003000000}" name="Órgão Comprador / Fornecedor" dataDxfId="3976"/>
    <tableColumn id="4" xr3:uid="{00000000-0010-0000-1700-000004000000}" name="Doc." dataDxfId="3975"/>
    <tableColumn id="5" xr3:uid="{00000000-0010-0000-1700-000005000000}" name="Preço Unitário" dataDxfId="3974" dataCellStyle="Moeda"/>
    <tableColumn id="10" xr3:uid="{00000000-0010-0000-1700-00000A000000}" name="Início Validade (IN 65/2021)" dataDxfId="3973"/>
    <tableColumn id="9" xr3:uid="{00000000-0010-0000-1700-000009000000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00000000-0010-0000-1700-000006000000}" name="!" dataDxfId="3971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00000000-0010-0000-1700-00000B000000}" name="Índice de Atualização em %" dataDxfId="3970" dataCellStyle="Moeda"/>
    <tableColumn id="12" xr3:uid="{00000000-0010-0000-1700-00000C000000}" name="Preço Unitário Atualizado" dataDxfId="3969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00000000-0010-0000-1700-000007000000}" name="Média dos Demais" dataDxfId="3968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00000000-0010-0000-1700-000008000000}" name="%" dataDxfId="3967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00000000-0010-0000-1800-000001000000}" name="#" dataDxfId="3962">
      <calculatedColumnFormula>IF(Tabela1926[[#This Row],[Preço Unitário Atualizado]]="","",C32)</calculatedColumnFormula>
    </tableColumn>
    <tableColumn id="2" xr3:uid="{00000000-0010-0000-1800-000002000000}" name="Fonte" dataDxfId="3961">
      <calculatedColumnFormula>IF($U$44="Não","",IF($J32="C",IF(ISBLANK($D32),"",$D32),""))</calculatedColumnFormula>
    </tableColumn>
    <tableColumn id="3" xr3:uid="{00000000-0010-0000-1800-000003000000}" name="Órgão Comprador / Fornecedor" dataDxfId="3960">
      <calculatedColumnFormula>IF($U$44="Não","",IF($J32="C",IF(ISBLANK($E32),"",$E32),""))</calculatedColumnFormula>
    </tableColumn>
    <tableColumn id="4" xr3:uid="{00000000-0010-0000-1800-000004000000}" name="Doc." dataDxfId="3959">
      <calculatedColumnFormula>IF($U$44="Não","",IF($J32="C",IF(ISBLANK($F32),"",$F32),""))</calculatedColumnFormula>
    </tableColumn>
    <tableColumn id="5" xr3:uid="{00000000-0010-0000-1800-000005000000}" name="Preço Unitário Atualizado" dataDxfId="3958" dataCellStyle="Moeda">
      <calculatedColumnFormula>IF($U$44="Não","",IF($J32="C",G32*(1+K32),""))</calculatedColumnFormula>
    </tableColumn>
    <tableColumn id="7" xr3:uid="{00000000-0010-0000-1800-000007000000}" name="Média dos Demais" dataDxfId="3957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00000000-0010-0000-1800-000008000000}" name="%" dataDxfId="3956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00000000-0010-0000-1800-000006000000}" name="!" dataDxfId="3955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00000000-0010-0000-1900-000001000000}" name="#" dataDxfId="3950">
      <calculatedColumnFormula>IF(Tabela191227[[#This Row],[Preço Unitário Atualizado]]="","",C32)</calculatedColumnFormula>
    </tableColumn>
    <tableColumn id="2" xr3:uid="{00000000-0010-0000-1900-000002000000}" name="Fonte" dataDxfId="3949">
      <calculatedColumnFormula>IF($U$69,IF($J57="C",IF(ISBLANK($D57),"",$D57),""),"")</calculatedColumnFormula>
    </tableColumn>
    <tableColumn id="3" xr3:uid="{00000000-0010-0000-1900-000003000000}" name="Órgão Comprador / Fornecedor" dataDxfId="3948">
      <calculatedColumnFormula>IF($U$69,IF($J57="C",IF(ISBLANK($E57),"",$E57),""),"")</calculatedColumnFormula>
    </tableColumn>
    <tableColumn id="4" xr3:uid="{00000000-0010-0000-1900-000004000000}" name="Doc." dataDxfId="3947">
      <calculatedColumnFormula>IF($U$69,IF($J57="C",IF(ISBLANK($F57),"",$F57),""),"")</calculatedColumnFormula>
    </tableColumn>
    <tableColumn id="5" xr3:uid="{00000000-0010-0000-1900-000005000000}" name="Preço Unitário Atualizado" dataDxfId="394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00000000-0010-0000-1A00-000001000000}" name="#" dataDxfId="3940"/>
    <tableColumn id="2" xr3:uid="{00000000-0010-0000-1A00-000002000000}" name="Fonte" dataDxfId="3939"/>
    <tableColumn id="3" xr3:uid="{00000000-0010-0000-1A00-000003000000}" name="Órgão Comprador / Fornecedor" dataDxfId="3938"/>
    <tableColumn id="4" xr3:uid="{00000000-0010-0000-1A00-000004000000}" name="Doc." dataDxfId="3937"/>
    <tableColumn id="5" xr3:uid="{00000000-0010-0000-1A00-000005000000}" name="Preço Unitário" dataDxfId="3936" dataCellStyle="Moeda"/>
    <tableColumn id="10" xr3:uid="{00000000-0010-0000-1A00-00000A000000}" name="Início Validade (IN 65/2021)" dataDxfId="3935"/>
    <tableColumn id="9" xr3:uid="{00000000-0010-0000-1A00-000009000000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00000000-0010-0000-1A00-000006000000}" name="!" dataDxfId="3933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00000000-0010-0000-1A00-00000B000000}" name="Índice de Atualização em %" dataDxfId="3932" dataCellStyle="Moeda"/>
    <tableColumn id="12" xr3:uid="{00000000-0010-0000-1A00-00000C000000}" name="Preço Unitário Atualizado" dataDxfId="3931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00000000-0010-0000-1A00-000007000000}" name="Média dos Demais" dataDxfId="3930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00000000-0010-0000-1A00-000008000000}" name="%" dataDxfId="3929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00000000-0010-0000-1B00-000001000000}" name="#" dataDxfId="3924">
      <calculatedColumnFormula>IF(Tabela1929[[#This Row],[Preço Unitário Atualizado]]="","",C32)</calculatedColumnFormula>
    </tableColumn>
    <tableColumn id="2" xr3:uid="{00000000-0010-0000-1B00-000002000000}" name="Fonte" dataDxfId="3923">
      <calculatedColumnFormula>IF($U$44="Não","",IF($J32="C",IF(ISBLANK($D32),"",$D32),""))</calculatedColumnFormula>
    </tableColumn>
    <tableColumn id="3" xr3:uid="{00000000-0010-0000-1B00-000003000000}" name="Órgão Comprador / Fornecedor" dataDxfId="3922">
      <calculatedColumnFormula>IF($U$44="Não","",IF($J32="C",IF(ISBLANK($E32),"",$E32),""))</calculatedColumnFormula>
    </tableColumn>
    <tableColumn id="4" xr3:uid="{00000000-0010-0000-1B00-000004000000}" name="Doc." dataDxfId="3921">
      <calculatedColumnFormula>IF($U$44="Não","",IF($J32="C",IF(ISBLANK($F32),"",$F32),""))</calculatedColumnFormula>
    </tableColumn>
    <tableColumn id="5" xr3:uid="{00000000-0010-0000-1B00-000005000000}" name="Preço Unitário Atualizado" dataDxfId="3920" dataCellStyle="Moeda">
      <calculatedColumnFormula>IF($U$44="Não","",IF($J32="C",G32*(1+K32),""))</calculatedColumnFormula>
    </tableColumn>
    <tableColumn id="7" xr3:uid="{00000000-0010-0000-1B00-000007000000}" name="Média dos Demais" dataDxfId="3919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00000000-0010-0000-1B00-000008000000}" name="%" dataDxfId="3918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00000000-0010-0000-1B00-000006000000}" name="!" dataDxfId="3917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00000000-0010-0000-1C00-000001000000}" name="#" dataDxfId="3912">
      <calculatedColumnFormula>IF(Tabela191230[[#This Row],[Preço Unitário Atualizado]]="","",C32)</calculatedColumnFormula>
    </tableColumn>
    <tableColumn id="2" xr3:uid="{00000000-0010-0000-1C00-000002000000}" name="Fonte" dataDxfId="3911">
      <calculatedColumnFormula>IF($U$69,IF($J57="C",IF(ISBLANK($D57),"",$D57),""),"")</calculatedColumnFormula>
    </tableColumn>
    <tableColumn id="3" xr3:uid="{00000000-0010-0000-1C00-000003000000}" name="Órgão Comprador / Fornecedor" dataDxfId="3910">
      <calculatedColumnFormula>IF($U$69,IF($J57="C",IF(ISBLANK($E57),"",$E57),""),"")</calculatedColumnFormula>
    </tableColumn>
    <tableColumn id="4" xr3:uid="{00000000-0010-0000-1C00-000004000000}" name="Doc." dataDxfId="3909">
      <calculatedColumnFormula>IF($U$69,IF($J57="C",IF(ISBLANK($F57),"",$F57),""),"")</calculatedColumnFormula>
    </tableColumn>
    <tableColumn id="5" xr3:uid="{00000000-0010-0000-1C00-000005000000}" name="Preço Unitário Atualizado" dataDxfId="390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0000000-0010-0000-1D00-000001000000}" name="#" dataDxfId="3902"/>
    <tableColumn id="2" xr3:uid="{00000000-0010-0000-1D00-000002000000}" name="Fonte" dataDxfId="3901"/>
    <tableColumn id="3" xr3:uid="{00000000-0010-0000-1D00-000003000000}" name="Órgão Comprador / Fornecedor" dataDxfId="3900"/>
    <tableColumn id="4" xr3:uid="{00000000-0010-0000-1D00-000004000000}" name="Doc." dataDxfId="3899"/>
    <tableColumn id="5" xr3:uid="{00000000-0010-0000-1D00-000005000000}" name="Preço Unitário" dataDxfId="3898" dataCellStyle="Moeda"/>
    <tableColumn id="10" xr3:uid="{00000000-0010-0000-1D00-00000A000000}" name="Início Validade (IN 65/2021)" dataDxfId="3897"/>
    <tableColumn id="9" xr3:uid="{00000000-0010-0000-1D00-000009000000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00000000-0010-0000-1D00-000006000000}" name="!" dataDxfId="389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00000000-0010-0000-1D00-00000B000000}" name="Índice de Atualização em %" dataDxfId="3894" dataCellStyle="Moeda"/>
    <tableColumn id="12" xr3:uid="{00000000-0010-0000-1D00-00000C000000}" name="Preço Unitário Atualizado" dataDxfId="389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00000000-0010-0000-1D00-000007000000}" name="Média dos Demais" dataDxfId="389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00000000-0010-0000-1D00-000008000000}" name="%" dataDxfId="389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00000000-0010-0000-1E00-000001000000}" name="#" dataDxfId="3886">
      <calculatedColumnFormula>IF(Tabela1932[[#This Row],[Preço Unitário Atualizado]]="","",C32)</calculatedColumnFormula>
    </tableColumn>
    <tableColumn id="2" xr3:uid="{00000000-0010-0000-1E00-000002000000}" name="Fonte" dataDxfId="3885">
      <calculatedColumnFormula>IF($U$44="Não","",IF($J32="C",IF(ISBLANK($D32),"",$D32),""))</calculatedColumnFormula>
    </tableColumn>
    <tableColumn id="3" xr3:uid="{00000000-0010-0000-1E00-000003000000}" name="Órgão Comprador / Fornecedor" dataDxfId="3884">
      <calculatedColumnFormula>IF($U$44="Não","",IF($J32="C",IF(ISBLANK($E32),"",$E32),""))</calculatedColumnFormula>
    </tableColumn>
    <tableColumn id="4" xr3:uid="{00000000-0010-0000-1E00-000004000000}" name="Doc." dataDxfId="3883">
      <calculatedColumnFormula>IF($U$44="Não","",IF($J32="C",IF(ISBLANK($F32),"",$F32),""))</calculatedColumnFormula>
    </tableColumn>
    <tableColumn id="5" xr3:uid="{00000000-0010-0000-1E00-000005000000}" name="Preço Unitário Atualizado" dataDxfId="3882" dataCellStyle="Moeda">
      <calculatedColumnFormula>IF($U$44="Não","",IF($J32="C",G32*(1+K32),""))</calculatedColumnFormula>
    </tableColumn>
    <tableColumn id="7" xr3:uid="{00000000-0010-0000-1E00-000007000000}" name="Média dos Demais" dataDxfId="388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00000000-0010-0000-1E00-000008000000}" name="%" dataDxfId="388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00000000-0010-0000-1E00-000006000000}" name="!" dataDxfId="387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00000000-0010-0000-1F00-000001000000}" name="#" dataDxfId="3874">
      <calculatedColumnFormula>IF(Tabela191233[[#This Row],[Preço Unitário Atualizado]]="","",C32)</calculatedColumnFormula>
    </tableColumn>
    <tableColumn id="2" xr3:uid="{00000000-0010-0000-1F00-000002000000}" name="Fonte" dataDxfId="3873">
      <calculatedColumnFormula>IF($U$69,IF($J57="C",IF(ISBLANK($D57),"",$D57),""),"")</calculatedColumnFormula>
    </tableColumn>
    <tableColumn id="3" xr3:uid="{00000000-0010-0000-1F00-000003000000}" name="Órgão Comprador / Fornecedor" dataDxfId="3872">
      <calculatedColumnFormula>IF($U$69,IF($J57="C",IF(ISBLANK($E57),"",$E57),""),"")</calculatedColumnFormula>
    </tableColumn>
    <tableColumn id="4" xr3:uid="{00000000-0010-0000-1F00-000004000000}" name="Doc." dataDxfId="3871">
      <calculatedColumnFormula>IF($U$69,IF($J57="C",IF(ISBLANK($F57),"",$F57),""),"")</calculatedColumnFormula>
    </tableColumn>
    <tableColumn id="5" xr3:uid="{00000000-0010-0000-1F00-000005000000}" name="Preço Unitário Atualizado" dataDxfId="3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00000000-0010-0000-2000-000001000000}" name="#" dataDxfId="3864"/>
    <tableColumn id="2" xr3:uid="{00000000-0010-0000-2000-000002000000}" name="Fonte" dataDxfId="3863"/>
    <tableColumn id="3" xr3:uid="{00000000-0010-0000-2000-000003000000}" name="Órgão Comprador / Fornecedor" dataDxfId="3862"/>
    <tableColumn id="4" xr3:uid="{00000000-0010-0000-2000-000004000000}" name="Doc." dataDxfId="3861"/>
    <tableColumn id="5" xr3:uid="{00000000-0010-0000-2000-000005000000}" name="Preço Unitário" dataDxfId="3860" dataCellStyle="Moeda"/>
    <tableColumn id="10" xr3:uid="{00000000-0010-0000-2000-00000A000000}" name="Início Validade (IN 65/2021)" dataDxfId="3859"/>
    <tableColumn id="9" xr3:uid="{00000000-0010-0000-2000-000009000000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00000000-0010-0000-2000-000006000000}" name="!" dataDxfId="3857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00000000-0010-0000-2000-00000B000000}" name="Índice de Atualização em %" dataDxfId="3856" dataCellStyle="Moeda"/>
    <tableColumn id="12" xr3:uid="{00000000-0010-0000-2000-00000C000000}" name="Preço Unitário Atualizado" dataDxfId="385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00000000-0010-0000-2000-000007000000}" name="Média dos Demais" dataDxfId="385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00000000-0010-0000-2000-000008000000}" name="%" dataDxfId="385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00000000-0010-0000-2100-000001000000}" name="#" dataDxfId="3848">
      <calculatedColumnFormula>IF(Tabela1935[[#This Row],[Preço Unitário Atualizado]]="","",C32)</calculatedColumnFormula>
    </tableColumn>
    <tableColumn id="2" xr3:uid="{00000000-0010-0000-2100-000002000000}" name="Fonte" dataDxfId="3847">
      <calculatedColumnFormula>IF($U$44="Não","",IF($J32="C",IF(ISBLANK($D32),"",$D32),""))</calculatedColumnFormula>
    </tableColumn>
    <tableColumn id="3" xr3:uid="{00000000-0010-0000-2100-000003000000}" name="Órgão Comprador / Fornecedor" dataDxfId="3846">
      <calculatedColumnFormula>IF($U$44="Não","",IF($J32="C",IF(ISBLANK($E32),"",$E32),""))</calculatedColumnFormula>
    </tableColumn>
    <tableColumn id="4" xr3:uid="{00000000-0010-0000-2100-000004000000}" name="Doc." dataDxfId="3845">
      <calculatedColumnFormula>IF($U$44="Não","",IF($J32="C",IF(ISBLANK($F32),"",$F32),""))</calculatedColumnFormula>
    </tableColumn>
    <tableColumn id="5" xr3:uid="{00000000-0010-0000-2100-000005000000}" name="Preço Unitário Atualizado" dataDxfId="3844" dataCellStyle="Moeda">
      <calculatedColumnFormula>IF($U$44="Não","",IF($J32="C",G32*(1+K32),""))</calculatedColumnFormula>
    </tableColumn>
    <tableColumn id="7" xr3:uid="{00000000-0010-0000-2100-000007000000}" name="Média dos Demais" dataDxfId="384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00000000-0010-0000-2100-000008000000}" name="%" dataDxfId="3842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0000000-0010-0000-2100-000006000000}" name="!" dataDxfId="3841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00000000-0010-0000-2200-000001000000}" name="#" dataDxfId="3836">
      <calculatedColumnFormula>IF(Tabela191236[[#This Row],[Preço Unitário Atualizado]]="","",C32)</calculatedColumnFormula>
    </tableColumn>
    <tableColumn id="2" xr3:uid="{00000000-0010-0000-2200-000002000000}" name="Fonte" dataDxfId="3835">
      <calculatedColumnFormula>IF($U$69,IF($J57="C",IF(ISBLANK($D57),"",$D57),""),"")</calculatedColumnFormula>
    </tableColumn>
    <tableColumn id="3" xr3:uid="{00000000-0010-0000-2200-000003000000}" name="Órgão Comprador / Fornecedor" dataDxfId="3834">
      <calculatedColumnFormula>IF($U$69,IF($J57="C",IF(ISBLANK($E57),"",$E57),""),"")</calculatedColumnFormula>
    </tableColumn>
    <tableColumn id="4" xr3:uid="{00000000-0010-0000-2200-000004000000}" name="Doc." dataDxfId="3833">
      <calculatedColumnFormula>IF($U$69,IF($J57="C",IF(ISBLANK($F57),"",$F57),""),"")</calculatedColumnFormula>
    </tableColumn>
    <tableColumn id="5" xr3:uid="{00000000-0010-0000-2200-000005000000}" name="Preço Unitário Atualizado" dataDxfId="3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00000000-0010-0000-2300-000001000000}" name="#" dataDxfId="3826"/>
    <tableColumn id="2" xr3:uid="{00000000-0010-0000-2300-000002000000}" name="Fonte" dataDxfId="3825"/>
    <tableColumn id="3" xr3:uid="{00000000-0010-0000-2300-000003000000}" name="Órgão Comprador / Fornecedor" dataDxfId="3824"/>
    <tableColumn id="4" xr3:uid="{00000000-0010-0000-2300-000004000000}" name="Doc." dataDxfId="3823"/>
    <tableColumn id="5" xr3:uid="{00000000-0010-0000-2300-000005000000}" name="Preço Unitário" dataDxfId="3822" dataCellStyle="Moeda"/>
    <tableColumn id="10" xr3:uid="{00000000-0010-0000-2300-00000A000000}" name="Início Validade (IN 65/2021)" dataDxfId="3821"/>
    <tableColumn id="9" xr3:uid="{00000000-0010-0000-2300-000009000000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00000000-0010-0000-2300-000006000000}" name="!" dataDxfId="3819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0000000-0010-0000-2300-00000B000000}" name="Índice de Atualização em %" dataDxfId="3818" dataCellStyle="Moeda"/>
    <tableColumn id="12" xr3:uid="{00000000-0010-0000-2300-00000C000000}" name="Preço Unitário Atualizado" dataDxfId="3817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00000000-0010-0000-2300-000007000000}" name="Média dos Demais" dataDxfId="3816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00000000-0010-0000-2300-000008000000}" name="%" dataDxfId="3815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00000000-0010-0000-2400-000001000000}" name="#" dataDxfId="3810">
      <calculatedColumnFormula>IF(Tabela1938[[#This Row],[Preço Unitário Atualizado]]="","",C32)</calculatedColumnFormula>
    </tableColumn>
    <tableColumn id="2" xr3:uid="{00000000-0010-0000-2400-000002000000}" name="Fonte" dataDxfId="3809">
      <calculatedColumnFormula>IF($U$44="Não","",IF($J32="C",IF(ISBLANK($D32),"",$D32),""))</calculatedColumnFormula>
    </tableColumn>
    <tableColumn id="3" xr3:uid="{00000000-0010-0000-2400-000003000000}" name="Órgão Comprador / Fornecedor" dataDxfId="3808">
      <calculatedColumnFormula>IF($U$44="Não","",IF($J32="C",IF(ISBLANK($E32),"",$E32),""))</calculatedColumnFormula>
    </tableColumn>
    <tableColumn id="4" xr3:uid="{00000000-0010-0000-2400-000004000000}" name="Doc." dataDxfId="3807">
      <calculatedColumnFormula>IF($U$44="Não","",IF($J32="C",IF(ISBLANK($F32),"",$F32),""))</calculatedColumnFormula>
    </tableColumn>
    <tableColumn id="5" xr3:uid="{00000000-0010-0000-2400-000005000000}" name="Preço Unitário Atualizado" dataDxfId="3806" dataCellStyle="Moeda">
      <calculatedColumnFormula>IF($U$44="Não","",IF($J32="C",G32*(1+K32),""))</calculatedColumnFormula>
    </tableColumn>
    <tableColumn id="7" xr3:uid="{00000000-0010-0000-2400-000007000000}" name="Média dos Demais" dataDxfId="3805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00000000-0010-0000-2400-000008000000}" name="%" dataDxfId="3804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00000000-0010-0000-2400-000006000000}" name="!" dataDxfId="3803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00000000-0010-0000-2500-000001000000}" name="#" dataDxfId="3798">
      <calculatedColumnFormula>IF(Tabela191239[[#This Row],[Preço Unitário Atualizado]]="","",C32)</calculatedColumnFormula>
    </tableColumn>
    <tableColumn id="2" xr3:uid="{00000000-0010-0000-2500-000002000000}" name="Fonte" dataDxfId="3797">
      <calculatedColumnFormula>IF($U$69,IF($J57="C",IF(ISBLANK($D57),"",$D57),""),"")</calculatedColumnFormula>
    </tableColumn>
    <tableColumn id="3" xr3:uid="{00000000-0010-0000-2500-000003000000}" name="Órgão Comprador / Fornecedor" dataDxfId="3796">
      <calculatedColumnFormula>IF($U$69,IF($J57="C",IF(ISBLANK($E57),"",$E57),""),"")</calculatedColumnFormula>
    </tableColumn>
    <tableColumn id="4" xr3:uid="{00000000-0010-0000-2500-000004000000}" name="Doc." dataDxfId="3795">
      <calculatedColumnFormula>IF($U$69,IF($J57="C",IF(ISBLANK($F57),"",$F57),""),"")</calculatedColumnFormula>
    </tableColumn>
    <tableColumn id="5" xr3:uid="{00000000-0010-0000-2500-000005000000}" name="Preço Unitário Atualizado" dataDxfId="379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00000000-0010-0000-2600-000001000000}" name="#" dataDxfId="3788"/>
    <tableColumn id="2" xr3:uid="{00000000-0010-0000-2600-000002000000}" name="Fonte" dataDxfId="3787"/>
    <tableColumn id="3" xr3:uid="{00000000-0010-0000-2600-000003000000}" name="Órgão Comprador / Fornecedor" dataDxfId="3786"/>
    <tableColumn id="4" xr3:uid="{00000000-0010-0000-2600-000004000000}" name="Doc." dataDxfId="3785"/>
    <tableColumn id="5" xr3:uid="{00000000-0010-0000-2600-000005000000}" name="Preço Unitário" dataDxfId="3784" dataCellStyle="Moeda"/>
    <tableColumn id="10" xr3:uid="{00000000-0010-0000-2600-00000A000000}" name="Início Validade (IN 65/2021)" dataDxfId="3783"/>
    <tableColumn id="9" xr3:uid="{00000000-0010-0000-2600-000009000000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00000000-0010-0000-2600-000006000000}" name="!" dataDxfId="3781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0000000-0010-0000-2600-00000B000000}" name="Índice de Atualização em %" dataDxfId="3780" dataCellStyle="Moeda"/>
    <tableColumn id="12" xr3:uid="{00000000-0010-0000-2600-00000C000000}" name="Preço Unitário Atualizado" dataDxfId="3779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00000000-0010-0000-2600-000007000000}" name="Média dos Demais" dataDxfId="3778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00000000-0010-0000-2600-000008000000}" name="%" dataDxfId="3777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00000000-0010-0000-2700-000001000000}" name="#" dataDxfId="3772">
      <calculatedColumnFormula>IF(Tabela1941[[#This Row],[Preço Unitário Atualizado]]="","",C32)</calculatedColumnFormula>
    </tableColumn>
    <tableColumn id="2" xr3:uid="{00000000-0010-0000-2700-000002000000}" name="Fonte" dataDxfId="3771">
      <calculatedColumnFormula>IF($U$44="Não","",IF($J32="C",IF(ISBLANK($D32),"",$D32),""))</calculatedColumnFormula>
    </tableColumn>
    <tableColumn id="3" xr3:uid="{00000000-0010-0000-2700-000003000000}" name="Órgão Comprador / Fornecedor" dataDxfId="3770">
      <calculatedColumnFormula>IF($U$44="Não","",IF($J32="C",IF(ISBLANK($E32),"",$E32),""))</calculatedColumnFormula>
    </tableColumn>
    <tableColumn id="4" xr3:uid="{00000000-0010-0000-2700-000004000000}" name="Doc." dataDxfId="3769">
      <calculatedColumnFormula>IF($U$44="Não","",IF($J32="C",IF(ISBLANK($F32),"",$F32),""))</calculatedColumnFormula>
    </tableColumn>
    <tableColumn id="5" xr3:uid="{00000000-0010-0000-2700-000005000000}" name="Preço Unitário Atualizado" dataDxfId="3768" dataCellStyle="Moeda">
      <calculatedColumnFormula>IF($U$44="Não","",IF($J32="C",G32*(1+K32),""))</calculatedColumnFormula>
    </tableColumn>
    <tableColumn id="7" xr3:uid="{00000000-0010-0000-2700-000007000000}" name="Média dos Demais" dataDxfId="3767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00000000-0010-0000-2700-000008000000}" name="%" dataDxfId="3766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00000000-0010-0000-2700-000006000000}" name="!" dataDxfId="3765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00000000-0010-0000-2800-000001000000}" name="#" dataDxfId="3760">
      <calculatedColumnFormula>IF(Tabela191242[[#This Row],[Preço Unitário Atualizado]]="","",C32)</calculatedColumnFormula>
    </tableColumn>
    <tableColumn id="2" xr3:uid="{00000000-0010-0000-2800-000002000000}" name="Fonte" dataDxfId="3759">
      <calculatedColumnFormula>IF($U$69,IF($J57="C",IF(ISBLANK($D57),"",$D57),""),"")</calculatedColumnFormula>
    </tableColumn>
    <tableColumn id="3" xr3:uid="{00000000-0010-0000-2800-000003000000}" name="Órgão Comprador / Fornecedor" dataDxfId="3758">
      <calculatedColumnFormula>IF($U$69,IF($J57="C",IF(ISBLANK($E57),"",$E57),""),"")</calculatedColumnFormula>
    </tableColumn>
    <tableColumn id="4" xr3:uid="{00000000-0010-0000-2800-000004000000}" name="Doc." dataDxfId="3757">
      <calculatedColumnFormula>IF($U$69,IF($J57="C",IF(ISBLANK($F57),"",$F57),""),"")</calculatedColumnFormula>
    </tableColumn>
    <tableColumn id="5" xr3:uid="{00000000-0010-0000-2800-000005000000}" name="Preço Unitário Atualizado" dataDxfId="375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00000000-0010-0000-2900-000001000000}" name="#" dataDxfId="3750"/>
    <tableColumn id="2" xr3:uid="{00000000-0010-0000-2900-000002000000}" name="Fonte" dataDxfId="3749"/>
    <tableColumn id="3" xr3:uid="{00000000-0010-0000-2900-000003000000}" name="Órgão Comprador / Fornecedor" dataDxfId="3748"/>
    <tableColumn id="4" xr3:uid="{00000000-0010-0000-2900-000004000000}" name="Doc." dataDxfId="3747"/>
    <tableColumn id="5" xr3:uid="{00000000-0010-0000-2900-000005000000}" name="Preço Unitário" dataDxfId="3746" dataCellStyle="Moeda"/>
    <tableColumn id="10" xr3:uid="{00000000-0010-0000-2900-00000A000000}" name="Início Validade (IN 65/2021)" dataDxfId="3745"/>
    <tableColumn id="9" xr3:uid="{00000000-0010-0000-2900-000009000000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00000000-0010-0000-2900-000006000000}" name="!" dataDxfId="3743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00000000-0010-0000-2900-00000B000000}" name="Índice de Atualização em %" dataDxfId="3742" dataCellStyle="Moeda"/>
    <tableColumn id="12" xr3:uid="{00000000-0010-0000-2900-00000C000000}" name="Preço Unitário Atualizado" dataDxfId="3741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00000000-0010-0000-2900-000007000000}" name="Média dos Demais" dataDxfId="3740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00000000-0010-0000-2900-000008000000}" name="%" dataDxfId="3739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000000-0010-0000-2A00-000001000000}" name="#" dataDxfId="3734">
      <calculatedColumnFormula>IF(Tabela1944[[#This Row],[Preço Unitário Atualizado]]="","",C32)</calculatedColumnFormula>
    </tableColumn>
    <tableColumn id="2" xr3:uid="{00000000-0010-0000-2A00-000002000000}" name="Fonte" dataDxfId="3733">
      <calculatedColumnFormula>IF($U$44="Não","",IF($J32="C",IF(ISBLANK($D32),"",$D32),""))</calculatedColumnFormula>
    </tableColumn>
    <tableColumn id="3" xr3:uid="{00000000-0010-0000-2A00-000003000000}" name="Órgão Comprador / Fornecedor" dataDxfId="3732">
      <calculatedColumnFormula>IF($U$44="Não","",IF($J32="C",IF(ISBLANK($E32),"",$E32),""))</calculatedColumnFormula>
    </tableColumn>
    <tableColumn id="4" xr3:uid="{00000000-0010-0000-2A00-000004000000}" name="Doc." dataDxfId="3731">
      <calculatedColumnFormula>IF($U$44="Não","",IF($J32="C",IF(ISBLANK($F32),"",$F32),""))</calculatedColumnFormula>
    </tableColumn>
    <tableColumn id="5" xr3:uid="{00000000-0010-0000-2A00-000005000000}" name="Preço Unitário Atualizado" dataDxfId="3730" dataCellStyle="Moeda">
      <calculatedColumnFormula>IF($U$44="Não","",IF($J32="C",G32*(1+K32),""))</calculatedColumnFormula>
    </tableColumn>
    <tableColumn id="7" xr3:uid="{00000000-0010-0000-2A00-000007000000}" name="Média dos Demais" dataDxfId="3729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00000000-0010-0000-2A00-000008000000}" name="%" dataDxfId="3728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00000000-0010-0000-2A00-000006000000}" name="!" dataDxfId="3727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00000000-0010-0000-2B00-000001000000}" name="#" dataDxfId="3722">
      <calculatedColumnFormula>IF(Tabela191245[[#This Row],[Preço Unitário Atualizado]]="","",C32)</calculatedColumnFormula>
    </tableColumn>
    <tableColumn id="2" xr3:uid="{00000000-0010-0000-2B00-000002000000}" name="Fonte" dataDxfId="3721">
      <calculatedColumnFormula>IF($U$69,IF($J57="C",IF(ISBLANK($D57),"",$D57),""),"")</calculatedColumnFormula>
    </tableColumn>
    <tableColumn id="3" xr3:uid="{00000000-0010-0000-2B00-000003000000}" name="Órgão Comprador / Fornecedor" dataDxfId="3720">
      <calculatedColumnFormula>IF($U$69,IF($J57="C",IF(ISBLANK($E57),"",$E57),""),"")</calculatedColumnFormula>
    </tableColumn>
    <tableColumn id="4" xr3:uid="{00000000-0010-0000-2B00-000004000000}" name="Doc." dataDxfId="3719">
      <calculatedColumnFormula>IF($U$69,IF($J57="C",IF(ISBLANK($F57),"",$F57),""),"")</calculatedColumnFormula>
    </tableColumn>
    <tableColumn id="5" xr3:uid="{00000000-0010-0000-2B00-000005000000}" name="Preço Unitário Atualizado" dataDxfId="371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2C000000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00000000-0010-0000-2C00-000001000000}" name="#" dataDxfId="3712"/>
    <tableColumn id="2" xr3:uid="{00000000-0010-0000-2C00-000002000000}" name="Fonte" dataDxfId="3711"/>
    <tableColumn id="3" xr3:uid="{00000000-0010-0000-2C00-000003000000}" name="Órgão Comprador / Fornecedor" dataDxfId="3710"/>
    <tableColumn id="4" xr3:uid="{00000000-0010-0000-2C00-000004000000}" name="Doc." dataDxfId="3709"/>
    <tableColumn id="5" xr3:uid="{00000000-0010-0000-2C00-000005000000}" name="Preço Unitário" dataDxfId="3708" dataCellStyle="Moeda"/>
    <tableColumn id="10" xr3:uid="{00000000-0010-0000-2C00-00000A000000}" name="Início Validade (IN 65/2021)" dataDxfId="3707"/>
    <tableColumn id="9" xr3:uid="{00000000-0010-0000-2C00-000009000000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00000000-0010-0000-2C00-000006000000}" name="!" dataDxfId="3705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00000000-0010-0000-2C00-00000B000000}" name="Índice de Atualização em %" dataDxfId="3704" dataCellStyle="Moeda"/>
    <tableColumn id="12" xr3:uid="{00000000-0010-0000-2C00-00000C000000}" name="Preço Unitário Atualizado" dataDxfId="3703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00000000-0010-0000-2C00-000007000000}" name="Média dos Demais" dataDxfId="3702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00000000-0010-0000-2C00-000008000000}" name="%" dataDxfId="3701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2D000000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00000000-0010-0000-2D00-000001000000}" name="#" dataDxfId="3696">
      <calculatedColumnFormula>IF(Tabela1953[[#This Row],[Preço Unitário Atualizado]]="","",C32)</calculatedColumnFormula>
    </tableColumn>
    <tableColumn id="2" xr3:uid="{00000000-0010-0000-2D00-000002000000}" name="Fonte" dataDxfId="3695">
      <calculatedColumnFormula>IF($U$44="Não","",IF($J32="C",IF(ISBLANK($D32),"",$D32),""))</calculatedColumnFormula>
    </tableColumn>
    <tableColumn id="3" xr3:uid="{00000000-0010-0000-2D00-000003000000}" name="Órgão Comprador / Fornecedor" dataDxfId="3694">
      <calculatedColumnFormula>IF($U$44="Não","",IF($J32="C",IF(ISBLANK($E32),"",$E32),""))</calculatedColumnFormula>
    </tableColumn>
    <tableColumn id="4" xr3:uid="{00000000-0010-0000-2D00-000004000000}" name="Doc." dataDxfId="3693">
      <calculatedColumnFormula>IF($U$44="Não","",IF($J32="C",IF(ISBLANK($F32),"",$F32),""))</calculatedColumnFormula>
    </tableColumn>
    <tableColumn id="5" xr3:uid="{00000000-0010-0000-2D00-000005000000}" name="Preço Unitário Atualizado" dataDxfId="3692" dataCellStyle="Moeda">
      <calculatedColumnFormula>IF($U$44="Não","",IF($J32="C",G32*(1+K32),""))</calculatedColumnFormula>
    </tableColumn>
    <tableColumn id="7" xr3:uid="{00000000-0010-0000-2D00-000007000000}" name="Média dos Demais" dataDxfId="3691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00000000-0010-0000-2D00-000008000000}" name="%" dataDxfId="3690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00000000-0010-0000-2D00-000006000000}" name="!" dataDxfId="3689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2E000000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00000000-0010-0000-2E00-000001000000}" name="#" dataDxfId="3684">
      <calculatedColumnFormula>IF(Tabela191254[[#This Row],[Preço Unitário Atualizado]]="","",C32)</calculatedColumnFormula>
    </tableColumn>
    <tableColumn id="2" xr3:uid="{00000000-0010-0000-2E00-000002000000}" name="Fonte" dataDxfId="3683">
      <calculatedColumnFormula>IF($U$69,IF($J57="C",IF(ISBLANK($D57),"",$D57),""),"")</calculatedColumnFormula>
    </tableColumn>
    <tableColumn id="3" xr3:uid="{00000000-0010-0000-2E00-000003000000}" name="Órgão Comprador / Fornecedor" dataDxfId="3682">
      <calculatedColumnFormula>IF($U$69,IF($J57="C",IF(ISBLANK($E57),"",$E57),""),"")</calculatedColumnFormula>
    </tableColumn>
    <tableColumn id="4" xr3:uid="{00000000-0010-0000-2E00-000004000000}" name="Doc." dataDxfId="3681">
      <calculatedColumnFormula>IF($U$69,IF($J57="C",IF(ISBLANK($F57),"",$F57),""),"")</calculatedColumnFormula>
    </tableColumn>
    <tableColumn id="5" xr3:uid="{00000000-0010-0000-2E00-000005000000}" name="Preço Unitário Atualizado" dataDxfId="3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00000000-0010-0000-2F00-000001000000}" name="#" dataDxfId="3674"/>
    <tableColumn id="2" xr3:uid="{00000000-0010-0000-2F00-000002000000}" name="Fonte" dataDxfId="3673"/>
    <tableColumn id="3" xr3:uid="{00000000-0010-0000-2F00-000003000000}" name="Órgão Comprador / Fornecedor" dataDxfId="3672"/>
    <tableColumn id="4" xr3:uid="{00000000-0010-0000-2F00-000004000000}" name="Doc." dataDxfId="3671"/>
    <tableColumn id="5" xr3:uid="{00000000-0010-0000-2F00-000005000000}" name="Preço Unitário" dataDxfId="3670" dataCellStyle="Moeda"/>
    <tableColumn id="10" xr3:uid="{00000000-0010-0000-2F00-00000A000000}" name="Início Validade (IN 65/2021)" dataDxfId="3669"/>
    <tableColumn id="9" xr3:uid="{00000000-0010-0000-2F00-000009000000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00000000-0010-0000-2F00-000006000000}" name="!" dataDxfId="3667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00000000-0010-0000-2F00-00000B000000}" name="Índice de Atualização em %" dataDxfId="3666" dataCellStyle="Moeda"/>
    <tableColumn id="12" xr3:uid="{00000000-0010-0000-2F00-00000C000000}" name="Preço Unitário Atualizado" dataDxfId="3665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0000000-0010-0000-2F00-000007000000}" name="Média dos Demais" dataDxfId="3664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0000000-0010-0000-2F00-000008000000}" name="%" dataDxfId="3663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00000000-0010-0000-3000-000001000000}" name="#" dataDxfId="3658">
      <calculatedColumnFormula>IF(Tabela1950[[#This Row],[Preço Unitário Atualizado]]="","",C32)</calculatedColumnFormula>
    </tableColumn>
    <tableColumn id="2" xr3:uid="{00000000-0010-0000-3000-000002000000}" name="Fonte" dataDxfId="3657">
      <calculatedColumnFormula>IF($U$44="Não","",IF($J32="C",IF(ISBLANK($D32),"",$D32),""))</calculatedColumnFormula>
    </tableColumn>
    <tableColumn id="3" xr3:uid="{00000000-0010-0000-3000-000003000000}" name="Órgão Comprador / Fornecedor" dataDxfId="3656">
      <calculatedColumnFormula>IF($U$44="Não","",IF($J32="C",IF(ISBLANK($E32),"",$E32),""))</calculatedColumnFormula>
    </tableColumn>
    <tableColumn id="4" xr3:uid="{00000000-0010-0000-3000-000004000000}" name="Doc." dataDxfId="3655">
      <calculatedColumnFormula>IF($U$44="Não","",IF($J32="C",IF(ISBLANK($F32),"",$F32),""))</calculatedColumnFormula>
    </tableColumn>
    <tableColumn id="5" xr3:uid="{00000000-0010-0000-3000-000005000000}" name="Preço Unitário Atualizado" dataDxfId="3654" dataCellStyle="Moeda">
      <calculatedColumnFormula>IF($U$44="Não","",IF($J32="C",G32*(1+K32),""))</calculatedColumnFormula>
    </tableColumn>
    <tableColumn id="7" xr3:uid="{00000000-0010-0000-3000-000007000000}" name="Média dos Demais" dataDxfId="3653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00000000-0010-0000-3000-000008000000}" name="%" dataDxfId="3652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00000000-0010-0000-3000-000006000000}" name="!" dataDxfId="3651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00000000-0010-0000-3100-000001000000}" name="#" dataDxfId="3646">
      <calculatedColumnFormula>IF(Tabela191251[[#This Row],[Preço Unitário Atualizado]]="","",C32)</calculatedColumnFormula>
    </tableColumn>
    <tableColumn id="2" xr3:uid="{00000000-0010-0000-3100-000002000000}" name="Fonte" dataDxfId="3645">
      <calculatedColumnFormula>IF($U$69,IF($J57="C",IF(ISBLANK($D57),"",$D57),""),"")</calculatedColumnFormula>
    </tableColumn>
    <tableColumn id="3" xr3:uid="{00000000-0010-0000-3100-000003000000}" name="Órgão Comprador / Fornecedor" dataDxfId="3644">
      <calculatedColumnFormula>IF($U$69,IF($J57="C",IF(ISBLANK($E57),"",$E57),""),"")</calculatedColumnFormula>
    </tableColumn>
    <tableColumn id="4" xr3:uid="{00000000-0010-0000-3100-000004000000}" name="Doc." dataDxfId="3643">
      <calculatedColumnFormula>IF($U$69,IF($J57="C",IF(ISBLANK($F57),"",$F57),""),"")</calculatedColumnFormula>
    </tableColumn>
    <tableColumn id="5" xr3:uid="{00000000-0010-0000-3100-000005000000}" name="Preço Unitário Atualizado" dataDxfId="3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2000000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00000000-0010-0000-3200-000001000000}" name="#" dataDxfId="3636"/>
    <tableColumn id="2" xr3:uid="{00000000-0010-0000-3200-000002000000}" name="Fonte" dataDxfId="3635"/>
    <tableColumn id="3" xr3:uid="{00000000-0010-0000-3200-000003000000}" name="Órgão Comprador / Fornecedor" dataDxfId="3634"/>
    <tableColumn id="4" xr3:uid="{00000000-0010-0000-3200-000004000000}" name="Doc." dataDxfId="3633"/>
    <tableColumn id="5" xr3:uid="{00000000-0010-0000-3200-000005000000}" name="Preço Unitário" dataDxfId="3632" dataCellStyle="Moeda"/>
    <tableColumn id="10" xr3:uid="{00000000-0010-0000-3200-00000A000000}" name="Início Validade (IN 65/2021)" dataDxfId="3631"/>
    <tableColumn id="9" xr3:uid="{00000000-0010-0000-3200-000009000000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00000000-0010-0000-3200-000006000000}" name="!" dataDxfId="3629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00000000-0010-0000-3200-00000B000000}" name="Índice de Atualização em %" dataDxfId="3628" dataCellStyle="Moeda"/>
    <tableColumn id="12" xr3:uid="{00000000-0010-0000-3200-00000C000000}" name="Preço Unitário Atualizado" dataDxfId="3627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00000000-0010-0000-3200-000007000000}" name="Média dos Demais" dataDxfId="3626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0000000-0010-0000-3200-000008000000}" name="%" dataDxfId="3625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3000000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00000000-0010-0000-3300-000001000000}" name="#" dataDxfId="3620">
      <calculatedColumnFormula>IF(Tabela1956[[#This Row],[Preço Unitário Atualizado]]="","",C32)</calculatedColumnFormula>
    </tableColumn>
    <tableColumn id="2" xr3:uid="{00000000-0010-0000-3300-000002000000}" name="Fonte" dataDxfId="3619">
      <calculatedColumnFormula>IF($U$44="Não","",IF($J32="C",IF(ISBLANK($D32),"",$D32),""))</calculatedColumnFormula>
    </tableColumn>
    <tableColumn id="3" xr3:uid="{00000000-0010-0000-3300-000003000000}" name="Órgão Comprador / Fornecedor" dataDxfId="3618">
      <calculatedColumnFormula>IF($U$44="Não","",IF($J32="C",IF(ISBLANK($E32),"",$E32),""))</calculatedColumnFormula>
    </tableColumn>
    <tableColumn id="4" xr3:uid="{00000000-0010-0000-3300-000004000000}" name="Doc." dataDxfId="3617">
      <calculatedColumnFormula>IF($U$44="Não","",IF($J32="C",IF(ISBLANK($F32),"",$F32),""))</calculatedColumnFormula>
    </tableColumn>
    <tableColumn id="5" xr3:uid="{00000000-0010-0000-3300-000005000000}" name="Preço Unitário Atualizado" dataDxfId="3616" dataCellStyle="Moeda">
      <calculatedColumnFormula>IF($U$44="Não","",IF($J32="C",G32*(1+K32),""))</calculatedColumnFormula>
    </tableColumn>
    <tableColumn id="7" xr3:uid="{00000000-0010-0000-3300-000007000000}" name="Média dos Demais" dataDxfId="3615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00000000-0010-0000-3300-000008000000}" name="%" dataDxfId="3614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00000000-0010-0000-3300-000006000000}" name="!" dataDxfId="3613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4000000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00000000-0010-0000-3400-000001000000}" name="#" dataDxfId="3608">
      <calculatedColumnFormula>IF(Tabela191257[[#This Row],[Preço Unitário Atualizado]]="","",C32)</calculatedColumnFormula>
    </tableColumn>
    <tableColumn id="2" xr3:uid="{00000000-0010-0000-3400-000002000000}" name="Fonte" dataDxfId="3607">
      <calculatedColumnFormula>IF($U$69,IF($J57="C",IF(ISBLANK($D57),"",$D57),""),"")</calculatedColumnFormula>
    </tableColumn>
    <tableColumn id="3" xr3:uid="{00000000-0010-0000-3400-000003000000}" name="Órgão Comprador / Fornecedor" dataDxfId="3606">
      <calculatedColumnFormula>IF($U$69,IF($J57="C",IF(ISBLANK($E57),"",$E57),""),"")</calculatedColumnFormula>
    </tableColumn>
    <tableColumn id="4" xr3:uid="{00000000-0010-0000-3400-000004000000}" name="Doc." dataDxfId="3605">
      <calculatedColumnFormula>IF($U$69,IF($J57="C",IF(ISBLANK($F57),"",$F57),""),"")</calculatedColumnFormula>
    </tableColumn>
    <tableColumn id="5" xr3:uid="{00000000-0010-0000-3400-000005000000}" name="Preço Unitário Atualizado" dataDxfId="360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35000000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00000000-0010-0000-3500-000001000000}" name="#" dataDxfId="3598"/>
    <tableColumn id="2" xr3:uid="{00000000-0010-0000-3500-000002000000}" name="Fonte" dataDxfId="3597"/>
    <tableColumn id="3" xr3:uid="{00000000-0010-0000-3500-000003000000}" name="Órgão Comprador / Fornecedor" dataDxfId="3596"/>
    <tableColumn id="4" xr3:uid="{00000000-0010-0000-3500-000004000000}" name="Doc." dataDxfId="3595"/>
    <tableColumn id="5" xr3:uid="{00000000-0010-0000-3500-000005000000}" name="Preço Unitário" dataDxfId="3594" dataCellStyle="Moeda"/>
    <tableColumn id="10" xr3:uid="{00000000-0010-0000-3500-00000A000000}" name="Início Validade (IN 65/2021)" dataDxfId="3593"/>
    <tableColumn id="9" xr3:uid="{00000000-0010-0000-3500-000009000000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00000000-0010-0000-3500-000006000000}" name="!" dataDxfId="3591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00000000-0010-0000-3500-00000B000000}" name="Índice de Atualização em %" dataDxfId="3590" dataCellStyle="Moeda"/>
    <tableColumn id="12" xr3:uid="{00000000-0010-0000-3500-00000C000000}" name="Preço Unitário Atualizado" dataDxfId="3589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00000000-0010-0000-3500-000007000000}" name="Média dos Demais" dataDxfId="3588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00000000-0010-0000-3500-000008000000}" name="%" dataDxfId="3587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36000000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00000000-0010-0000-3600-000001000000}" name="#" dataDxfId="3582">
      <calculatedColumnFormula>IF(Tabela1947[[#This Row],[Preço Unitário Atualizado]]="","",C32)</calculatedColumnFormula>
    </tableColumn>
    <tableColumn id="2" xr3:uid="{00000000-0010-0000-3600-000002000000}" name="Fonte" dataDxfId="3581">
      <calculatedColumnFormula>IF($U$44="Não","",IF($J32="C",IF(ISBLANK($D32),"",$D32),""))</calculatedColumnFormula>
    </tableColumn>
    <tableColumn id="3" xr3:uid="{00000000-0010-0000-3600-000003000000}" name="Órgão Comprador / Fornecedor" dataDxfId="3580">
      <calculatedColumnFormula>IF($U$44="Não","",IF($J32="C",IF(ISBLANK($E32),"",$E32),""))</calculatedColumnFormula>
    </tableColumn>
    <tableColumn id="4" xr3:uid="{00000000-0010-0000-3600-000004000000}" name="Doc." dataDxfId="3579">
      <calculatedColumnFormula>IF($U$44="Não","",IF($J32="C",IF(ISBLANK($F32),"",$F32),""))</calculatedColumnFormula>
    </tableColumn>
    <tableColumn id="5" xr3:uid="{00000000-0010-0000-3600-000005000000}" name="Preço Unitário Atualizado" dataDxfId="3578" dataCellStyle="Moeda">
      <calculatedColumnFormula>IF($U$44="Não","",IF($J32="C",G32*(1+K32),""))</calculatedColumnFormula>
    </tableColumn>
    <tableColumn id="7" xr3:uid="{00000000-0010-0000-3600-000007000000}" name="Média dos Demais" dataDxfId="3577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00000000-0010-0000-3600-000008000000}" name="%" dataDxfId="3576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0000000-0010-0000-3600-000006000000}" name="!" dataDxfId="3575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7000000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00000000-0010-0000-3700-000001000000}" name="#" dataDxfId="3570">
      <calculatedColumnFormula>IF(Tabela191248[[#This Row],[Preço Unitário Atualizado]]="","",C32)</calculatedColumnFormula>
    </tableColumn>
    <tableColumn id="2" xr3:uid="{00000000-0010-0000-3700-000002000000}" name="Fonte" dataDxfId="3569">
      <calculatedColumnFormula>IF($U$69,IF($J57="C",IF(ISBLANK($D57),"",$D57),""),"")</calculatedColumnFormula>
    </tableColumn>
    <tableColumn id="3" xr3:uid="{00000000-0010-0000-3700-000003000000}" name="Órgão Comprador / Fornecedor" dataDxfId="3568">
      <calculatedColumnFormula>IF($U$69,IF($J57="C",IF(ISBLANK($E57),"",$E57),""),"")</calculatedColumnFormula>
    </tableColumn>
    <tableColumn id="4" xr3:uid="{00000000-0010-0000-3700-000004000000}" name="Doc." dataDxfId="3567">
      <calculatedColumnFormula>IF($U$69,IF($J57="C",IF(ISBLANK($F57),"",$F57),""),"")</calculatedColumnFormula>
    </tableColumn>
    <tableColumn id="5" xr3:uid="{00000000-0010-0000-3700-000005000000}" name="Preço Unitário Atualizado" dataDxfId="356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00000000-000C-0000-FFFF-FFFF3800000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00000000-0010-0000-3800-000001000000}" name="#" dataDxfId="3560"/>
    <tableColumn id="2" xr3:uid="{00000000-0010-0000-3800-000002000000}" name="Fonte" dataDxfId="3559"/>
    <tableColumn id="3" xr3:uid="{00000000-0010-0000-3800-000003000000}" name="Órgão Comprador / Fornecedor" dataDxfId="3558"/>
    <tableColumn id="4" xr3:uid="{00000000-0010-0000-3800-000004000000}" name="Doc." dataDxfId="3557"/>
    <tableColumn id="5" xr3:uid="{00000000-0010-0000-3800-000005000000}" name="Preço Unitário" dataDxfId="3556" dataCellStyle="Moeda"/>
    <tableColumn id="10" xr3:uid="{00000000-0010-0000-3800-00000A000000}" name="Início Validade (IN 65/2021)" dataDxfId="3555"/>
    <tableColumn id="9" xr3:uid="{00000000-0010-0000-3800-000009000000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00000000-0010-0000-3800-000006000000}" name="!" dataDxfId="3553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00000000-0010-0000-3800-00000B000000}" name="Índice de Atualização em %" dataDxfId="3552" dataCellStyle="Moeda"/>
    <tableColumn id="12" xr3:uid="{00000000-0010-0000-3800-00000C000000}" name="Preço Unitário Atualizado" dataDxfId="3551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00000000-0010-0000-3800-000007000000}" name="Média dos Demais" dataDxfId="3550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00000000-0010-0000-3800-000008000000}" name="%" dataDxfId="3549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0000000-000C-0000-FFFF-FFFF39000000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00000000-0010-0000-3900-000001000000}" name="#" dataDxfId="3544">
      <calculatedColumnFormula>IF(Tabela1968[[#This Row],[Preço Unitário Atualizado]]="","",C32)</calculatedColumnFormula>
    </tableColumn>
    <tableColumn id="2" xr3:uid="{00000000-0010-0000-3900-000002000000}" name="Fonte" dataDxfId="3543">
      <calculatedColumnFormula>IF($U$44="Não","",IF($J32="C",IF(ISBLANK($D32),"",$D32),""))</calculatedColumnFormula>
    </tableColumn>
    <tableColumn id="3" xr3:uid="{00000000-0010-0000-3900-000003000000}" name="Órgão Comprador / Fornecedor" dataDxfId="3542">
      <calculatedColumnFormula>IF($U$44="Não","",IF($J32="C",IF(ISBLANK($E32),"",$E32),""))</calculatedColumnFormula>
    </tableColumn>
    <tableColumn id="4" xr3:uid="{00000000-0010-0000-3900-000004000000}" name="Doc." dataDxfId="3541">
      <calculatedColumnFormula>IF($U$44="Não","",IF($J32="C",IF(ISBLANK($F32),"",$F32),""))</calculatedColumnFormula>
    </tableColumn>
    <tableColumn id="5" xr3:uid="{00000000-0010-0000-3900-000005000000}" name="Preço Unitário Atualizado" dataDxfId="3540" dataCellStyle="Moeda">
      <calculatedColumnFormula>IF($U$44="Não","",IF($J32="C",G32*(1+K32),""))</calculatedColumnFormula>
    </tableColumn>
    <tableColumn id="7" xr3:uid="{00000000-0010-0000-3900-000007000000}" name="Média dos Demais" dataDxfId="3539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00000000-0010-0000-3900-000008000000}" name="%" dataDxfId="3538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00000000-0010-0000-3900-000006000000}" name="!" dataDxfId="3537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00000000-000C-0000-FFFF-FFFF3A000000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00000000-0010-0000-3A00-000001000000}" name="#" dataDxfId="3532">
      <calculatedColumnFormula>IF(Tabela191269[[#This Row],[Preço Unitário Atualizado]]="","",C32)</calculatedColumnFormula>
    </tableColumn>
    <tableColumn id="2" xr3:uid="{00000000-0010-0000-3A00-000002000000}" name="Fonte" dataDxfId="3531">
      <calculatedColumnFormula>IF($U$69,IF($J57="C",IF(ISBLANK($D57),"",$D57),""),"")</calculatedColumnFormula>
    </tableColumn>
    <tableColumn id="3" xr3:uid="{00000000-0010-0000-3A00-000003000000}" name="Órgão Comprador / Fornecedor" dataDxfId="3530">
      <calculatedColumnFormula>IF($U$69,IF($J57="C",IF(ISBLANK($E57),"",$E57),""),"")</calculatedColumnFormula>
    </tableColumn>
    <tableColumn id="4" xr3:uid="{00000000-0010-0000-3A00-000004000000}" name="Doc." dataDxfId="3529">
      <calculatedColumnFormula>IF($U$69,IF($J57="C",IF(ISBLANK($F57),"",$F57),""),"")</calculatedColumnFormula>
    </tableColumn>
    <tableColumn id="5" xr3:uid="{00000000-0010-0000-3A00-000005000000}" name="Preço Unitário Atualizado" dataDxfId="352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00000000-000C-0000-FFFF-FFFF3B000000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00000000-0010-0000-3B00-000001000000}" name="#" dataDxfId="3522"/>
    <tableColumn id="2" xr3:uid="{00000000-0010-0000-3B00-000002000000}" name="Fonte" dataDxfId="3521"/>
    <tableColumn id="3" xr3:uid="{00000000-0010-0000-3B00-000003000000}" name="Órgão Comprador / Fornecedor" dataDxfId="3520"/>
    <tableColumn id="4" xr3:uid="{00000000-0010-0000-3B00-000004000000}" name="Doc." dataDxfId="3519"/>
    <tableColumn id="5" xr3:uid="{00000000-0010-0000-3B00-000005000000}" name="Preço Unitário" dataDxfId="3518" dataCellStyle="Moeda"/>
    <tableColumn id="10" xr3:uid="{00000000-0010-0000-3B00-00000A000000}" name="Início Validade (IN 65/2021)" dataDxfId="3517"/>
    <tableColumn id="9" xr3:uid="{00000000-0010-0000-3B00-000009000000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00000000-0010-0000-3B00-000006000000}" name="!" dataDxfId="351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0000000-0010-0000-3B00-00000B000000}" name="Índice de Atualização em %" dataDxfId="3514" dataCellStyle="Moeda"/>
    <tableColumn id="12" xr3:uid="{00000000-0010-0000-3B00-00000C000000}" name="Preço Unitário Atualizado" dataDxfId="351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00000000-0010-0000-3B00-000007000000}" name="Média dos Demais" dataDxfId="351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00000000-0010-0000-3B00-000008000000}" name="%" dataDxfId="351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00000000-000C-0000-FFFF-FFFF3C000000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0000000-0010-0000-3C00-000001000000}" name="#" dataDxfId="3506">
      <calculatedColumnFormula>IF(Tabela1998[[#This Row],[Preço Unitário Atualizado]]="","",C32)</calculatedColumnFormula>
    </tableColumn>
    <tableColumn id="2" xr3:uid="{00000000-0010-0000-3C00-000002000000}" name="Fonte" dataDxfId="3505">
      <calculatedColumnFormula>IF($U$44="Não","",IF($J32="C",IF(ISBLANK($D32),"",$D32),""))</calculatedColumnFormula>
    </tableColumn>
    <tableColumn id="3" xr3:uid="{00000000-0010-0000-3C00-000003000000}" name="Órgão Comprador / Fornecedor" dataDxfId="3504">
      <calculatedColumnFormula>IF($U$44="Não","",IF($J32="C",IF(ISBLANK($E32),"",$E32),""))</calculatedColumnFormula>
    </tableColumn>
    <tableColumn id="4" xr3:uid="{00000000-0010-0000-3C00-000004000000}" name="Doc." dataDxfId="3503">
      <calculatedColumnFormula>IF($U$44="Não","",IF($J32="C",IF(ISBLANK($F32),"",$F32),""))</calculatedColumnFormula>
    </tableColumn>
    <tableColumn id="5" xr3:uid="{00000000-0010-0000-3C00-000005000000}" name="Preço Unitário Atualizado" dataDxfId="3502" dataCellStyle="Moeda">
      <calculatedColumnFormula>IF($U$44="Não","",IF($J32="C",G32*(1+K32),""))</calculatedColumnFormula>
    </tableColumn>
    <tableColumn id="7" xr3:uid="{00000000-0010-0000-3C00-000007000000}" name="Média dos Demais" dataDxfId="350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00000000-0010-0000-3C00-000008000000}" name="%" dataDxfId="350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00000000-0010-0000-3C00-000006000000}" name="!" dataDxfId="349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00000000-000C-0000-FFFF-FFFF3D000000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00000000-0010-0000-3D00-000001000000}" name="#" dataDxfId="3494">
      <calculatedColumnFormula>IF(Tabela191299[[#This Row],[Preço Unitário Atualizado]]="","",C32)</calculatedColumnFormula>
    </tableColumn>
    <tableColumn id="2" xr3:uid="{00000000-0010-0000-3D00-000002000000}" name="Fonte" dataDxfId="3493">
      <calculatedColumnFormula>IF($U$69,IF($J57="C",IF(ISBLANK($D57),"",$D57),""),"")</calculatedColumnFormula>
    </tableColumn>
    <tableColumn id="3" xr3:uid="{00000000-0010-0000-3D00-000003000000}" name="Órgão Comprador / Fornecedor" dataDxfId="3492">
      <calculatedColumnFormula>IF($U$69,IF($J57="C",IF(ISBLANK($E57),"",$E57),""),"")</calculatedColumnFormula>
    </tableColumn>
    <tableColumn id="4" xr3:uid="{00000000-0010-0000-3D00-000004000000}" name="Doc." dataDxfId="3491">
      <calculatedColumnFormula>IF($U$69,IF($J57="C",IF(ISBLANK($F57),"",$F57),""),"")</calculatedColumnFormula>
    </tableColumn>
    <tableColumn id="5" xr3:uid="{00000000-0010-0000-3D00-000005000000}" name="Preço Unitário Atualizado" dataDxfId="34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00000000-000C-0000-FFFF-FFFF3E000000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00000000-0010-0000-3E00-000001000000}" name="#" dataDxfId="3484"/>
    <tableColumn id="2" xr3:uid="{00000000-0010-0000-3E00-000002000000}" name="Fonte" dataDxfId="3483"/>
    <tableColumn id="3" xr3:uid="{00000000-0010-0000-3E00-000003000000}" name="Órgão Comprador / Fornecedor" dataDxfId="3482"/>
    <tableColumn id="4" xr3:uid="{00000000-0010-0000-3E00-000004000000}" name="Doc." dataDxfId="3481"/>
    <tableColumn id="5" xr3:uid="{00000000-0010-0000-3E00-000005000000}" name="Preço Unitário" dataDxfId="3480" dataCellStyle="Moeda"/>
    <tableColumn id="10" xr3:uid="{00000000-0010-0000-3E00-00000A000000}" name="Início Validade (IN 65/2021)" dataDxfId="3479"/>
    <tableColumn id="9" xr3:uid="{00000000-0010-0000-3E00-000009000000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00000000-0010-0000-3E00-000006000000}" name="!" dataDxfId="3477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00000000-0010-0000-3E00-00000B000000}" name="Índice de Atualização em %" dataDxfId="3476" dataCellStyle="Moeda"/>
    <tableColumn id="12" xr3:uid="{00000000-0010-0000-3E00-00000C000000}" name="Preço Unitário Atualizado" dataDxfId="347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00000000-0010-0000-3E00-000007000000}" name="Média dos Demais" dataDxfId="347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00000000-0010-0000-3E00-000008000000}" name="%" dataDxfId="347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00000000-000C-0000-FFFF-FFFF3F00000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00000000-0010-0000-3F00-000001000000}" name="#" dataDxfId="3468">
      <calculatedColumnFormula>IF(Tabela19140[[#This Row],[Preço Unitário Atualizado]]="","",C32)</calculatedColumnFormula>
    </tableColumn>
    <tableColumn id="2" xr3:uid="{00000000-0010-0000-3F00-000002000000}" name="Fonte" dataDxfId="3467">
      <calculatedColumnFormula>IF($U$44="Não","",IF($J32="C",IF(ISBLANK($D32),"",$D32),""))</calculatedColumnFormula>
    </tableColumn>
    <tableColumn id="3" xr3:uid="{00000000-0010-0000-3F00-000003000000}" name="Órgão Comprador / Fornecedor" dataDxfId="3466">
      <calculatedColumnFormula>IF($U$44="Não","",IF($J32="C",IF(ISBLANK($E32),"",$E32),""))</calculatedColumnFormula>
    </tableColumn>
    <tableColumn id="4" xr3:uid="{00000000-0010-0000-3F00-000004000000}" name="Doc." dataDxfId="3465">
      <calculatedColumnFormula>IF($U$44="Não","",IF($J32="C",IF(ISBLANK($F32),"",$F32),""))</calculatedColumnFormula>
    </tableColumn>
    <tableColumn id="5" xr3:uid="{00000000-0010-0000-3F00-000005000000}" name="Preço Unitário Atualizado" dataDxfId="3464" dataCellStyle="Moeda">
      <calculatedColumnFormula>IF($U$44="Não","",IF($J32="C",G32*(1+K32),""))</calculatedColumnFormula>
    </tableColumn>
    <tableColumn id="7" xr3:uid="{00000000-0010-0000-3F00-000007000000}" name="Média dos Demais" dataDxfId="346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00000000-0010-0000-3F00-000008000000}" name="%" dataDxfId="3462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00000000-0010-0000-3F00-000006000000}" name="!" dataDxfId="3461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00000000-000C-0000-FFFF-FFFF40000000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00000000-0010-0000-4000-000001000000}" name="#" dataDxfId="3456">
      <calculatedColumnFormula>IF(Tabela1912141[[#This Row],[Preço Unitário Atualizado]]="","",C32)</calculatedColumnFormula>
    </tableColumn>
    <tableColumn id="2" xr3:uid="{00000000-0010-0000-4000-000002000000}" name="Fonte" dataDxfId="3455">
      <calculatedColumnFormula>IF($U$69,IF($J57="C",IF(ISBLANK($D57),"",$D57),""),"")</calculatedColumnFormula>
    </tableColumn>
    <tableColumn id="3" xr3:uid="{00000000-0010-0000-4000-000003000000}" name="Órgão Comprador / Fornecedor" dataDxfId="3454">
      <calculatedColumnFormula>IF($U$69,IF($J57="C",IF(ISBLANK($E57),"",$E57),""),"")</calculatedColumnFormula>
    </tableColumn>
    <tableColumn id="4" xr3:uid="{00000000-0010-0000-4000-000004000000}" name="Doc." dataDxfId="3453">
      <calculatedColumnFormula>IF($U$69,IF($J57="C",IF(ISBLANK($F57),"",$F57),""),"")</calculatedColumnFormula>
    </tableColumn>
    <tableColumn id="5" xr3:uid="{00000000-0010-0000-4000-000005000000}" name="Preço Unitário Atualizado" dataDxfId="34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00000000-000C-0000-FFFF-FFFF41000000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00000000-0010-0000-4100-000001000000}" name="#" dataDxfId="3446"/>
    <tableColumn id="2" xr3:uid="{00000000-0010-0000-4100-000002000000}" name="Fonte" dataDxfId="3445"/>
    <tableColumn id="3" xr3:uid="{00000000-0010-0000-4100-000003000000}" name="Órgão Comprador / Fornecedor" dataDxfId="3444"/>
    <tableColumn id="4" xr3:uid="{00000000-0010-0000-4100-000004000000}" name="Doc." dataDxfId="3443"/>
    <tableColumn id="5" xr3:uid="{00000000-0010-0000-4100-000005000000}" name="Preço Unitário" dataDxfId="3442" dataCellStyle="Moeda"/>
    <tableColumn id="10" xr3:uid="{00000000-0010-0000-4100-00000A000000}" name="Início Validade (IN 65/2021)" dataDxfId="3441"/>
    <tableColumn id="9" xr3:uid="{00000000-0010-0000-4100-000009000000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00000000-0010-0000-4100-000006000000}" name="!" dataDxfId="3439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00000000-0010-0000-4100-00000B000000}" name="Índice de Atualização em %" dataDxfId="3438" dataCellStyle="Moeda"/>
    <tableColumn id="12" xr3:uid="{00000000-0010-0000-4100-00000C000000}" name="Preço Unitário Atualizado" dataDxfId="3437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00000000-0010-0000-4100-000007000000}" name="Média dos Demais" dataDxfId="3436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00000000-0010-0000-4100-000008000000}" name="%" dataDxfId="3435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00000000-000C-0000-FFFF-FFFF42000000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00000000-0010-0000-4200-000001000000}" name="#" dataDxfId="3430">
      <calculatedColumnFormula>IF(Tabela1977[[#This Row],[Preço Unitário Atualizado]]="","",C32)</calculatedColumnFormula>
    </tableColumn>
    <tableColumn id="2" xr3:uid="{00000000-0010-0000-4200-000002000000}" name="Fonte" dataDxfId="3429">
      <calculatedColumnFormula>IF($U$44="Não","",IF($J32="C",IF(ISBLANK($D32),"",$D32),""))</calculatedColumnFormula>
    </tableColumn>
    <tableColumn id="3" xr3:uid="{00000000-0010-0000-4200-000003000000}" name="Órgão Comprador / Fornecedor" dataDxfId="3428">
      <calculatedColumnFormula>IF($U$44="Não","",IF($J32="C",IF(ISBLANK($E32),"",$E32),""))</calculatedColumnFormula>
    </tableColumn>
    <tableColumn id="4" xr3:uid="{00000000-0010-0000-4200-000004000000}" name="Doc." dataDxfId="3427">
      <calculatedColumnFormula>IF($U$44="Não","",IF($J32="C",IF(ISBLANK($F32),"",$F32),""))</calculatedColumnFormula>
    </tableColumn>
    <tableColumn id="5" xr3:uid="{00000000-0010-0000-4200-000005000000}" name="Preço Unitário Atualizado" dataDxfId="3426" dataCellStyle="Moeda">
      <calculatedColumnFormula>IF($U$44="Não","",IF($J32="C",G32*(1+K32),""))</calculatedColumnFormula>
    </tableColumn>
    <tableColumn id="7" xr3:uid="{00000000-0010-0000-4200-000007000000}" name="Média dos Demais" dataDxfId="3425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00000000-0010-0000-4200-000008000000}" name="%" dataDxfId="3424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00000000-0010-0000-4200-000006000000}" name="!" dataDxfId="3423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00000000-000C-0000-FFFF-FFFF43000000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00000000-0010-0000-4300-000001000000}" name="#" dataDxfId="3418">
      <calculatedColumnFormula>IF(Tabela191278[[#This Row],[Preço Unitário Atualizado]]="","",C32)</calculatedColumnFormula>
    </tableColumn>
    <tableColumn id="2" xr3:uid="{00000000-0010-0000-4300-000002000000}" name="Fonte" dataDxfId="3417">
      <calculatedColumnFormula>IF($U$69,IF($J57="C",IF(ISBLANK($D57),"",$D57),""),"")</calculatedColumnFormula>
    </tableColumn>
    <tableColumn id="3" xr3:uid="{00000000-0010-0000-4300-000003000000}" name="Órgão Comprador / Fornecedor" dataDxfId="3416">
      <calculatedColumnFormula>IF($U$69,IF($J57="C",IF(ISBLANK($E57),"",$E57),""),"")</calculatedColumnFormula>
    </tableColumn>
    <tableColumn id="4" xr3:uid="{00000000-0010-0000-4300-000004000000}" name="Doc." dataDxfId="3415">
      <calculatedColumnFormula>IF($U$69,IF($J57="C",IF(ISBLANK($F57),"",$F57),""),"")</calculatedColumnFormula>
    </tableColumn>
    <tableColumn id="5" xr3:uid="{00000000-0010-0000-4300-000005000000}" name="Preço Unitário Atualizado" dataDxfId="341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00000000-000C-0000-FFFF-FFFF44000000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00000000-0010-0000-4400-000001000000}" name="#" dataDxfId="3408"/>
    <tableColumn id="2" xr3:uid="{00000000-0010-0000-4400-000002000000}" name="Fonte" dataDxfId="3407"/>
    <tableColumn id="3" xr3:uid="{00000000-0010-0000-4400-000003000000}" name="Órgão Comprador / Fornecedor" dataDxfId="3406"/>
    <tableColumn id="4" xr3:uid="{00000000-0010-0000-4400-000004000000}" name="Doc." dataDxfId="3405"/>
    <tableColumn id="5" xr3:uid="{00000000-0010-0000-4400-000005000000}" name="Preço Unitário" dataDxfId="3404" dataCellStyle="Moeda"/>
    <tableColumn id="10" xr3:uid="{00000000-0010-0000-4400-00000A000000}" name="Início Validade (IN 65/2021)" dataDxfId="3403"/>
    <tableColumn id="9" xr3:uid="{00000000-0010-0000-4400-00000900000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00000000-0010-0000-4400-000006000000}" name="!" dataDxfId="3401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00000000-0010-0000-4400-00000B000000}" name="Índice de Atualização em %" dataDxfId="3400" dataCellStyle="Moeda"/>
    <tableColumn id="12" xr3:uid="{00000000-0010-0000-4400-00000C000000}" name="Preço Unitário Atualizado" dataDxfId="3399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00000000-0010-0000-4400-000007000000}" name="Média dos Demais" dataDxfId="3398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00000000-0010-0000-4400-000008000000}" name="%" dataDxfId="3397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00000000-000C-0000-FFFF-FFFF45000000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00000000-0010-0000-4500-000001000000}" name="#" dataDxfId="3392">
      <calculatedColumnFormula>IF(Tabela19129[[#This Row],[Preço Unitário Atualizado]]="","",C32)</calculatedColumnFormula>
    </tableColumn>
    <tableColumn id="2" xr3:uid="{00000000-0010-0000-4500-000002000000}" name="Fonte" dataDxfId="3391">
      <calculatedColumnFormula>IF($U$44="Não","",IF($J32="C",IF(ISBLANK($D32),"",$D32),""))</calculatedColumnFormula>
    </tableColumn>
    <tableColumn id="3" xr3:uid="{00000000-0010-0000-4500-000003000000}" name="Órgão Comprador / Fornecedor" dataDxfId="3390">
      <calculatedColumnFormula>IF($U$44="Não","",IF($J32="C",IF(ISBLANK($E32),"",$E32),""))</calculatedColumnFormula>
    </tableColumn>
    <tableColumn id="4" xr3:uid="{00000000-0010-0000-4500-000004000000}" name="Doc." dataDxfId="3389">
      <calculatedColumnFormula>IF($U$44="Não","",IF($J32="C",IF(ISBLANK($F32),"",$F32),""))</calculatedColumnFormula>
    </tableColumn>
    <tableColumn id="5" xr3:uid="{00000000-0010-0000-4500-000005000000}" name="Preço Unitário Atualizado" dataDxfId="3388" dataCellStyle="Moeda">
      <calculatedColumnFormula>IF($U$44="Não","",IF($J32="C",G32*(1+K32),""))</calculatedColumnFormula>
    </tableColumn>
    <tableColumn id="7" xr3:uid="{00000000-0010-0000-4500-000007000000}" name="Média dos Demais" dataDxfId="3387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00000000-0010-0000-4500-000008000000}" name="%" dataDxfId="3386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00000000-0010-0000-4500-000006000000}" name="!" dataDxfId="3385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00000000-000C-0000-FFFF-FFFF46000000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00000000-0010-0000-4600-000001000000}" name="#" dataDxfId="3380">
      <calculatedColumnFormula>IF(Tabela1912129[[#This Row],[Preço Unitário Atualizado]]="","",C32)</calculatedColumnFormula>
    </tableColumn>
    <tableColumn id="2" xr3:uid="{00000000-0010-0000-4600-000002000000}" name="Fonte" dataDxfId="3379">
      <calculatedColumnFormula>IF($U$69,IF($J57="C",IF(ISBLANK($D57),"",$D57),""),"")</calculatedColumnFormula>
    </tableColumn>
    <tableColumn id="3" xr3:uid="{00000000-0010-0000-4600-000003000000}" name="Órgão Comprador / Fornecedor" dataDxfId="3378">
      <calculatedColumnFormula>IF($U$69,IF($J57="C",IF(ISBLANK($E57),"",$E57),""),"")</calculatedColumnFormula>
    </tableColumn>
    <tableColumn id="4" xr3:uid="{00000000-0010-0000-4600-000004000000}" name="Doc." dataDxfId="3377">
      <calculatedColumnFormula>IF($U$69,IF($J57="C",IF(ISBLANK($F57),"",$F57),""),"")</calculatedColumnFormula>
    </tableColumn>
    <tableColumn id="5" xr3:uid="{00000000-0010-0000-4600-000005000000}" name="Preço Unitário Atualizado" dataDxfId="337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00000000-000C-0000-FFFF-FFFF47000000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00000000-0010-0000-4700-000001000000}" name="#" dataDxfId="3370"/>
    <tableColumn id="2" xr3:uid="{00000000-0010-0000-4700-000002000000}" name="Fonte" dataDxfId="3369"/>
    <tableColumn id="3" xr3:uid="{00000000-0010-0000-4700-000003000000}" name="Órgão Comprador / Fornecedor" dataDxfId="3368"/>
    <tableColumn id="4" xr3:uid="{00000000-0010-0000-4700-000004000000}" name="Doc." dataDxfId="3367"/>
    <tableColumn id="5" xr3:uid="{00000000-0010-0000-4700-000005000000}" name="Preço Unitário" dataDxfId="3366" dataCellStyle="Moeda"/>
    <tableColumn id="10" xr3:uid="{00000000-0010-0000-4700-00000A000000}" name="Início Validade (IN 65/2021)" dataDxfId="3365"/>
    <tableColumn id="9" xr3:uid="{00000000-0010-0000-4700-000009000000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00000000-0010-0000-4700-000006000000}" name="!" dataDxfId="3363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0000000-0010-0000-4700-00000B000000}" name="Índice de Atualização em %" dataDxfId="3362" dataCellStyle="Moeda"/>
    <tableColumn id="12" xr3:uid="{00000000-0010-0000-4700-00000C000000}" name="Preço Unitário Atualizado" dataDxfId="3361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00000000-0010-0000-4700-000007000000}" name="Média dos Demais" dataDxfId="3360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00000000-0010-0000-4700-000008000000}" name="%" dataDxfId="3359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00000000-000C-0000-FFFF-FFFF48000000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00000000-0010-0000-4800-000001000000}" name="#" dataDxfId="3354">
      <calculatedColumnFormula>IF(Tabela1971[[#This Row],[Preço Unitário Atualizado]]="","",C32)</calculatedColumnFormula>
    </tableColumn>
    <tableColumn id="2" xr3:uid="{00000000-0010-0000-4800-000002000000}" name="Fonte" dataDxfId="3353">
      <calculatedColumnFormula>IF($U$44="Não","",IF($J32="C",IF(ISBLANK($D32),"",$D32),""))</calculatedColumnFormula>
    </tableColumn>
    <tableColumn id="3" xr3:uid="{00000000-0010-0000-4800-000003000000}" name="Órgão Comprador / Fornecedor" dataDxfId="3352">
      <calculatedColumnFormula>IF($U$44="Não","",IF($J32="C",IF(ISBLANK($E32),"",$E32),""))</calculatedColumnFormula>
    </tableColumn>
    <tableColumn id="4" xr3:uid="{00000000-0010-0000-4800-000004000000}" name="Doc." dataDxfId="3351">
      <calculatedColumnFormula>IF($U$44="Não","",IF($J32="C",IF(ISBLANK($F32),"",$F32),""))</calculatedColumnFormula>
    </tableColumn>
    <tableColumn id="5" xr3:uid="{00000000-0010-0000-4800-000005000000}" name="Preço Unitário Atualizado" dataDxfId="3350" dataCellStyle="Moeda">
      <calculatedColumnFormula>IF($U$44="Não","",IF($J32="C",G32*(1+K32),""))</calculatedColumnFormula>
    </tableColumn>
    <tableColumn id="7" xr3:uid="{00000000-0010-0000-4800-000007000000}" name="Média dos Demais" dataDxfId="3349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00000000-0010-0000-4800-000008000000}" name="%" dataDxfId="3348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0000000-0010-0000-4800-000006000000}" name="!" dataDxfId="3347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00000000-000C-0000-FFFF-FFFF49000000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00000000-0010-0000-4900-000001000000}" name="#" dataDxfId="3342">
      <calculatedColumnFormula>IF(Tabela191272[[#This Row],[Preço Unitário Atualizado]]="","",C32)</calculatedColumnFormula>
    </tableColumn>
    <tableColumn id="2" xr3:uid="{00000000-0010-0000-4900-000002000000}" name="Fonte" dataDxfId="3341">
      <calculatedColumnFormula>IF($U$69,IF($J57="C",IF(ISBLANK($D57),"",$D57),""),"")</calculatedColumnFormula>
    </tableColumn>
    <tableColumn id="3" xr3:uid="{00000000-0010-0000-4900-000003000000}" name="Órgão Comprador / Fornecedor" dataDxfId="3340">
      <calculatedColumnFormula>IF($U$69,IF($J57="C",IF(ISBLANK($E57),"",$E57),""),"")</calculatedColumnFormula>
    </tableColumn>
    <tableColumn id="4" xr3:uid="{00000000-0010-0000-4900-000004000000}" name="Doc." dataDxfId="3339">
      <calculatedColumnFormula>IF($U$69,IF($J57="C",IF(ISBLANK($F57),"",$F57),""),"")</calculatedColumnFormula>
    </tableColumn>
    <tableColumn id="5" xr3:uid="{00000000-0010-0000-4900-000005000000}" name="Preço Unitário Atualizado" dataDxfId="333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00000000-000C-0000-FFFF-FFFF4A000000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00000000-0010-0000-4A00-000001000000}" name="#" dataDxfId="3332"/>
    <tableColumn id="2" xr3:uid="{00000000-0010-0000-4A00-000002000000}" name="Fonte" dataDxfId="3331"/>
    <tableColumn id="3" xr3:uid="{00000000-0010-0000-4A00-000003000000}" name="Órgão Comprador / Fornecedor" dataDxfId="3330"/>
    <tableColumn id="4" xr3:uid="{00000000-0010-0000-4A00-000004000000}" name="Doc." dataDxfId="3329"/>
    <tableColumn id="5" xr3:uid="{00000000-0010-0000-4A00-000005000000}" name="Preço Unitário" dataDxfId="3328" dataCellStyle="Moeda"/>
    <tableColumn id="10" xr3:uid="{00000000-0010-0000-4A00-00000A000000}" name="Início Validade (IN 65/2021)" dataDxfId="3327"/>
    <tableColumn id="9" xr3:uid="{00000000-0010-0000-4A00-000009000000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00000000-0010-0000-4A00-000006000000}" name="!" dataDxfId="3325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00000000-0010-0000-4A00-00000B000000}" name="Índice de Atualização em %" dataDxfId="3324" dataCellStyle="Moeda"/>
    <tableColumn id="12" xr3:uid="{00000000-0010-0000-4A00-00000C000000}" name="Preço Unitário Atualizado" dataDxfId="3323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00000000-0010-0000-4A00-000007000000}" name="Média dos Demais" dataDxfId="3322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00000000-0010-0000-4A00-000008000000}" name="%" dataDxfId="3321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00000000-000C-0000-FFFF-FFFF4B000000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00000000-0010-0000-4B00-000001000000}" name="#" dataDxfId="3316">
      <calculatedColumnFormula>IF(Tabela19101[[#This Row],[Preço Unitário Atualizado]]="","",C32)</calculatedColumnFormula>
    </tableColumn>
    <tableColumn id="2" xr3:uid="{00000000-0010-0000-4B00-000002000000}" name="Fonte" dataDxfId="3315">
      <calculatedColumnFormula>IF($U$44="Não","",IF($J32="C",IF(ISBLANK($D32),"",$D32),""))</calculatedColumnFormula>
    </tableColumn>
    <tableColumn id="3" xr3:uid="{00000000-0010-0000-4B00-000003000000}" name="Órgão Comprador / Fornecedor" dataDxfId="3314">
      <calculatedColumnFormula>IF($U$44="Não","",IF($J32="C",IF(ISBLANK($E32),"",$E32),""))</calculatedColumnFormula>
    </tableColumn>
    <tableColumn id="4" xr3:uid="{00000000-0010-0000-4B00-000004000000}" name="Doc." dataDxfId="3313">
      <calculatedColumnFormula>IF($U$44="Não","",IF($J32="C",IF(ISBLANK($F32),"",$F32),""))</calculatedColumnFormula>
    </tableColumn>
    <tableColumn id="5" xr3:uid="{00000000-0010-0000-4B00-000005000000}" name="Preço Unitário Atualizado" dataDxfId="3312" dataCellStyle="Moeda">
      <calculatedColumnFormula>IF($U$44="Não","",IF($J32="C",G32*(1+K32),""))</calculatedColumnFormula>
    </tableColumn>
    <tableColumn id="7" xr3:uid="{00000000-0010-0000-4B00-000007000000}" name="Média dos Demais" dataDxfId="3311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00000000-0010-0000-4B00-000008000000}" name="%" dataDxfId="3310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00000000-0010-0000-4B00-000006000000}" name="!" dataDxfId="3309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00000000-000C-0000-FFFF-FFFF4C000000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00000000-0010-0000-4C00-000001000000}" name="#" dataDxfId="3304">
      <calculatedColumnFormula>IF(Tabela1912102[[#This Row],[Preço Unitário Atualizado]]="","",C32)</calculatedColumnFormula>
    </tableColumn>
    <tableColumn id="2" xr3:uid="{00000000-0010-0000-4C00-000002000000}" name="Fonte" dataDxfId="3303">
      <calculatedColumnFormula>IF($U$69,IF($J57="C",IF(ISBLANK($D57),"",$D57),""),"")</calculatedColumnFormula>
    </tableColumn>
    <tableColumn id="3" xr3:uid="{00000000-0010-0000-4C00-000003000000}" name="Órgão Comprador / Fornecedor" dataDxfId="3302">
      <calculatedColumnFormula>IF($U$69,IF($J57="C",IF(ISBLANK($E57),"",$E57),""),"")</calculatedColumnFormula>
    </tableColumn>
    <tableColumn id="4" xr3:uid="{00000000-0010-0000-4C00-000004000000}" name="Doc." dataDxfId="3301">
      <calculatedColumnFormula>IF($U$69,IF($J57="C",IF(ISBLANK($F57),"",$F57),""),"")</calculatedColumnFormula>
    </tableColumn>
    <tableColumn id="5" xr3:uid="{00000000-0010-0000-4C00-000005000000}" name="Preço Unitário Atualizado" dataDxfId="33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00000000-000C-0000-FFFF-FFFF4D000000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00000000-0010-0000-4D00-000001000000}" name="#" dataDxfId="3294"/>
    <tableColumn id="2" xr3:uid="{00000000-0010-0000-4D00-000002000000}" name="Fonte" dataDxfId="3293"/>
    <tableColumn id="3" xr3:uid="{00000000-0010-0000-4D00-000003000000}" name="Órgão Comprador / Fornecedor" dataDxfId="3292"/>
    <tableColumn id="4" xr3:uid="{00000000-0010-0000-4D00-000004000000}" name="Doc." dataDxfId="3291"/>
    <tableColumn id="5" xr3:uid="{00000000-0010-0000-4D00-000005000000}" name="Preço Unitário" dataDxfId="3290" dataCellStyle="Moeda"/>
    <tableColumn id="10" xr3:uid="{00000000-0010-0000-4D00-00000A000000}" name="Início Validade (IN 65/2021)" dataDxfId="3289"/>
    <tableColumn id="9" xr3:uid="{00000000-0010-0000-4D00-000009000000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0000000-0010-0000-4D00-000006000000}" name="!" dataDxfId="3287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00000000-0010-0000-4D00-00000B000000}" name="Índice de Atualização em %" dataDxfId="3286" dataCellStyle="Moeda"/>
    <tableColumn id="12" xr3:uid="{00000000-0010-0000-4D00-00000C000000}" name="Preço Unitário Atualizado" dataDxfId="3285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00000000-0010-0000-4D00-000007000000}" name="Média dos Demais" dataDxfId="3284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00000000-0010-0000-4D00-000008000000}" name="%" dataDxfId="3283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00000000-000C-0000-FFFF-FFFF4E000000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00000000-0010-0000-4E00-000001000000}" name="#" dataDxfId="3278">
      <calculatedColumnFormula>IF(Tabela1974[[#This Row],[Preço Unitário Atualizado]]="","",C32)</calculatedColumnFormula>
    </tableColumn>
    <tableColumn id="2" xr3:uid="{00000000-0010-0000-4E00-000002000000}" name="Fonte" dataDxfId="3277">
      <calculatedColumnFormula>IF($U$44="Não","",IF($J32="C",IF(ISBLANK($D32),"",$D32),""))</calculatedColumnFormula>
    </tableColumn>
    <tableColumn id="3" xr3:uid="{00000000-0010-0000-4E00-000003000000}" name="Órgão Comprador / Fornecedor" dataDxfId="3276">
      <calculatedColumnFormula>IF($U$44="Não","",IF($J32="C",IF(ISBLANK($E32),"",$E32),""))</calculatedColumnFormula>
    </tableColumn>
    <tableColumn id="4" xr3:uid="{00000000-0010-0000-4E00-000004000000}" name="Doc." dataDxfId="3275">
      <calculatedColumnFormula>IF($U$44="Não","",IF($J32="C",IF(ISBLANK($F32),"",$F32),""))</calculatedColumnFormula>
    </tableColumn>
    <tableColumn id="5" xr3:uid="{00000000-0010-0000-4E00-000005000000}" name="Preço Unitário Atualizado" dataDxfId="3274" dataCellStyle="Moeda">
      <calculatedColumnFormula>IF($U$44="Não","",IF($J32="C",G32*(1+K32),""))</calculatedColumnFormula>
    </tableColumn>
    <tableColumn id="7" xr3:uid="{00000000-0010-0000-4E00-000007000000}" name="Média dos Demais" dataDxfId="3273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00000000-0010-0000-4E00-000008000000}" name="%" dataDxfId="3272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00000000-0010-0000-4E00-000006000000}" name="!" dataDxfId="3271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00000000-000C-0000-FFFF-FFFF4F000000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00000000-0010-0000-4F00-000001000000}" name="#" dataDxfId="3266">
      <calculatedColumnFormula>IF(Tabela191275[[#This Row],[Preço Unitário Atualizado]]="","",C32)</calculatedColumnFormula>
    </tableColumn>
    <tableColumn id="2" xr3:uid="{00000000-0010-0000-4F00-000002000000}" name="Fonte" dataDxfId="3265">
      <calculatedColumnFormula>IF($U$69,IF($J57="C",IF(ISBLANK($D57),"",$D57),""),"")</calculatedColumnFormula>
    </tableColumn>
    <tableColumn id="3" xr3:uid="{00000000-0010-0000-4F00-000003000000}" name="Órgão Comprador / Fornecedor" dataDxfId="3264">
      <calculatedColumnFormula>IF($U$69,IF($J57="C",IF(ISBLANK($E57),"",$E57),""),"")</calculatedColumnFormula>
    </tableColumn>
    <tableColumn id="4" xr3:uid="{00000000-0010-0000-4F00-000004000000}" name="Doc." dataDxfId="3263">
      <calculatedColumnFormula>IF($U$69,IF($J57="C",IF(ISBLANK($F57),"",$F57),""),"")</calculatedColumnFormula>
    </tableColumn>
    <tableColumn id="5" xr3:uid="{00000000-0010-0000-4F00-000005000000}" name="Preço Unitário Atualizado" dataDxfId="32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00000000-000C-0000-FFFF-FFFF50000000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00000000-0010-0000-5000-000001000000}" name="#" dataDxfId="3256"/>
    <tableColumn id="2" xr3:uid="{00000000-0010-0000-5000-000002000000}" name="Fonte" dataDxfId="3255"/>
    <tableColumn id="3" xr3:uid="{00000000-0010-0000-5000-000003000000}" name="Órgão Comprador / Fornecedor" dataDxfId="3254"/>
    <tableColumn id="4" xr3:uid="{00000000-0010-0000-5000-000004000000}" name="Doc." dataDxfId="3253"/>
    <tableColumn id="5" xr3:uid="{00000000-0010-0000-5000-000005000000}" name="Preço Unitário" dataDxfId="3252" dataCellStyle="Moeda"/>
    <tableColumn id="10" xr3:uid="{00000000-0010-0000-5000-00000A000000}" name="Início Validade (IN 65/2021)" dataDxfId="3251"/>
    <tableColumn id="9" xr3:uid="{00000000-0010-0000-5000-000009000000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00000000-0010-0000-5000-000006000000}" name="!" dataDxfId="3249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00000000-0010-0000-5000-00000B000000}" name="Índice de Atualização em %" dataDxfId="3248" dataCellStyle="Moeda"/>
    <tableColumn id="12" xr3:uid="{00000000-0010-0000-5000-00000C000000}" name="Preço Unitário Atualizado" dataDxfId="3247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00000000-0010-0000-5000-000007000000}" name="Média dos Demais" dataDxfId="3246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00000000-0010-0000-5000-000008000000}" name="%" dataDxfId="3245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00000000-000C-0000-FFFF-FFFF51000000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00000000-0010-0000-5100-000001000000}" name="#" dataDxfId="3240">
      <calculatedColumnFormula>IF(Tabela1992[[#This Row],[Preço Unitário Atualizado]]="","",C32)</calculatedColumnFormula>
    </tableColumn>
    <tableColumn id="2" xr3:uid="{00000000-0010-0000-5100-000002000000}" name="Fonte" dataDxfId="3239">
      <calculatedColumnFormula>IF($U$44="Não","",IF($J32="C",IF(ISBLANK($D32),"",$D32),""))</calculatedColumnFormula>
    </tableColumn>
    <tableColumn id="3" xr3:uid="{00000000-0010-0000-5100-000003000000}" name="Órgão Comprador / Fornecedor" dataDxfId="3238">
      <calculatedColumnFormula>IF($U$44="Não","",IF($J32="C",IF(ISBLANK($E32),"",$E32),""))</calculatedColumnFormula>
    </tableColumn>
    <tableColumn id="4" xr3:uid="{00000000-0010-0000-5100-000004000000}" name="Doc." dataDxfId="3237">
      <calculatedColumnFormula>IF($U$44="Não","",IF($J32="C",IF(ISBLANK($F32),"",$F32),""))</calculatedColumnFormula>
    </tableColumn>
    <tableColumn id="5" xr3:uid="{00000000-0010-0000-5100-000005000000}" name="Preço Unitário Atualizado" dataDxfId="3236" dataCellStyle="Moeda">
      <calculatedColumnFormula>IF($U$44="Não","",IF($J32="C",G32*(1+K32),""))</calculatedColumnFormula>
    </tableColumn>
    <tableColumn id="7" xr3:uid="{00000000-0010-0000-5100-000007000000}" name="Média dos Demais" dataDxfId="3235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00000000-0010-0000-5100-000008000000}" name="%" dataDxfId="3234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00000000-0010-0000-5100-000006000000}" name="!" dataDxfId="3233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00000000-000C-0000-FFFF-FFFF52000000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00000000-0010-0000-5200-000001000000}" name="#" dataDxfId="3228">
      <calculatedColumnFormula>IF(Tabela191293[[#This Row],[Preço Unitário Atualizado]]="","",C32)</calculatedColumnFormula>
    </tableColumn>
    <tableColumn id="2" xr3:uid="{00000000-0010-0000-5200-000002000000}" name="Fonte" dataDxfId="3227">
      <calculatedColumnFormula>IF($U$69,IF($J57="C",IF(ISBLANK($D57),"",$D57),""),"")</calculatedColumnFormula>
    </tableColumn>
    <tableColumn id="3" xr3:uid="{00000000-0010-0000-5200-000003000000}" name="Órgão Comprador / Fornecedor" dataDxfId="3226">
      <calculatedColumnFormula>IF($U$69,IF($J57="C",IF(ISBLANK($E57),"",$E57),""),"")</calculatedColumnFormula>
    </tableColumn>
    <tableColumn id="4" xr3:uid="{00000000-0010-0000-5200-000004000000}" name="Doc." dataDxfId="3225">
      <calculatedColumnFormula>IF($U$69,IF($J57="C",IF(ISBLANK($F57),"",$F57),""),"")</calculatedColumnFormula>
    </tableColumn>
    <tableColumn id="5" xr3:uid="{00000000-0010-0000-5200-000005000000}" name="Preço Unitário Atualizado" dataDxfId="322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00000000-000C-0000-FFFF-FFFF53000000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00000000-0010-0000-5300-000001000000}" name="#" dataDxfId="3218"/>
    <tableColumn id="2" xr3:uid="{00000000-0010-0000-5300-000002000000}" name="Fonte" dataDxfId="3217"/>
    <tableColumn id="3" xr3:uid="{00000000-0010-0000-5300-000003000000}" name="Órgão Comprador / Fornecedor" dataDxfId="3216"/>
    <tableColumn id="4" xr3:uid="{00000000-0010-0000-5300-000004000000}" name="Doc." dataDxfId="3215"/>
    <tableColumn id="5" xr3:uid="{00000000-0010-0000-5300-000005000000}" name="Preço Unitário" dataDxfId="3214" dataCellStyle="Moeda"/>
    <tableColumn id="10" xr3:uid="{00000000-0010-0000-5300-00000A000000}" name="Início Validade (IN 65/2021)" dataDxfId="3213"/>
    <tableColumn id="9" xr3:uid="{00000000-0010-0000-5300-000009000000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00000000-0010-0000-5300-000006000000}" name="!" dataDxfId="3211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00000000-0010-0000-5300-00000B000000}" name="Índice de Atualização em %" dataDxfId="3210" dataCellStyle="Moeda"/>
    <tableColumn id="12" xr3:uid="{00000000-0010-0000-5300-00000C000000}" name="Preço Unitário Atualizado" dataDxfId="3209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00000000-0010-0000-5300-000007000000}" name="Média dos Demais" dataDxfId="3208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00000000-0010-0000-5300-000008000000}" name="%" dataDxfId="3207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00000000-000C-0000-FFFF-FFFF54000000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00000000-0010-0000-5400-000001000000}" name="#" dataDxfId="3202">
      <calculatedColumnFormula>IF(Tabela19143[[#This Row],[Preço Unitário Atualizado]]="","",C32)</calculatedColumnFormula>
    </tableColumn>
    <tableColumn id="2" xr3:uid="{00000000-0010-0000-5400-000002000000}" name="Fonte" dataDxfId="3201">
      <calculatedColumnFormula>IF($U$44="Não","",IF($J32="C",IF(ISBLANK($D32),"",$D32),""))</calculatedColumnFormula>
    </tableColumn>
    <tableColumn id="3" xr3:uid="{00000000-0010-0000-5400-000003000000}" name="Órgão Comprador / Fornecedor" dataDxfId="3200">
      <calculatedColumnFormula>IF($U$44="Não","",IF($J32="C",IF(ISBLANK($E32),"",$E32),""))</calculatedColumnFormula>
    </tableColumn>
    <tableColumn id="4" xr3:uid="{00000000-0010-0000-5400-000004000000}" name="Doc." dataDxfId="3199">
      <calculatedColumnFormula>IF($U$44="Não","",IF($J32="C",IF(ISBLANK($F32),"",$F32),""))</calculatedColumnFormula>
    </tableColumn>
    <tableColumn id="5" xr3:uid="{00000000-0010-0000-5400-000005000000}" name="Preço Unitário Atualizado" dataDxfId="3198" dataCellStyle="Moeda">
      <calculatedColumnFormula>IF($U$44="Não","",IF($J32="C",G32*(1+K32),""))</calculatedColumnFormula>
    </tableColumn>
    <tableColumn id="7" xr3:uid="{00000000-0010-0000-5400-000007000000}" name="Média dos Demais" dataDxfId="3197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00000000-0010-0000-5400-000008000000}" name="%" dataDxfId="3196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00000000-0010-0000-5400-000006000000}" name="!" dataDxfId="3195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00000000-000C-0000-FFFF-FFFF55000000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00000000-0010-0000-5500-000001000000}" name="#" dataDxfId="3190">
      <calculatedColumnFormula>IF(Tabela1912144[[#This Row],[Preço Unitário Atualizado]]="","",C32)</calculatedColumnFormula>
    </tableColumn>
    <tableColumn id="2" xr3:uid="{00000000-0010-0000-5500-000002000000}" name="Fonte" dataDxfId="3189">
      <calculatedColumnFormula>IF($U$69,IF($J57="C",IF(ISBLANK($D57),"",$D57),""),"")</calculatedColumnFormula>
    </tableColumn>
    <tableColumn id="3" xr3:uid="{00000000-0010-0000-5500-000003000000}" name="Órgão Comprador / Fornecedor" dataDxfId="3188">
      <calculatedColumnFormula>IF($U$69,IF($J57="C",IF(ISBLANK($E57),"",$E57),""),"")</calculatedColumnFormula>
    </tableColumn>
    <tableColumn id="4" xr3:uid="{00000000-0010-0000-5500-000004000000}" name="Doc." dataDxfId="3187">
      <calculatedColumnFormula>IF($U$69,IF($J57="C",IF(ISBLANK($F57),"",$F57),""),"")</calculatedColumnFormula>
    </tableColumn>
    <tableColumn id="5" xr3:uid="{00000000-0010-0000-5500-000005000000}" name="Preço Unitário Atualizado" dataDxfId="318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00000000-000C-0000-FFFF-FFFF56000000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00000000-0010-0000-5600-000001000000}" name="#" dataDxfId="3180"/>
    <tableColumn id="2" xr3:uid="{00000000-0010-0000-5600-000002000000}" name="Fonte" dataDxfId="3179"/>
    <tableColumn id="3" xr3:uid="{00000000-0010-0000-5600-000003000000}" name="Órgão Comprador / Fornecedor" dataDxfId="3178"/>
    <tableColumn id="4" xr3:uid="{00000000-0010-0000-5600-000004000000}" name="Doc." dataDxfId="3177"/>
    <tableColumn id="5" xr3:uid="{00000000-0010-0000-5600-000005000000}" name="Preço Unitário" dataDxfId="3176" dataCellStyle="Moeda"/>
    <tableColumn id="10" xr3:uid="{00000000-0010-0000-5600-00000A000000}" name="Início Validade (IN 65/2021)" dataDxfId="3175"/>
    <tableColumn id="9" xr3:uid="{00000000-0010-0000-5600-000009000000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00000000-0010-0000-5600-000006000000}" name="!" dataDxfId="3173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00000000-0010-0000-5600-00000B000000}" name="Índice de Atualização em %" dataDxfId="3172" dataCellStyle="Moeda"/>
    <tableColumn id="12" xr3:uid="{00000000-0010-0000-5600-00000C000000}" name="Preço Unitário Atualizado" dataDxfId="3171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00000000-0010-0000-5600-000007000000}" name="Média dos Demais" dataDxfId="3170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00000000-0010-0000-5600-000008000000}" name="%" dataDxfId="3169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00000000-000C-0000-FFFF-FFFF57000000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00000000-0010-0000-5700-000001000000}" name="#" dataDxfId="3164">
      <calculatedColumnFormula>IF(Tabela19137[[#This Row],[Preço Unitário Atualizado]]="","",C32)</calculatedColumnFormula>
    </tableColumn>
    <tableColumn id="2" xr3:uid="{00000000-0010-0000-5700-000002000000}" name="Fonte" dataDxfId="3163">
      <calculatedColumnFormula>IF($U$44="Não","",IF($J32="C",IF(ISBLANK($D32),"",$D32),""))</calculatedColumnFormula>
    </tableColumn>
    <tableColumn id="3" xr3:uid="{00000000-0010-0000-5700-000003000000}" name="Órgão Comprador / Fornecedor" dataDxfId="3162">
      <calculatedColumnFormula>IF($U$44="Não","",IF($J32="C",IF(ISBLANK($E32),"",$E32),""))</calculatedColumnFormula>
    </tableColumn>
    <tableColumn id="4" xr3:uid="{00000000-0010-0000-5700-000004000000}" name="Doc." dataDxfId="3161">
      <calculatedColumnFormula>IF($U$44="Não","",IF($J32="C",IF(ISBLANK($F32),"",$F32),""))</calculatedColumnFormula>
    </tableColumn>
    <tableColumn id="5" xr3:uid="{00000000-0010-0000-5700-000005000000}" name="Preço Unitário Atualizado" dataDxfId="3160" dataCellStyle="Moeda">
      <calculatedColumnFormula>IF($U$44="Não","",IF($J32="C",G32*(1+K32),""))</calculatedColumnFormula>
    </tableColumn>
    <tableColumn id="7" xr3:uid="{00000000-0010-0000-5700-000007000000}" name="Média dos Demais" dataDxfId="3159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00000000-0010-0000-5700-000008000000}" name="%" dataDxfId="3158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0000000-0010-0000-5700-000006000000}" name="!" dataDxfId="3157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00000000-000C-0000-FFFF-FFFF58000000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00000000-0010-0000-5800-000001000000}" name="#" dataDxfId="3152">
      <calculatedColumnFormula>IF(Tabela1912138[[#This Row],[Preço Unitário Atualizado]]="","",C32)</calculatedColumnFormula>
    </tableColumn>
    <tableColumn id="2" xr3:uid="{00000000-0010-0000-5800-000002000000}" name="Fonte" dataDxfId="3151">
      <calculatedColumnFormula>IF($U$69,IF($J57="C",IF(ISBLANK($D57),"",$D57),""),"")</calculatedColumnFormula>
    </tableColumn>
    <tableColumn id="3" xr3:uid="{00000000-0010-0000-5800-000003000000}" name="Órgão Comprador / Fornecedor" dataDxfId="3150">
      <calculatedColumnFormula>IF($U$69,IF($J57="C",IF(ISBLANK($E57),"",$E57),""),"")</calculatedColumnFormula>
    </tableColumn>
    <tableColumn id="4" xr3:uid="{00000000-0010-0000-5800-000004000000}" name="Doc." dataDxfId="3149">
      <calculatedColumnFormula>IF($U$69,IF($J57="C",IF(ISBLANK($F57),"",$F57),""),"")</calculatedColumnFormula>
    </tableColumn>
    <tableColumn id="5" xr3:uid="{00000000-0010-0000-5800-000005000000}" name="Preço Unitário Atualizado" dataDxfId="314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00000000-000C-0000-FFFF-FFFF59000000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00000000-0010-0000-5900-000001000000}" name="#" dataDxfId="3142"/>
    <tableColumn id="2" xr3:uid="{00000000-0010-0000-5900-000002000000}" name="Fonte" dataDxfId="3141"/>
    <tableColumn id="3" xr3:uid="{00000000-0010-0000-5900-000003000000}" name="Órgão Comprador / Fornecedor" dataDxfId="3140"/>
    <tableColumn id="4" xr3:uid="{00000000-0010-0000-5900-000004000000}" name="Doc." dataDxfId="3139"/>
    <tableColumn id="5" xr3:uid="{00000000-0010-0000-5900-000005000000}" name="Preço Unitário" dataDxfId="3138" dataCellStyle="Moeda"/>
    <tableColumn id="10" xr3:uid="{00000000-0010-0000-5900-00000A000000}" name="Início Validade (IN 65/2021)" dataDxfId="3137"/>
    <tableColumn id="9" xr3:uid="{00000000-0010-0000-5900-000009000000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00000000-0010-0000-5900-000006000000}" name="!" dataDxfId="313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00000000-0010-0000-5900-00000B000000}" name="Índice de Atualização em %" dataDxfId="3134" dataCellStyle="Moeda"/>
    <tableColumn id="12" xr3:uid="{00000000-0010-0000-5900-00000C000000}" name="Preço Unitário Atualizado" dataDxfId="313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00000000-0010-0000-5900-000007000000}" name="Média dos Demais" dataDxfId="313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00000000-0010-0000-5900-000008000000}" name="%" dataDxfId="313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00000000-000C-0000-FFFF-FFFF5A000000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00000000-0010-0000-5A00-000001000000}" name="#" dataDxfId="3126">
      <calculatedColumnFormula>IF(Tabela19134[[#This Row],[Preço Unitário Atualizado]]="","",C32)</calculatedColumnFormula>
    </tableColumn>
    <tableColumn id="2" xr3:uid="{00000000-0010-0000-5A00-000002000000}" name="Fonte" dataDxfId="3125">
      <calculatedColumnFormula>IF($U$44="Não","",IF($J32="C",IF(ISBLANK($D32),"",$D32),""))</calculatedColumnFormula>
    </tableColumn>
    <tableColumn id="3" xr3:uid="{00000000-0010-0000-5A00-000003000000}" name="Órgão Comprador / Fornecedor" dataDxfId="3124">
      <calculatedColumnFormula>IF($U$44="Não","",IF($J32="C",IF(ISBLANK($E32),"",$E32),""))</calculatedColumnFormula>
    </tableColumn>
    <tableColumn id="4" xr3:uid="{00000000-0010-0000-5A00-000004000000}" name="Doc." dataDxfId="3123">
      <calculatedColumnFormula>IF($U$44="Não","",IF($J32="C",IF(ISBLANK($F32),"",$F32),""))</calculatedColumnFormula>
    </tableColumn>
    <tableColumn id="5" xr3:uid="{00000000-0010-0000-5A00-000005000000}" name="Preço Unitário Atualizado" dataDxfId="3122" dataCellStyle="Moeda">
      <calculatedColumnFormula>IF($U$44="Não","",IF($J32="C",G32*(1+K32),""))</calculatedColumnFormula>
    </tableColumn>
    <tableColumn id="7" xr3:uid="{00000000-0010-0000-5A00-000007000000}" name="Média dos Demais" dataDxfId="312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00000000-0010-0000-5A00-000008000000}" name="%" dataDxfId="312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00000000-0010-0000-5A00-000006000000}" name="!" dataDxfId="311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0000000-000C-0000-FFFF-FFFF5B000000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00000000-0010-0000-5B00-000001000000}" name="#" dataDxfId="3114">
      <calculatedColumnFormula>IF(Tabela1912135[[#This Row],[Preço Unitário Atualizado]]="","",C32)</calculatedColumnFormula>
    </tableColumn>
    <tableColumn id="2" xr3:uid="{00000000-0010-0000-5B00-000002000000}" name="Fonte" dataDxfId="3113">
      <calculatedColumnFormula>IF($U$69,IF($J57="C",IF(ISBLANK($D57),"",$D57),""),"")</calculatedColumnFormula>
    </tableColumn>
    <tableColumn id="3" xr3:uid="{00000000-0010-0000-5B00-000003000000}" name="Órgão Comprador / Fornecedor" dataDxfId="3112">
      <calculatedColumnFormula>IF($U$69,IF($J57="C",IF(ISBLANK($E57),"",$E57),""),"")</calculatedColumnFormula>
    </tableColumn>
    <tableColumn id="4" xr3:uid="{00000000-0010-0000-5B00-000004000000}" name="Doc." dataDxfId="3111">
      <calculatedColumnFormula>IF($U$69,IF($J57="C",IF(ISBLANK($F57),"",$F57),""),"")</calculatedColumnFormula>
    </tableColumn>
    <tableColumn id="5" xr3:uid="{00000000-0010-0000-5B00-000005000000}" name="Preço Unitário Atualizado" dataDxfId="31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00000000-000C-0000-FFFF-FFFF5C000000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00000000-0010-0000-5C00-000001000000}" name="#" dataDxfId="3104"/>
    <tableColumn id="2" xr3:uid="{00000000-0010-0000-5C00-000002000000}" name="Fonte" dataDxfId="3103"/>
    <tableColumn id="3" xr3:uid="{00000000-0010-0000-5C00-000003000000}" name="Órgão Comprador / Fornecedor" dataDxfId="3102"/>
    <tableColumn id="4" xr3:uid="{00000000-0010-0000-5C00-000004000000}" name="Doc." dataDxfId="3101"/>
    <tableColumn id="5" xr3:uid="{00000000-0010-0000-5C00-000005000000}" name="Preço Unitário" dataDxfId="3100" dataCellStyle="Moeda"/>
    <tableColumn id="10" xr3:uid="{00000000-0010-0000-5C00-00000A000000}" name="Início Validade (IN 65/2021)" dataDxfId="3099"/>
    <tableColumn id="9" xr3:uid="{00000000-0010-0000-5C00-000009000000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00000000-0010-0000-5C00-000006000000}" name="!" dataDxfId="3097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00000000-0010-0000-5C00-00000B000000}" name="Índice de Atualização em %" dataDxfId="3096" dataCellStyle="Moeda"/>
    <tableColumn id="12" xr3:uid="{00000000-0010-0000-5C00-00000C000000}" name="Preço Unitário Atualizado" dataDxfId="309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00000000-0010-0000-5C00-000007000000}" name="Média dos Demais" dataDxfId="309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00000000-0010-0000-5C00-000008000000}" name="%" dataDxfId="309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00000000-000C-0000-FFFF-FFFF5D000000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00000000-0010-0000-5D00-000001000000}" name="#" dataDxfId="3088">
      <calculatedColumnFormula>IF(Tabela19131[[#This Row],[Preço Unitário Atualizado]]="","",C32)</calculatedColumnFormula>
    </tableColumn>
    <tableColumn id="2" xr3:uid="{00000000-0010-0000-5D00-000002000000}" name="Fonte" dataDxfId="3087">
      <calculatedColumnFormula>IF($U$44="Não","",IF($J32="C",IF(ISBLANK($D32),"",$D32),""))</calculatedColumnFormula>
    </tableColumn>
    <tableColumn id="3" xr3:uid="{00000000-0010-0000-5D00-000003000000}" name="Órgão Comprador / Fornecedor" dataDxfId="3086">
      <calculatedColumnFormula>IF($U$44="Não","",IF($J32="C",IF(ISBLANK($E32),"",$E32),""))</calculatedColumnFormula>
    </tableColumn>
    <tableColumn id="4" xr3:uid="{00000000-0010-0000-5D00-000004000000}" name="Doc." dataDxfId="3085">
      <calculatedColumnFormula>IF($U$44="Não","",IF($J32="C",IF(ISBLANK($F32),"",$F32),""))</calculatedColumnFormula>
    </tableColumn>
    <tableColumn id="5" xr3:uid="{00000000-0010-0000-5D00-000005000000}" name="Preço Unitário Atualizado" dataDxfId="3084" dataCellStyle="Moeda">
      <calculatedColumnFormula>IF($U$44="Não","",IF($J32="C",G32*(1+K32),""))</calculatedColumnFormula>
    </tableColumn>
    <tableColumn id="7" xr3:uid="{00000000-0010-0000-5D00-000007000000}" name="Média dos Demais" dataDxfId="308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00000000-0010-0000-5D00-000008000000}" name="%" dataDxfId="3082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00000000-0010-0000-5D00-000006000000}" name="!" dataDxfId="3081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00000000-000C-0000-FFFF-FFFF5E000000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00000000-0010-0000-5E00-000001000000}" name="#" dataDxfId="3076">
      <calculatedColumnFormula>IF(Tabela1912132[[#This Row],[Preço Unitário Atualizado]]="","",C32)</calculatedColumnFormula>
    </tableColumn>
    <tableColumn id="2" xr3:uid="{00000000-0010-0000-5E00-000002000000}" name="Fonte" dataDxfId="3075">
      <calculatedColumnFormula>IF($U$69,IF($J57="C",IF(ISBLANK($D57),"",$D57),""),"")</calculatedColumnFormula>
    </tableColumn>
    <tableColumn id="3" xr3:uid="{00000000-0010-0000-5E00-000003000000}" name="Órgão Comprador / Fornecedor" dataDxfId="3074">
      <calculatedColumnFormula>IF($U$69,IF($J57="C",IF(ISBLANK($E57),"",$E57),""),"")</calculatedColumnFormula>
    </tableColumn>
    <tableColumn id="4" xr3:uid="{00000000-0010-0000-5E00-000004000000}" name="Doc." dataDxfId="3073">
      <calculatedColumnFormula>IF($U$69,IF($J57="C",IF(ISBLANK($F57),"",$F57),""),"")</calculatedColumnFormula>
    </tableColumn>
    <tableColumn id="5" xr3:uid="{00000000-0010-0000-5E00-000005000000}" name="Preço Unitário Atualizado" dataDxfId="30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5F000000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0000000-0010-0000-5F00-000001000000}" name="#" dataDxfId="3066"/>
    <tableColumn id="2" xr3:uid="{00000000-0010-0000-5F00-000002000000}" name="Fonte" dataDxfId="3065"/>
    <tableColumn id="3" xr3:uid="{00000000-0010-0000-5F00-000003000000}" name="Órgão Comprador / Fornecedor" dataDxfId="3064"/>
    <tableColumn id="4" xr3:uid="{00000000-0010-0000-5F00-000004000000}" name="Doc." dataDxfId="3063"/>
    <tableColumn id="5" xr3:uid="{00000000-0010-0000-5F00-000005000000}" name="Preço Unitário" dataDxfId="3062" dataCellStyle="Moeda"/>
    <tableColumn id="10" xr3:uid="{00000000-0010-0000-5F00-00000A000000}" name="Início Validade (IN 65/2021)" dataDxfId="3061"/>
    <tableColumn id="9" xr3:uid="{00000000-0010-0000-5F00-000009000000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00000000-0010-0000-5F00-000006000000}" name="!" dataDxfId="3059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000000-0010-0000-5F00-00000B000000}" name="Índice de Atualização em %" dataDxfId="3058" dataCellStyle="Moeda"/>
    <tableColumn id="12" xr3:uid="{00000000-0010-0000-5F00-00000C000000}" name="Preço Unitário Atualizado" dataDxfId="3057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00000000-0010-0000-5F00-000007000000}" name="Média dos Demais" dataDxfId="3056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00000000-0010-0000-5F00-000008000000}" name="%" dataDxfId="3055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60000000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00000000-0010-0000-6000-000001000000}" name="#" dataDxfId="3050">
      <calculatedColumnFormula>IF(Tabela1959[[#This Row],[Preço Unitário Atualizado]]="","",C32)</calculatedColumnFormula>
    </tableColumn>
    <tableColumn id="2" xr3:uid="{00000000-0010-0000-6000-000002000000}" name="Fonte" dataDxfId="3049">
      <calculatedColumnFormula>IF($U$44="Não","",IF($J32="C",IF(ISBLANK($D32),"",$D32),""))</calculatedColumnFormula>
    </tableColumn>
    <tableColumn id="3" xr3:uid="{00000000-0010-0000-6000-000003000000}" name="Órgão Comprador / Fornecedor" dataDxfId="3048">
      <calculatedColumnFormula>IF($U$44="Não","",IF($J32="C",IF(ISBLANK($E32),"",$E32),""))</calculatedColumnFormula>
    </tableColumn>
    <tableColumn id="4" xr3:uid="{00000000-0010-0000-6000-000004000000}" name="Doc." dataDxfId="3047">
      <calculatedColumnFormula>IF($U$44="Não","",IF($J32="C",IF(ISBLANK($F32),"",$F32),""))</calculatedColumnFormula>
    </tableColumn>
    <tableColumn id="5" xr3:uid="{00000000-0010-0000-6000-000005000000}" name="Preço Unitário Atualizado" dataDxfId="3046" dataCellStyle="Moeda">
      <calculatedColumnFormula>IF($U$44="Não","",IF($J32="C",G32*(1+K32),""))</calculatedColumnFormula>
    </tableColumn>
    <tableColumn id="7" xr3:uid="{00000000-0010-0000-6000-000007000000}" name="Média dos Demais" dataDxfId="3045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00000000-0010-0000-6000-000008000000}" name="%" dataDxfId="3044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00000000-0010-0000-6000-000006000000}" name="!" dataDxfId="3043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61000000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00000000-0010-0000-6100-000001000000}" name="#" dataDxfId="3038">
      <calculatedColumnFormula>IF(Tabela191260[[#This Row],[Preço Unitário Atualizado]]="","",C32)</calculatedColumnFormula>
    </tableColumn>
    <tableColumn id="2" xr3:uid="{00000000-0010-0000-6100-000002000000}" name="Fonte" dataDxfId="3037">
      <calculatedColumnFormula>IF($U$69,IF($J57="C",IF(ISBLANK($D57),"",$D57),""),"")</calculatedColumnFormula>
    </tableColumn>
    <tableColumn id="3" xr3:uid="{00000000-0010-0000-6100-000003000000}" name="Órgão Comprador / Fornecedor" dataDxfId="3036">
      <calculatedColumnFormula>IF($U$69,IF($J57="C",IF(ISBLANK($E57),"",$E57),""),"")</calculatedColumnFormula>
    </tableColumn>
    <tableColumn id="4" xr3:uid="{00000000-0010-0000-6100-000004000000}" name="Doc." dataDxfId="3035">
      <calculatedColumnFormula>IF($U$69,IF($J57="C",IF(ISBLANK($F57),"",$F57),""),"")</calculatedColumnFormula>
    </tableColumn>
    <tableColumn id="5" xr3:uid="{00000000-0010-0000-6100-000005000000}" name="Preço Unitário Atualizado" dataDxfId="303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00000000-000C-0000-FFFF-FFFF62000000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00000000-0010-0000-6200-000001000000}" name="#" dataDxfId="3028"/>
    <tableColumn id="2" xr3:uid="{00000000-0010-0000-6200-000002000000}" name="Fonte" dataDxfId="3027"/>
    <tableColumn id="3" xr3:uid="{00000000-0010-0000-6200-000003000000}" name="Órgão Comprador / Fornecedor" dataDxfId="3026"/>
    <tableColumn id="4" xr3:uid="{00000000-0010-0000-6200-000004000000}" name="Doc." dataDxfId="3025"/>
    <tableColumn id="5" xr3:uid="{00000000-0010-0000-6200-000005000000}" name="Preço Unitário" dataDxfId="3024" dataCellStyle="Moeda"/>
    <tableColumn id="10" xr3:uid="{00000000-0010-0000-6200-00000A000000}" name="Início Validade (IN 65/2021)" dataDxfId="3023"/>
    <tableColumn id="9" xr3:uid="{00000000-0010-0000-6200-000009000000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00000000-0010-0000-6200-000006000000}" name="!" dataDxfId="3021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00000000-0010-0000-6200-00000B000000}" name="Índice de Atualização em %" dataDxfId="3020" dataCellStyle="Moeda"/>
    <tableColumn id="12" xr3:uid="{00000000-0010-0000-6200-00000C000000}" name="Preço Unitário Atualizado" dataDxfId="3019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00000000-0010-0000-6200-000007000000}" name="Média dos Demais" dataDxfId="3018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00000000-0010-0000-6200-000008000000}" name="%" dataDxfId="3017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00000000-000C-0000-FFFF-FFFF63000000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00000000-0010-0000-6300-000001000000}" name="#" dataDxfId="3012">
      <calculatedColumnFormula>IF(Tabela19110[[#This Row],[Preço Unitário Atualizado]]="","",C32)</calculatedColumnFormula>
    </tableColumn>
    <tableColumn id="2" xr3:uid="{00000000-0010-0000-6300-000002000000}" name="Fonte" dataDxfId="3011">
      <calculatedColumnFormula>IF($U$44="Não","",IF($J32="C",IF(ISBLANK($D32),"",$D32),""))</calculatedColumnFormula>
    </tableColumn>
    <tableColumn id="3" xr3:uid="{00000000-0010-0000-6300-000003000000}" name="Órgão Comprador / Fornecedor" dataDxfId="3010">
      <calculatedColumnFormula>IF($U$44="Não","",IF($J32="C",IF(ISBLANK($E32),"",$E32),""))</calculatedColumnFormula>
    </tableColumn>
    <tableColumn id="4" xr3:uid="{00000000-0010-0000-6300-000004000000}" name="Doc." dataDxfId="3009">
      <calculatedColumnFormula>IF($U$44="Não","",IF($J32="C",IF(ISBLANK($F32),"",$F32),""))</calculatedColumnFormula>
    </tableColumn>
    <tableColumn id="5" xr3:uid="{00000000-0010-0000-6300-000005000000}" name="Preço Unitário Atualizado" dataDxfId="3008" dataCellStyle="Moeda">
      <calculatedColumnFormula>IF($U$44="Não","",IF($J32="C",G32*(1+K32),""))</calculatedColumnFormula>
    </tableColumn>
    <tableColumn id="7" xr3:uid="{00000000-0010-0000-6300-000007000000}" name="Média dos Demais" dataDxfId="3007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00000000-0010-0000-6300-000008000000}" name="%" dataDxfId="3006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00000000-0010-0000-6300-000006000000}" name="!" dataDxfId="3005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00000000-000C-0000-FFFF-FFFF64000000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00000000-0010-0000-6400-000001000000}" name="#" dataDxfId="3000">
      <calculatedColumnFormula>IF(Tabela1912111[[#This Row],[Preço Unitário Atualizado]]="","",C32)</calculatedColumnFormula>
    </tableColumn>
    <tableColumn id="2" xr3:uid="{00000000-0010-0000-6400-000002000000}" name="Fonte" dataDxfId="2999">
      <calculatedColumnFormula>IF($U$69,IF($J57="C",IF(ISBLANK($D57),"",$D57),""),"")</calculatedColumnFormula>
    </tableColumn>
    <tableColumn id="3" xr3:uid="{00000000-0010-0000-6400-000003000000}" name="Órgão Comprador / Fornecedor" dataDxfId="2998">
      <calculatedColumnFormula>IF($U$69,IF($J57="C",IF(ISBLANK($E57),"",$E57),""),"")</calculatedColumnFormula>
    </tableColumn>
    <tableColumn id="4" xr3:uid="{00000000-0010-0000-6400-000004000000}" name="Doc." dataDxfId="2997">
      <calculatedColumnFormula>IF($U$69,IF($J57="C",IF(ISBLANK($F57),"",$F57),""),"")</calculatedColumnFormula>
    </tableColumn>
    <tableColumn id="5" xr3:uid="{00000000-0010-0000-6400-000005000000}" name="Preço Unitário Atualizado" dataDxfId="299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0000000-000C-0000-FFFF-FFFF65000000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0000000-0010-0000-6500-000001000000}" name="#" dataDxfId="2990"/>
    <tableColumn id="2" xr3:uid="{00000000-0010-0000-6500-000002000000}" name="Fonte" dataDxfId="2989"/>
    <tableColumn id="3" xr3:uid="{00000000-0010-0000-6500-000003000000}" name="Órgão Comprador / Fornecedor" dataDxfId="2988"/>
    <tableColumn id="4" xr3:uid="{00000000-0010-0000-6500-000004000000}" name="Doc." dataDxfId="2987"/>
    <tableColumn id="5" xr3:uid="{00000000-0010-0000-6500-000005000000}" name="Preço Unitário" dataDxfId="2986" dataCellStyle="Moeda"/>
    <tableColumn id="10" xr3:uid="{00000000-0010-0000-6500-00000A000000}" name="Início Validade (IN 65/2021)" dataDxfId="2985"/>
    <tableColumn id="9" xr3:uid="{00000000-0010-0000-6500-00000900000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00000000-0010-0000-6500-000006000000}" name="!" dataDxfId="2983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00000000-0010-0000-6500-00000B000000}" name="Índice de Atualização em %" dataDxfId="2982" dataCellStyle="Moeda"/>
    <tableColumn id="12" xr3:uid="{00000000-0010-0000-6500-00000C000000}" name="Preço Unitário Atualizado" dataDxfId="2981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00000000-0010-0000-6500-000007000000}" name="Média dos Demais" dataDxfId="2980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00000000-0010-0000-6500-000008000000}" name="%" dataDxfId="2979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00000000-000C-0000-FFFF-FFFF66000000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0000000-0010-0000-6600-000001000000}" name="#" dataDxfId="2974">
      <calculatedColumnFormula>IF(Tabela1980[[#This Row],[Preço Unitário Atualizado]]="","",C32)</calculatedColumnFormula>
    </tableColumn>
    <tableColumn id="2" xr3:uid="{00000000-0010-0000-6600-000002000000}" name="Fonte" dataDxfId="2973">
      <calculatedColumnFormula>IF($U$44="Não","",IF($J32="C",IF(ISBLANK($D32),"",$D32),""))</calculatedColumnFormula>
    </tableColumn>
    <tableColumn id="3" xr3:uid="{00000000-0010-0000-6600-000003000000}" name="Órgão Comprador / Fornecedor" dataDxfId="2972">
      <calculatedColumnFormula>IF($U$44="Não","",IF($J32="C",IF(ISBLANK($E32),"",$E32),""))</calculatedColumnFormula>
    </tableColumn>
    <tableColumn id="4" xr3:uid="{00000000-0010-0000-6600-000004000000}" name="Doc." dataDxfId="2971">
      <calculatedColumnFormula>IF($U$44="Não","",IF($J32="C",IF(ISBLANK($F32),"",$F32),""))</calculatedColumnFormula>
    </tableColumn>
    <tableColumn id="5" xr3:uid="{00000000-0010-0000-6600-000005000000}" name="Preço Unitário Atualizado" dataDxfId="2970" dataCellStyle="Moeda">
      <calculatedColumnFormula>IF($U$44="Não","",IF($J32="C",G32*(1+K32),""))</calculatedColumnFormula>
    </tableColumn>
    <tableColumn id="7" xr3:uid="{00000000-0010-0000-6600-000007000000}" name="Média dos Demais" dataDxfId="2969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00000000-0010-0000-6600-000008000000}" name="%" dataDxfId="2968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00000000-0010-0000-6600-000006000000}" name="!" dataDxfId="2967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00000000-000C-0000-FFFF-FFFF67000000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00000000-0010-0000-6700-000001000000}" name="#" dataDxfId="2962">
      <calculatedColumnFormula>IF(Tabela191281[[#This Row],[Preço Unitário Atualizado]]="","",C32)</calculatedColumnFormula>
    </tableColumn>
    <tableColumn id="2" xr3:uid="{00000000-0010-0000-6700-000002000000}" name="Fonte" dataDxfId="2961">
      <calculatedColumnFormula>IF($U$69,IF($J57="C",IF(ISBLANK($D57),"",$D57),""),"")</calculatedColumnFormula>
    </tableColumn>
    <tableColumn id="3" xr3:uid="{00000000-0010-0000-6700-000003000000}" name="Órgão Comprador / Fornecedor" dataDxfId="2960">
      <calculatedColumnFormula>IF($U$69,IF($J57="C",IF(ISBLANK($E57),"",$E57),""),"")</calculatedColumnFormula>
    </tableColumn>
    <tableColumn id="4" xr3:uid="{00000000-0010-0000-6700-000004000000}" name="Doc." dataDxfId="2959">
      <calculatedColumnFormula>IF($U$69,IF($J57="C",IF(ISBLANK($F57),"",$F57),""),"")</calculatedColumnFormula>
    </tableColumn>
    <tableColumn id="5" xr3:uid="{00000000-0010-0000-6700-000005000000}" name="Preço Unitário Atualizado" dataDxfId="295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68000000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00000000-0010-0000-6800-000001000000}" name="#" dataDxfId="2952"/>
    <tableColumn id="2" xr3:uid="{00000000-0010-0000-6800-000002000000}" name="Fonte" dataDxfId="2951"/>
    <tableColumn id="3" xr3:uid="{00000000-0010-0000-6800-000003000000}" name="Órgão Comprador / Fornecedor" dataDxfId="2950"/>
    <tableColumn id="4" xr3:uid="{00000000-0010-0000-6800-000004000000}" name="Doc." dataDxfId="2949"/>
    <tableColumn id="5" xr3:uid="{00000000-0010-0000-6800-000005000000}" name="Preço Unitário" dataDxfId="2948" dataCellStyle="Moeda"/>
    <tableColumn id="10" xr3:uid="{00000000-0010-0000-6800-00000A000000}" name="Início Validade (IN 65/2021)" dataDxfId="2947"/>
    <tableColumn id="9" xr3:uid="{00000000-0010-0000-6800-000009000000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00000000-0010-0000-6800-000006000000}" name="!" dataDxfId="2945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00000000-0010-0000-6800-00000B000000}" name="Índice de Atualização em %" dataDxfId="2944" dataCellStyle="Moeda"/>
    <tableColumn id="12" xr3:uid="{00000000-0010-0000-6800-00000C000000}" name="Preço Unitário Atualizado" dataDxfId="2943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00000000-0010-0000-6800-000007000000}" name="Média dos Demais" dataDxfId="2942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00000000-0010-0000-6800-000008000000}" name="%" dataDxfId="2941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00000000-000C-0000-FFFF-FFFF69000000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0000000-0010-0000-6900-000001000000}" name="#" dataDxfId="2936">
      <calculatedColumnFormula>IF(Tabela1962[[#This Row],[Preço Unitário Atualizado]]="","",C32)</calculatedColumnFormula>
    </tableColumn>
    <tableColumn id="2" xr3:uid="{00000000-0010-0000-6900-000002000000}" name="Fonte" dataDxfId="2935">
      <calculatedColumnFormula>IF($U$44="Não","",IF($J32="C",IF(ISBLANK($D32),"",$D32),""))</calculatedColumnFormula>
    </tableColumn>
    <tableColumn id="3" xr3:uid="{00000000-0010-0000-6900-000003000000}" name="Órgão Comprador / Fornecedor" dataDxfId="2934">
      <calculatedColumnFormula>IF($U$44="Não","",IF($J32="C",IF(ISBLANK($E32),"",$E32),""))</calculatedColumnFormula>
    </tableColumn>
    <tableColumn id="4" xr3:uid="{00000000-0010-0000-6900-000004000000}" name="Doc." dataDxfId="2933">
      <calculatedColumnFormula>IF($U$44="Não","",IF($J32="C",IF(ISBLANK($F32),"",$F32),""))</calculatedColumnFormula>
    </tableColumn>
    <tableColumn id="5" xr3:uid="{00000000-0010-0000-6900-000005000000}" name="Preço Unitário Atualizado" dataDxfId="2932" dataCellStyle="Moeda">
      <calculatedColumnFormula>IF($U$44="Não","",IF($J32="C",G32*(1+K32),""))</calculatedColumnFormula>
    </tableColumn>
    <tableColumn id="7" xr3:uid="{00000000-0010-0000-6900-000007000000}" name="Média dos Demais" dataDxfId="2931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00000000-0010-0000-6900-000008000000}" name="%" dataDxfId="2930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00000000-0010-0000-6900-000006000000}" name="!" dataDxfId="2929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00000000-000C-0000-FFFF-FFFF6A000000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00000000-0010-0000-6A00-000001000000}" name="#" dataDxfId="2924">
      <calculatedColumnFormula>IF(Tabela191263[[#This Row],[Preço Unitário Atualizado]]="","",C32)</calculatedColumnFormula>
    </tableColumn>
    <tableColumn id="2" xr3:uid="{00000000-0010-0000-6A00-000002000000}" name="Fonte" dataDxfId="2923">
      <calculatedColumnFormula>IF($U$69,IF($J57="C",IF(ISBLANK($D57),"",$D57),""),"")</calculatedColumnFormula>
    </tableColumn>
    <tableColumn id="3" xr3:uid="{00000000-0010-0000-6A00-000003000000}" name="Órgão Comprador / Fornecedor" dataDxfId="2922">
      <calculatedColumnFormula>IF($U$69,IF($J57="C",IF(ISBLANK($E57),"",$E57),""),"")</calculatedColumnFormula>
    </tableColumn>
    <tableColumn id="4" xr3:uid="{00000000-0010-0000-6A00-000004000000}" name="Doc." dataDxfId="2921">
      <calculatedColumnFormula>IF($U$69,IF($J57="C",IF(ISBLANK($F57),"",$F57),""),"")</calculatedColumnFormula>
    </tableColumn>
    <tableColumn id="5" xr3:uid="{00000000-0010-0000-6A00-000005000000}" name="Preço Unitário Atualizado" dataDxfId="29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00000000-000C-0000-FFFF-FFFF6B000000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00000000-0010-0000-6B00-000001000000}" name="#" dataDxfId="2914"/>
    <tableColumn id="2" xr3:uid="{00000000-0010-0000-6B00-000002000000}" name="Fonte" dataDxfId="2913"/>
    <tableColumn id="3" xr3:uid="{00000000-0010-0000-6B00-000003000000}" name="Órgão Comprador / Fornecedor" dataDxfId="2912"/>
    <tableColumn id="4" xr3:uid="{00000000-0010-0000-6B00-000004000000}" name="Doc." dataDxfId="2911"/>
    <tableColumn id="5" xr3:uid="{00000000-0010-0000-6B00-000005000000}" name="Preço Unitário" dataDxfId="2910" dataCellStyle="Moeda"/>
    <tableColumn id="10" xr3:uid="{00000000-0010-0000-6B00-00000A000000}" name="Início Validade (IN 65/2021)" dataDxfId="2909"/>
    <tableColumn id="9" xr3:uid="{00000000-0010-0000-6B00-00000900000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00000000-0010-0000-6B00-000006000000}" name="!" dataDxfId="2907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00000000-0010-0000-6B00-00000B000000}" name="Índice de Atualização em %" dataDxfId="2906" dataCellStyle="Moeda"/>
    <tableColumn id="12" xr3:uid="{00000000-0010-0000-6B00-00000C000000}" name="Preço Unitário Atualizado" dataDxfId="2905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00000000-0010-0000-6B00-000007000000}" name="Média dos Demais" dataDxfId="2904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0000000-0010-0000-6B00-000008000000}" name="%" dataDxfId="2903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00000000-000C-0000-FFFF-FFFF6C000000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00000000-0010-0000-6C00-000001000000}" name="#" dataDxfId="2898">
      <calculatedColumnFormula>IF(Tabela1965[[#This Row],[Preço Unitário Atualizado]]="","",C32)</calculatedColumnFormula>
    </tableColumn>
    <tableColumn id="2" xr3:uid="{00000000-0010-0000-6C00-000002000000}" name="Fonte" dataDxfId="2897">
      <calculatedColumnFormula>IF($U$44="Não","",IF($J32="C",IF(ISBLANK($D32),"",$D32),""))</calculatedColumnFormula>
    </tableColumn>
    <tableColumn id="3" xr3:uid="{00000000-0010-0000-6C00-000003000000}" name="Órgão Comprador / Fornecedor" dataDxfId="2896">
      <calculatedColumnFormula>IF($U$44="Não","",IF($J32="C",IF(ISBLANK($E32),"",$E32),""))</calculatedColumnFormula>
    </tableColumn>
    <tableColumn id="4" xr3:uid="{00000000-0010-0000-6C00-000004000000}" name="Doc." dataDxfId="2895">
      <calculatedColumnFormula>IF($U$44="Não","",IF($J32="C",IF(ISBLANK($F32),"",$F32),""))</calculatedColumnFormula>
    </tableColumn>
    <tableColumn id="5" xr3:uid="{00000000-0010-0000-6C00-000005000000}" name="Preço Unitário Atualizado" dataDxfId="2894" dataCellStyle="Moeda">
      <calculatedColumnFormula>IF($U$44="Não","",IF($J32="C",G32*(1+K32),""))</calculatedColumnFormula>
    </tableColumn>
    <tableColumn id="7" xr3:uid="{00000000-0010-0000-6C00-000007000000}" name="Média dos Demais" dataDxfId="2893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00000000-0010-0000-6C00-000008000000}" name="%" dataDxfId="2892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00000000-0010-0000-6C00-000006000000}" name="!" dataDxfId="2891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00000000-000C-0000-FFFF-FFFF6D000000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00000000-0010-0000-6D00-000001000000}" name="#" dataDxfId="2886">
      <calculatedColumnFormula>IF(Tabela191266[[#This Row],[Preço Unitário Atualizado]]="","",C32)</calculatedColumnFormula>
    </tableColumn>
    <tableColumn id="2" xr3:uid="{00000000-0010-0000-6D00-000002000000}" name="Fonte" dataDxfId="2885">
      <calculatedColumnFormula>IF($U$69,IF($J57="C",IF(ISBLANK($D57),"",$D57),""),"")</calculatedColumnFormula>
    </tableColumn>
    <tableColumn id="3" xr3:uid="{00000000-0010-0000-6D00-000003000000}" name="Órgão Comprador / Fornecedor" dataDxfId="2884">
      <calculatedColumnFormula>IF($U$69,IF($J57="C",IF(ISBLANK($E57),"",$E57),""),"")</calculatedColumnFormula>
    </tableColumn>
    <tableColumn id="4" xr3:uid="{00000000-0010-0000-6D00-000004000000}" name="Doc." dataDxfId="2883">
      <calculatedColumnFormula>IF($U$69,IF($J57="C",IF(ISBLANK($F57),"",$F57),""),"")</calculatedColumnFormula>
    </tableColumn>
    <tableColumn id="5" xr3:uid="{00000000-0010-0000-6D00-000005000000}" name="Preço Unitário Atualizado" dataDxfId="28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00000000-000C-0000-FFFF-FFFF6E000000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0000000-0010-0000-6E00-000001000000}" name="#" dataDxfId="2876"/>
    <tableColumn id="2" xr3:uid="{00000000-0010-0000-6E00-000002000000}" name="Fonte" dataDxfId="2875"/>
    <tableColumn id="3" xr3:uid="{00000000-0010-0000-6E00-000003000000}" name="Órgão Comprador / Fornecedor" dataDxfId="2874"/>
    <tableColumn id="4" xr3:uid="{00000000-0010-0000-6E00-000004000000}" name="Doc." dataDxfId="2873"/>
    <tableColumn id="5" xr3:uid="{00000000-0010-0000-6E00-000005000000}" name="Preço Unitário" dataDxfId="2872" dataCellStyle="Moeda"/>
    <tableColumn id="10" xr3:uid="{00000000-0010-0000-6E00-00000A000000}" name="Início Validade (IN 65/2021)" dataDxfId="2871"/>
    <tableColumn id="9" xr3:uid="{00000000-0010-0000-6E00-000009000000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00000000-0010-0000-6E00-000006000000}" name="!" dataDxfId="2869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00000000-0010-0000-6E00-00000B000000}" name="Índice de Atualização em %" dataDxfId="2868" dataCellStyle="Moeda"/>
    <tableColumn id="12" xr3:uid="{00000000-0010-0000-6E00-00000C000000}" name="Preço Unitário Atualizado" dataDxfId="2867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00000000-0010-0000-6E00-000007000000}" name="Média dos Demais" dataDxfId="2866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0000000-0010-0000-6E00-000008000000}" name="%" dataDxfId="2865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00000000-000C-0000-FFFF-FFFF6F000000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00000000-0010-0000-6F00-000001000000}" name="#" dataDxfId="2860">
      <calculatedColumnFormula>IF(Tabela1995[[#This Row],[Preço Unitário Atualizado]]="","",C32)</calculatedColumnFormula>
    </tableColumn>
    <tableColumn id="2" xr3:uid="{00000000-0010-0000-6F00-000002000000}" name="Fonte" dataDxfId="2859">
      <calculatedColumnFormula>IF($U$44="Não","",IF($J32="C",IF(ISBLANK($D32),"",$D32),""))</calculatedColumnFormula>
    </tableColumn>
    <tableColumn id="3" xr3:uid="{00000000-0010-0000-6F00-000003000000}" name="Órgão Comprador / Fornecedor" dataDxfId="2858">
      <calculatedColumnFormula>IF($U$44="Não","",IF($J32="C",IF(ISBLANK($E32),"",$E32),""))</calculatedColumnFormula>
    </tableColumn>
    <tableColumn id="4" xr3:uid="{00000000-0010-0000-6F00-000004000000}" name="Doc." dataDxfId="2857">
      <calculatedColumnFormula>IF($U$44="Não","",IF($J32="C",IF(ISBLANK($F32),"",$F32),""))</calculatedColumnFormula>
    </tableColumn>
    <tableColumn id="5" xr3:uid="{00000000-0010-0000-6F00-000005000000}" name="Preço Unitário Atualizado" dataDxfId="2856" dataCellStyle="Moeda">
      <calculatedColumnFormula>IF($U$44="Não","",IF($J32="C",G32*(1+K32),""))</calculatedColumnFormula>
    </tableColumn>
    <tableColumn id="7" xr3:uid="{00000000-0010-0000-6F00-000007000000}" name="Média dos Demais" dataDxfId="2855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00000000-0010-0000-6F00-000008000000}" name="%" dataDxfId="2854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00000000-0010-0000-6F00-000006000000}" name="!" dataDxfId="2853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00000000-000C-0000-FFFF-FFFF70000000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00000000-0010-0000-7000-000001000000}" name="#" dataDxfId="2848">
      <calculatedColumnFormula>IF(Tabela191296[[#This Row],[Preço Unitário Atualizado]]="","",C32)</calculatedColumnFormula>
    </tableColumn>
    <tableColumn id="2" xr3:uid="{00000000-0010-0000-7000-000002000000}" name="Fonte" dataDxfId="2847">
      <calculatedColumnFormula>IF($U$69,IF($J57="C",IF(ISBLANK($D57),"",$D57),""),"")</calculatedColumnFormula>
    </tableColumn>
    <tableColumn id="3" xr3:uid="{00000000-0010-0000-7000-000003000000}" name="Órgão Comprador / Fornecedor" dataDxfId="2846">
      <calculatedColumnFormula>IF($U$69,IF($J57="C",IF(ISBLANK($E57),"",$E57),""),"")</calculatedColumnFormula>
    </tableColumn>
    <tableColumn id="4" xr3:uid="{00000000-0010-0000-7000-000004000000}" name="Doc." dataDxfId="2845">
      <calculatedColumnFormula>IF($U$69,IF($J57="C",IF(ISBLANK($F57),"",$F57),""),"")</calculatedColumnFormula>
    </tableColumn>
    <tableColumn id="5" xr3:uid="{00000000-0010-0000-7000-000005000000}" name="Preço Unitário Atualizado" dataDxfId="284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00000000-000C-0000-FFFF-FFFF7100000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00000000-0010-0000-7100-000001000000}" name="#" dataDxfId="2838"/>
    <tableColumn id="2" xr3:uid="{00000000-0010-0000-7100-000002000000}" name="Fonte" dataDxfId="2837"/>
    <tableColumn id="3" xr3:uid="{00000000-0010-0000-7100-000003000000}" name="Órgão Comprador / Fornecedor" dataDxfId="2836"/>
    <tableColumn id="4" xr3:uid="{00000000-0010-0000-7100-000004000000}" name="Doc." dataDxfId="2835"/>
    <tableColumn id="5" xr3:uid="{00000000-0010-0000-7100-000005000000}" name="Preço Unitário" dataDxfId="2834" dataCellStyle="Moeda"/>
    <tableColumn id="10" xr3:uid="{00000000-0010-0000-7100-00000A000000}" name="Início Validade (IN 65/2021)" dataDxfId="2833"/>
    <tableColumn id="9" xr3:uid="{00000000-0010-0000-7100-000009000000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00000000-0010-0000-7100-000006000000}" name="!" dataDxfId="2831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00000000-0010-0000-7100-00000B000000}" name="Índice de Atualização em %" dataDxfId="2830" dataCellStyle="Moeda"/>
    <tableColumn id="12" xr3:uid="{00000000-0010-0000-7100-00000C000000}" name="Preço Unitário Atualizado" dataDxfId="2829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00000000-0010-0000-7100-000007000000}" name="Média dos Demais" dataDxfId="2828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00000000-0010-0000-7100-000008000000}" name="%" dataDxfId="2827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00000000-000C-0000-FFFF-FFFF72000000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00000000-0010-0000-7200-000001000000}" name="#" dataDxfId="2822">
      <calculatedColumnFormula>IF(Tabela19146[[#This Row],[Preço Unitário Atualizado]]="","",C32)</calculatedColumnFormula>
    </tableColumn>
    <tableColumn id="2" xr3:uid="{00000000-0010-0000-7200-000002000000}" name="Fonte" dataDxfId="2821">
      <calculatedColumnFormula>IF($U$44="Não","",IF($J32="C",IF(ISBLANK($D32),"",$D32),""))</calculatedColumnFormula>
    </tableColumn>
    <tableColumn id="3" xr3:uid="{00000000-0010-0000-7200-000003000000}" name="Órgão Comprador / Fornecedor" dataDxfId="2820">
      <calculatedColumnFormula>IF($U$44="Não","",IF($J32="C",IF(ISBLANK($E32),"",$E32),""))</calculatedColumnFormula>
    </tableColumn>
    <tableColumn id="4" xr3:uid="{00000000-0010-0000-7200-000004000000}" name="Doc." dataDxfId="2819">
      <calculatedColumnFormula>IF($U$44="Não","",IF($J32="C",IF(ISBLANK($F32),"",$F32),""))</calculatedColumnFormula>
    </tableColumn>
    <tableColumn id="5" xr3:uid="{00000000-0010-0000-7200-000005000000}" name="Preço Unitário Atualizado" dataDxfId="2818" dataCellStyle="Moeda">
      <calculatedColumnFormula>IF($U$44="Não","",IF($J32="C",G32*(1+K32),""))</calculatedColumnFormula>
    </tableColumn>
    <tableColumn id="7" xr3:uid="{00000000-0010-0000-7200-000007000000}" name="Média dos Demais" dataDxfId="2817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0000000-0010-0000-7200-000008000000}" name="%" dataDxfId="2816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00000000-0010-0000-7200-000006000000}" name="!" dataDxfId="2815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00000000-000C-0000-FFFF-FFFF73000000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00000000-0010-0000-7300-000001000000}" name="#" dataDxfId="2810">
      <calculatedColumnFormula>IF(Tabela1912147[[#This Row],[Preço Unitário Atualizado]]="","",C32)</calculatedColumnFormula>
    </tableColumn>
    <tableColumn id="2" xr3:uid="{00000000-0010-0000-7300-000002000000}" name="Fonte" dataDxfId="2809">
      <calculatedColumnFormula>IF($U$69,IF($J57="C",IF(ISBLANK($D57),"",$D57),""),"")</calculatedColumnFormula>
    </tableColumn>
    <tableColumn id="3" xr3:uid="{00000000-0010-0000-7300-000003000000}" name="Órgão Comprador / Fornecedor" dataDxfId="2808">
      <calculatedColumnFormula>IF($U$69,IF($J57="C",IF(ISBLANK($E57),"",$E57),""),"")</calculatedColumnFormula>
    </tableColumn>
    <tableColumn id="4" xr3:uid="{00000000-0010-0000-7300-000004000000}" name="Doc." dataDxfId="2807">
      <calculatedColumnFormula>IF($U$69,IF($J57="C",IF(ISBLANK($F57),"",$F57),""),"")</calculatedColumnFormula>
    </tableColumn>
    <tableColumn id="5" xr3:uid="{00000000-0010-0000-7300-000005000000}" name="Preço Unitário Atualizado" dataDxfId="280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00000000-000C-0000-FFFF-FFFF74000000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00000000-0010-0000-7400-000001000000}" name="#" dataDxfId="2800"/>
    <tableColumn id="2" xr3:uid="{00000000-0010-0000-7400-000002000000}" name="Fonte" dataDxfId="2799"/>
    <tableColumn id="3" xr3:uid="{00000000-0010-0000-7400-000003000000}" name="Órgão Comprador / Fornecedor" dataDxfId="2798"/>
    <tableColumn id="4" xr3:uid="{00000000-0010-0000-7400-000004000000}" name="Doc." dataDxfId="2797"/>
    <tableColumn id="5" xr3:uid="{00000000-0010-0000-7400-000005000000}" name="Preço Unitário" dataDxfId="2796" dataCellStyle="Moeda"/>
    <tableColumn id="10" xr3:uid="{00000000-0010-0000-7400-00000A000000}" name="Início Validade (IN 65/2021)" dataDxfId="2795"/>
    <tableColumn id="9" xr3:uid="{00000000-0010-0000-7400-000009000000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000000-0010-0000-7400-000006000000}" name="!" dataDxfId="2793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00000000-0010-0000-7400-00000B000000}" name="Índice de Atualização em %" dataDxfId="2792" dataCellStyle="Moeda"/>
    <tableColumn id="12" xr3:uid="{00000000-0010-0000-7400-00000C000000}" name="Preço Unitário Atualizado" dataDxfId="2791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00000000-0010-0000-7400-000007000000}" name="Média dos Demais" dataDxfId="2790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00000000-0010-0000-7400-000008000000}" name="%" dataDxfId="2789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00000000-000C-0000-FFFF-FFFF75000000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00000000-0010-0000-7500-000001000000}" name="#" dataDxfId="2784">
      <calculatedColumnFormula>IF(Tabela1989[[#This Row],[Preço Unitário Atualizado]]="","",C32)</calculatedColumnFormula>
    </tableColumn>
    <tableColumn id="2" xr3:uid="{00000000-0010-0000-7500-000002000000}" name="Fonte" dataDxfId="2783">
      <calculatedColumnFormula>IF($U$44="Não","",IF($J32="C",IF(ISBLANK($D32),"",$D32),""))</calculatedColumnFormula>
    </tableColumn>
    <tableColumn id="3" xr3:uid="{00000000-0010-0000-7500-000003000000}" name="Órgão Comprador / Fornecedor" dataDxfId="2782">
      <calculatedColumnFormula>IF($U$44="Não","",IF($J32="C",IF(ISBLANK($E32),"",$E32),""))</calculatedColumnFormula>
    </tableColumn>
    <tableColumn id="4" xr3:uid="{00000000-0010-0000-7500-000004000000}" name="Doc." dataDxfId="2781">
      <calculatedColumnFormula>IF($U$44="Não","",IF($J32="C",IF(ISBLANK($F32),"",$F32),""))</calculatedColumnFormula>
    </tableColumn>
    <tableColumn id="5" xr3:uid="{00000000-0010-0000-7500-000005000000}" name="Preço Unitário Atualizado" dataDxfId="2780" dataCellStyle="Moeda">
      <calculatedColumnFormula>IF($U$44="Não","",IF($J32="C",G32*(1+K32),""))</calculatedColumnFormula>
    </tableColumn>
    <tableColumn id="7" xr3:uid="{00000000-0010-0000-7500-000007000000}" name="Média dos Demais" dataDxfId="2779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00000000-0010-0000-7500-000008000000}" name="%" dataDxfId="2778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00000000-0010-0000-7500-000006000000}" name="!" dataDxfId="2777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00000000-000C-0000-FFFF-FFFF76000000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00000000-0010-0000-7600-000001000000}" name="#" dataDxfId="2772">
      <calculatedColumnFormula>IF(Tabela191290[[#This Row],[Preço Unitário Atualizado]]="","",C32)</calculatedColumnFormula>
    </tableColumn>
    <tableColumn id="2" xr3:uid="{00000000-0010-0000-7600-000002000000}" name="Fonte" dataDxfId="2771">
      <calculatedColumnFormula>IF($U$69,IF($J57="C",IF(ISBLANK($D57),"",$D57),""),"")</calculatedColumnFormula>
    </tableColumn>
    <tableColumn id="3" xr3:uid="{00000000-0010-0000-7600-000003000000}" name="Órgão Comprador / Fornecedor" dataDxfId="2770">
      <calculatedColumnFormula>IF($U$69,IF($J57="C",IF(ISBLANK($E57),"",$E57),""),"")</calculatedColumnFormula>
    </tableColumn>
    <tableColumn id="4" xr3:uid="{00000000-0010-0000-7600-000004000000}" name="Doc." dataDxfId="2769">
      <calculatedColumnFormula>IF($U$69,IF($J57="C",IF(ISBLANK($F57),"",$F57),""),"")</calculatedColumnFormula>
    </tableColumn>
    <tableColumn id="5" xr3:uid="{00000000-0010-0000-7600-000005000000}" name="Preço Unitário Atualizado" dataDxfId="276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00000000-000C-0000-FFFF-FFFF77000000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00000000-0010-0000-7700-000001000000}" name="#" dataDxfId="2762"/>
    <tableColumn id="2" xr3:uid="{00000000-0010-0000-7700-000002000000}" name="Fonte" dataDxfId="2761"/>
    <tableColumn id="3" xr3:uid="{00000000-0010-0000-7700-000003000000}" name="Órgão Comprador / Fornecedor" dataDxfId="2760"/>
    <tableColumn id="4" xr3:uid="{00000000-0010-0000-7700-000004000000}" name="Doc." dataDxfId="2759"/>
    <tableColumn id="5" xr3:uid="{00000000-0010-0000-7700-000005000000}" name="Preço Unitário" dataDxfId="2758" dataCellStyle="Moeda"/>
    <tableColumn id="10" xr3:uid="{00000000-0010-0000-7700-00000A000000}" name="Início Validade (IN 65/2021)" dataDxfId="2757"/>
    <tableColumn id="9" xr3:uid="{00000000-0010-0000-7700-000009000000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0000000-0010-0000-7700-000006000000}" name="!" dataDxfId="275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00000000-0010-0000-7700-00000B000000}" name="Índice de Atualização em %" dataDxfId="2754" dataCellStyle="Moeda"/>
    <tableColumn id="12" xr3:uid="{00000000-0010-0000-7700-00000C000000}" name="Preço Unitário Atualizado" dataDxfId="275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00000000-0010-0000-7700-000007000000}" name="Média dos Demais" dataDxfId="275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00000000-0010-0000-7700-000008000000}" name="%" dataDxfId="275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00000000-000C-0000-FFFF-FFFF78000000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00000000-0010-0000-7800-000001000000}" name="#" dataDxfId="2746">
      <calculatedColumnFormula>IF(Tabela19104[[#This Row],[Preço Unitário Atualizado]]="","",C32)</calculatedColumnFormula>
    </tableColumn>
    <tableColumn id="2" xr3:uid="{00000000-0010-0000-7800-000002000000}" name="Fonte" dataDxfId="2745">
      <calculatedColumnFormula>IF($U$44="Não","",IF($J32="C",IF(ISBLANK($D32),"",$D32),""))</calculatedColumnFormula>
    </tableColumn>
    <tableColumn id="3" xr3:uid="{00000000-0010-0000-7800-000003000000}" name="Órgão Comprador / Fornecedor" dataDxfId="2744">
      <calculatedColumnFormula>IF($U$44="Não","",IF($J32="C",IF(ISBLANK($E32),"",$E32),""))</calculatedColumnFormula>
    </tableColumn>
    <tableColumn id="4" xr3:uid="{00000000-0010-0000-7800-000004000000}" name="Doc." dataDxfId="2743">
      <calculatedColumnFormula>IF($U$44="Não","",IF($J32="C",IF(ISBLANK($F32),"",$F32),""))</calculatedColumnFormula>
    </tableColumn>
    <tableColumn id="5" xr3:uid="{00000000-0010-0000-7800-000005000000}" name="Preço Unitário Atualizado" dataDxfId="2742" dataCellStyle="Moeda">
      <calculatedColumnFormula>IF($U$44="Não","",IF($J32="C",G32*(1+K32),""))</calculatedColumnFormula>
    </tableColumn>
    <tableColumn id="7" xr3:uid="{00000000-0010-0000-7800-000007000000}" name="Média dos Demais" dataDxfId="274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00000000-0010-0000-7800-000008000000}" name="%" dataDxfId="274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00000000-0010-0000-7800-000006000000}" name="!" dataDxfId="273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00000000-000C-0000-FFFF-FFFF79000000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00000000-0010-0000-7900-000001000000}" name="#" dataDxfId="2734">
      <calculatedColumnFormula>IF(Tabela1912105[[#This Row],[Preço Unitário Atualizado]]="","",C32)</calculatedColumnFormula>
    </tableColumn>
    <tableColumn id="2" xr3:uid="{00000000-0010-0000-7900-000002000000}" name="Fonte" dataDxfId="2733">
      <calculatedColumnFormula>IF($U$69,IF($J57="C",IF(ISBLANK($D57),"",$D57),""),"")</calculatedColumnFormula>
    </tableColumn>
    <tableColumn id="3" xr3:uid="{00000000-0010-0000-7900-000003000000}" name="Órgão Comprador / Fornecedor" dataDxfId="2732">
      <calculatedColumnFormula>IF($U$69,IF($J57="C",IF(ISBLANK($E57),"",$E57),""),"")</calculatedColumnFormula>
    </tableColumn>
    <tableColumn id="4" xr3:uid="{00000000-0010-0000-7900-000004000000}" name="Doc." dataDxfId="2731">
      <calculatedColumnFormula>IF($U$69,IF($J57="C",IF(ISBLANK($F57),"",$F57),""),"")</calculatedColumnFormula>
    </tableColumn>
    <tableColumn id="5" xr3:uid="{00000000-0010-0000-7900-000005000000}" name="Preço Unitário Atualizado" dataDxfId="27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00000000-000C-0000-FFFF-FFFF7A000000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00000000-0010-0000-7A00-000001000000}" name="#" dataDxfId="2724"/>
    <tableColumn id="2" xr3:uid="{00000000-0010-0000-7A00-000002000000}" name="Fonte" dataDxfId="2723"/>
    <tableColumn id="3" xr3:uid="{00000000-0010-0000-7A00-000003000000}" name="Órgão Comprador / Fornecedor" dataDxfId="2722"/>
    <tableColumn id="4" xr3:uid="{00000000-0010-0000-7A00-000004000000}" name="Doc." dataDxfId="2721"/>
    <tableColumn id="5" xr3:uid="{00000000-0010-0000-7A00-000005000000}" name="Preço Unitário" dataDxfId="2720" dataCellStyle="Moeda"/>
    <tableColumn id="10" xr3:uid="{00000000-0010-0000-7A00-00000A000000}" name="Início Validade (IN 65/2021)" dataDxfId="2719"/>
    <tableColumn id="9" xr3:uid="{00000000-0010-0000-7A00-000009000000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00000000-0010-0000-7A00-000006000000}" name="!" dataDxfId="2717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00000000-0010-0000-7A00-00000B000000}" name="Índice de Atualização em %" dataDxfId="2716" dataCellStyle="Moeda"/>
    <tableColumn id="12" xr3:uid="{00000000-0010-0000-7A00-00000C000000}" name="Preço Unitário Atualizado" dataDxfId="271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00000000-0010-0000-7A00-000007000000}" name="Média dos Demais" dataDxfId="271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00000000-0010-0000-7A00-000008000000}" name="%" dataDxfId="271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00000000-000C-0000-FFFF-FFFF7B00000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00000000-0010-0000-7B00-000001000000}" name="#" dataDxfId="2708">
      <calculatedColumnFormula>IF(Tabela1983[[#This Row],[Preço Unitário Atualizado]]="","",C32)</calculatedColumnFormula>
    </tableColumn>
    <tableColumn id="2" xr3:uid="{00000000-0010-0000-7B00-000002000000}" name="Fonte" dataDxfId="2707">
      <calculatedColumnFormula>IF($U$44="Não","",IF($J32="C",IF(ISBLANK($D32),"",$D32),""))</calculatedColumnFormula>
    </tableColumn>
    <tableColumn id="3" xr3:uid="{00000000-0010-0000-7B00-000003000000}" name="Órgão Comprador / Fornecedor" dataDxfId="2706">
      <calculatedColumnFormula>IF($U$44="Não","",IF($J32="C",IF(ISBLANK($E32),"",$E32),""))</calculatedColumnFormula>
    </tableColumn>
    <tableColumn id="4" xr3:uid="{00000000-0010-0000-7B00-000004000000}" name="Doc." dataDxfId="2705">
      <calculatedColumnFormula>IF($U$44="Não","",IF($J32="C",IF(ISBLANK($F32),"",$F32),""))</calculatedColumnFormula>
    </tableColumn>
    <tableColumn id="5" xr3:uid="{00000000-0010-0000-7B00-000005000000}" name="Preço Unitário Atualizado" dataDxfId="2704" dataCellStyle="Moeda">
      <calculatedColumnFormula>IF($U$44="Não","",IF($J32="C",G32*(1+K32),""))</calculatedColumnFormula>
    </tableColumn>
    <tableColumn id="7" xr3:uid="{00000000-0010-0000-7B00-000007000000}" name="Média dos Demais" dataDxfId="270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00000000-0010-0000-7B00-000008000000}" name="%" dataDxfId="2702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00000000-0010-0000-7B00-000006000000}" name="!" dataDxfId="2701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000000-000C-0000-FFFF-FFFF7C000000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00000000-0010-0000-7C00-000001000000}" name="#" dataDxfId="2696">
      <calculatedColumnFormula>IF(Tabela191284[[#This Row],[Preço Unitário Atualizado]]="","",C32)</calculatedColumnFormula>
    </tableColumn>
    <tableColumn id="2" xr3:uid="{00000000-0010-0000-7C00-000002000000}" name="Fonte" dataDxfId="2695">
      <calculatedColumnFormula>IF($U$69,IF($J57="C",IF(ISBLANK($D57),"",$D57),""),"")</calculatedColumnFormula>
    </tableColumn>
    <tableColumn id="3" xr3:uid="{00000000-0010-0000-7C00-000003000000}" name="Órgão Comprador / Fornecedor" dataDxfId="2694">
      <calculatedColumnFormula>IF($U$69,IF($J57="C",IF(ISBLANK($E57),"",$E57),""),"")</calculatedColumnFormula>
    </tableColumn>
    <tableColumn id="4" xr3:uid="{00000000-0010-0000-7C00-000004000000}" name="Doc." dataDxfId="2693">
      <calculatedColumnFormula>IF($U$69,IF($J57="C",IF(ISBLANK($F57),"",$F57),""),"")</calculatedColumnFormula>
    </tableColumn>
    <tableColumn id="5" xr3:uid="{00000000-0010-0000-7C00-000005000000}" name="Preço Unitário Atualizado" dataDxfId="26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00000000-000C-0000-FFFF-FFFF7D000000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00000000-0010-0000-7D00-000001000000}" name="#" dataDxfId="2686"/>
    <tableColumn id="2" xr3:uid="{00000000-0010-0000-7D00-000002000000}" name="Fonte" dataDxfId="2685"/>
    <tableColumn id="3" xr3:uid="{00000000-0010-0000-7D00-000003000000}" name="Órgão Comprador / Fornecedor" dataDxfId="2684"/>
    <tableColumn id="4" xr3:uid="{00000000-0010-0000-7D00-000004000000}" name="Doc." dataDxfId="2683"/>
    <tableColumn id="5" xr3:uid="{00000000-0010-0000-7D00-000005000000}" name="Preço Unitário" dataDxfId="2682" dataCellStyle="Moeda"/>
    <tableColumn id="10" xr3:uid="{00000000-0010-0000-7D00-00000A000000}" name="Início Validade (IN 65/2021)" dataDxfId="2681"/>
    <tableColumn id="9" xr3:uid="{00000000-0010-0000-7D00-000009000000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00000000-0010-0000-7D00-000006000000}" name="!" dataDxfId="2679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0000000-0010-0000-7D00-00000B000000}" name="Índice de Atualização em %" dataDxfId="2678" dataCellStyle="Moeda"/>
    <tableColumn id="12" xr3:uid="{00000000-0010-0000-7D00-00000C000000}" name="Preço Unitário Atualizado" dataDxfId="2677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00000000-0010-0000-7D00-000007000000}" name="Média dos Demais" dataDxfId="2676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00000000-0010-0000-7D00-000008000000}" name="%" dataDxfId="2675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0000000-000C-0000-FFFF-FFFF7E000000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00000000-0010-0000-7E00-000001000000}" name="#" dataDxfId="2670">
      <calculatedColumnFormula>IF(Tabela1986[[#This Row],[Preço Unitário Atualizado]]="","",C32)</calculatedColumnFormula>
    </tableColumn>
    <tableColumn id="2" xr3:uid="{00000000-0010-0000-7E00-000002000000}" name="Fonte" dataDxfId="2669">
      <calculatedColumnFormula>IF($U$44="Não","",IF($J32="C",IF(ISBLANK($D32),"",$D32),""))</calculatedColumnFormula>
    </tableColumn>
    <tableColumn id="3" xr3:uid="{00000000-0010-0000-7E00-000003000000}" name="Órgão Comprador / Fornecedor" dataDxfId="2668">
      <calculatedColumnFormula>IF($U$44="Não","",IF($J32="C",IF(ISBLANK($E32),"",$E32),""))</calculatedColumnFormula>
    </tableColumn>
    <tableColumn id="4" xr3:uid="{00000000-0010-0000-7E00-000004000000}" name="Doc." dataDxfId="2667">
      <calculatedColumnFormula>IF($U$44="Não","",IF($J32="C",IF(ISBLANK($F32),"",$F32),""))</calculatedColumnFormula>
    </tableColumn>
    <tableColumn id="5" xr3:uid="{00000000-0010-0000-7E00-000005000000}" name="Preço Unitário Atualizado" dataDxfId="2666" dataCellStyle="Moeda">
      <calculatedColumnFormula>IF($U$44="Não","",IF($J32="C",G32*(1+K32),""))</calculatedColumnFormula>
    </tableColumn>
    <tableColumn id="7" xr3:uid="{00000000-0010-0000-7E00-000007000000}" name="Média dos Demais" dataDxfId="2665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00000000-0010-0000-7E00-000008000000}" name="%" dataDxfId="2664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00000000-0010-0000-7E00-000006000000}" name="!" dataDxfId="2663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0000000-000C-0000-FFFF-FFFF7F000000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00000000-0010-0000-7F00-000001000000}" name="#" dataDxfId="2658">
      <calculatedColumnFormula>IF(Tabela191287[[#This Row],[Preço Unitário Atualizado]]="","",C32)</calculatedColumnFormula>
    </tableColumn>
    <tableColumn id="2" xr3:uid="{00000000-0010-0000-7F00-000002000000}" name="Fonte" dataDxfId="2657">
      <calculatedColumnFormula>IF($U$69,IF($J57="C",IF(ISBLANK($D57),"",$D57),""),"")</calculatedColumnFormula>
    </tableColumn>
    <tableColumn id="3" xr3:uid="{00000000-0010-0000-7F00-000003000000}" name="Órgão Comprador / Fornecedor" dataDxfId="2656">
      <calculatedColumnFormula>IF($U$69,IF($J57="C",IF(ISBLANK($E57),"",$E57),""),"")</calculatedColumnFormula>
    </tableColumn>
    <tableColumn id="4" xr3:uid="{00000000-0010-0000-7F00-000004000000}" name="Doc." dataDxfId="2655">
      <calculatedColumnFormula>IF($U$69,IF($J57="C",IF(ISBLANK($F57),"",$F57),""),"")</calculatedColumnFormula>
    </tableColumn>
    <tableColumn id="5" xr3:uid="{00000000-0010-0000-7F00-000005000000}" name="Preço Unitário Atualizado" dataDxfId="265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00000000-000C-0000-FFFF-FFFF80000000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00000000-0010-0000-8000-000001000000}" name="#" dataDxfId="2648"/>
    <tableColumn id="2" xr3:uid="{00000000-0010-0000-8000-000002000000}" name="Fonte" dataDxfId="2647"/>
    <tableColumn id="3" xr3:uid="{00000000-0010-0000-8000-000003000000}" name="Órgão Comprador / Fornecedor" dataDxfId="2646"/>
    <tableColumn id="4" xr3:uid="{00000000-0010-0000-8000-000004000000}" name="Doc." dataDxfId="2645"/>
    <tableColumn id="5" xr3:uid="{00000000-0010-0000-8000-000005000000}" name="Preço Unitário" dataDxfId="2644" dataCellStyle="Moeda"/>
    <tableColumn id="10" xr3:uid="{00000000-0010-0000-8000-00000A000000}" name="Início Validade (IN 65/2021)" dataDxfId="2643"/>
    <tableColumn id="9" xr3:uid="{00000000-0010-0000-8000-000009000000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0000000-0010-0000-8000-000006000000}" name="!" dataDxfId="2641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00000000-0010-0000-8000-00000B000000}" name="Índice de Atualização em %" dataDxfId="2640" dataCellStyle="Moeda"/>
    <tableColumn id="12" xr3:uid="{00000000-0010-0000-8000-00000C000000}" name="Preço Unitário Atualizado" dataDxfId="2639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00000000-0010-0000-8000-000007000000}" name="Média dos Demais" dataDxfId="2638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00000000-0010-0000-8000-000008000000}" name="%" dataDxfId="2637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00000000-000C-0000-FFFF-FFFF81000000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00000000-0010-0000-8100-000001000000}" name="#" dataDxfId="2632">
      <calculatedColumnFormula>IF(Tabela19116[[#This Row],[Preço Unitário Atualizado]]="","",C32)</calculatedColumnFormula>
    </tableColumn>
    <tableColumn id="2" xr3:uid="{00000000-0010-0000-8100-000002000000}" name="Fonte" dataDxfId="2631">
      <calculatedColumnFormula>IF($U$44="Não","",IF($J32="C",IF(ISBLANK($D32),"",$D32),""))</calculatedColumnFormula>
    </tableColumn>
    <tableColumn id="3" xr3:uid="{00000000-0010-0000-8100-000003000000}" name="Órgão Comprador / Fornecedor" dataDxfId="2630">
      <calculatedColumnFormula>IF($U$44="Não","",IF($J32="C",IF(ISBLANK($E32),"",$E32),""))</calculatedColumnFormula>
    </tableColumn>
    <tableColumn id="4" xr3:uid="{00000000-0010-0000-8100-000004000000}" name="Doc." dataDxfId="2629">
      <calculatedColumnFormula>IF($U$44="Não","",IF($J32="C",IF(ISBLANK($F32),"",$F32),""))</calculatedColumnFormula>
    </tableColumn>
    <tableColumn id="5" xr3:uid="{00000000-0010-0000-8100-000005000000}" name="Preço Unitário Atualizado" dataDxfId="2628" dataCellStyle="Moeda">
      <calculatedColumnFormula>IF($U$44="Não","",IF($J32="C",G32*(1+K32),""))</calculatedColumnFormula>
    </tableColumn>
    <tableColumn id="7" xr3:uid="{00000000-0010-0000-8100-000007000000}" name="Média dos Demais" dataDxfId="2627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00000000-0010-0000-8100-000008000000}" name="%" dataDxfId="2626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00000000-0010-0000-8100-000006000000}" name="!" dataDxfId="2625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00000000-000C-0000-FFFF-FFFF82000000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00000000-0010-0000-8200-000001000000}" name="#" dataDxfId="2620">
      <calculatedColumnFormula>IF(Tabela1912117[[#This Row],[Preço Unitário Atualizado]]="","",C32)</calculatedColumnFormula>
    </tableColumn>
    <tableColumn id="2" xr3:uid="{00000000-0010-0000-8200-000002000000}" name="Fonte" dataDxfId="2619">
      <calculatedColumnFormula>IF($U$69,IF($J57="C",IF(ISBLANK($D57),"",$D57),""),"")</calculatedColumnFormula>
    </tableColumn>
    <tableColumn id="3" xr3:uid="{00000000-0010-0000-8200-000003000000}" name="Órgão Comprador / Fornecedor" dataDxfId="2618">
      <calculatedColumnFormula>IF($U$69,IF($J57="C",IF(ISBLANK($E57),"",$E57),""),"")</calculatedColumnFormula>
    </tableColumn>
    <tableColumn id="4" xr3:uid="{00000000-0010-0000-8200-000004000000}" name="Doc." dataDxfId="2617">
      <calculatedColumnFormula>IF($U$69,IF($J57="C",IF(ISBLANK($F57),"",$F57),""),"")</calculatedColumnFormula>
    </tableColumn>
    <tableColumn id="5" xr3:uid="{00000000-0010-0000-8200-000005000000}" name="Preço Unitário Atualizado" dataDxfId="261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00000000-000C-0000-FFFF-FFFF83000000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00000000-0010-0000-8300-000001000000}" name="#" dataDxfId="2610"/>
    <tableColumn id="2" xr3:uid="{00000000-0010-0000-8300-000002000000}" name="Fonte" dataDxfId="2609"/>
    <tableColumn id="3" xr3:uid="{00000000-0010-0000-8300-000003000000}" name="Órgão Comprador / Fornecedor" dataDxfId="2608"/>
    <tableColumn id="4" xr3:uid="{00000000-0010-0000-8300-000004000000}" name="Doc." dataDxfId="2607"/>
    <tableColumn id="5" xr3:uid="{00000000-0010-0000-8300-000005000000}" name="Preço Unitário" dataDxfId="2606" dataCellStyle="Moeda"/>
    <tableColumn id="10" xr3:uid="{00000000-0010-0000-8300-00000A000000}" name="Início Validade (IN 65/2021)" dataDxfId="2605"/>
    <tableColumn id="9" xr3:uid="{00000000-0010-0000-8300-000009000000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00000000-0010-0000-8300-000006000000}" name="!" dataDxfId="2603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0000000-0010-0000-8300-00000B000000}" name="Índice de Atualização em %" dataDxfId="2602" dataCellStyle="Moeda"/>
    <tableColumn id="12" xr3:uid="{00000000-0010-0000-8300-00000C000000}" name="Preço Unitário Atualizado" dataDxfId="2601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00000000-0010-0000-8300-000007000000}" name="Média dos Demais" dataDxfId="2600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00000000-0010-0000-8300-000008000000}" name="%" dataDxfId="2599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00000000-000C-0000-FFFF-FFFF84000000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00000000-0010-0000-8400-000001000000}" name="#" dataDxfId="2594">
      <calculatedColumnFormula>IF(Tabela19113[[#This Row],[Preço Unitário Atualizado]]="","",C32)</calculatedColumnFormula>
    </tableColumn>
    <tableColumn id="2" xr3:uid="{00000000-0010-0000-8400-000002000000}" name="Fonte" dataDxfId="2593">
      <calculatedColumnFormula>IF($U$44="Não","",IF($J32="C",IF(ISBLANK($D32),"",$D32),""))</calculatedColumnFormula>
    </tableColumn>
    <tableColumn id="3" xr3:uid="{00000000-0010-0000-8400-000003000000}" name="Órgão Comprador / Fornecedor" dataDxfId="2592">
      <calculatedColumnFormula>IF($U$44="Não","",IF($J32="C",IF(ISBLANK($E32),"",$E32),""))</calculatedColumnFormula>
    </tableColumn>
    <tableColumn id="4" xr3:uid="{00000000-0010-0000-8400-000004000000}" name="Doc." dataDxfId="2591">
      <calculatedColumnFormula>IF($U$44="Não","",IF($J32="C",IF(ISBLANK($F32),"",$F32),""))</calculatedColumnFormula>
    </tableColumn>
    <tableColumn id="5" xr3:uid="{00000000-0010-0000-8400-000005000000}" name="Preço Unitário Atualizado" dataDxfId="2590" dataCellStyle="Moeda">
      <calculatedColumnFormula>IF($U$44="Não","",IF($J32="C",G32*(1+K32),""))</calculatedColumnFormula>
    </tableColumn>
    <tableColumn id="7" xr3:uid="{00000000-0010-0000-8400-000007000000}" name="Média dos Demais" dataDxfId="2589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00000000-0010-0000-8400-000008000000}" name="%" dataDxfId="2588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00000000-0010-0000-8400-000006000000}" name="!" dataDxfId="2587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00000000-000C-0000-FFFF-FFFF85000000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00000000-0010-0000-8500-000001000000}" name="#" dataDxfId="2582">
      <calculatedColumnFormula>IF(Tabela1912114[[#This Row],[Preço Unitário Atualizado]]="","",C32)</calculatedColumnFormula>
    </tableColumn>
    <tableColumn id="2" xr3:uid="{00000000-0010-0000-8500-000002000000}" name="Fonte" dataDxfId="2581">
      <calculatedColumnFormula>IF($U$69,IF($J57="C",IF(ISBLANK($D57),"",$D57),""),"")</calculatedColumnFormula>
    </tableColumn>
    <tableColumn id="3" xr3:uid="{00000000-0010-0000-8500-000003000000}" name="Órgão Comprador / Fornecedor" dataDxfId="2580">
      <calculatedColumnFormula>IF($U$69,IF($J57="C",IF(ISBLANK($E57),"",$E57),""),"")</calculatedColumnFormula>
    </tableColumn>
    <tableColumn id="4" xr3:uid="{00000000-0010-0000-8500-000004000000}" name="Doc." dataDxfId="2579">
      <calculatedColumnFormula>IF($U$69,IF($J57="C",IF(ISBLANK($F57),"",$F57),""),"")</calculatedColumnFormula>
    </tableColumn>
    <tableColumn id="5" xr3:uid="{00000000-0010-0000-8500-000005000000}" name="Preço Unitário Atualizado" dataDxfId="257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00000000-000C-0000-FFFF-FFFF86000000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00000000-0010-0000-8600-000001000000}" name="#" dataDxfId="2572"/>
    <tableColumn id="2" xr3:uid="{00000000-0010-0000-8600-000002000000}" name="Fonte" dataDxfId="2571"/>
    <tableColumn id="3" xr3:uid="{00000000-0010-0000-8600-000003000000}" name="Órgão Comprador / Fornecedor" dataDxfId="2570"/>
    <tableColumn id="4" xr3:uid="{00000000-0010-0000-8600-000004000000}" name="Doc." dataDxfId="2569"/>
    <tableColumn id="5" xr3:uid="{00000000-0010-0000-8600-000005000000}" name="Preço Unitário" dataDxfId="2568" dataCellStyle="Moeda"/>
    <tableColumn id="10" xr3:uid="{00000000-0010-0000-8600-00000A000000}" name="Início Validade (IN 65/2021)" dataDxfId="2567"/>
    <tableColumn id="9" xr3:uid="{00000000-0010-0000-8600-000009000000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00000000-0010-0000-8600-000006000000}" name="!" dataDxfId="2565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00000000-0010-0000-8600-00000B000000}" name="Índice de Atualização em %" dataDxfId="2564" dataCellStyle="Moeda"/>
    <tableColumn id="12" xr3:uid="{00000000-0010-0000-8600-00000C000000}" name="Preço Unitário Atualizado" dataDxfId="2563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00000000-0010-0000-8600-000007000000}" name="Média dos Demais" dataDxfId="2562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00000000-0010-0000-8600-000008000000}" name="%" dataDxfId="2561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00000000-000C-0000-FFFF-FFFF87000000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00000000-0010-0000-8700-000001000000}" name="#" dataDxfId="2556">
      <calculatedColumnFormula>IF(Tabela19149[[#This Row],[Preço Unitário Atualizado]]="","",C32)</calculatedColumnFormula>
    </tableColumn>
    <tableColumn id="2" xr3:uid="{00000000-0010-0000-8700-000002000000}" name="Fonte" dataDxfId="2555">
      <calculatedColumnFormula>IF($U$44="Não","",IF($J32="C",IF(ISBLANK($D32),"",$D32),""))</calculatedColumnFormula>
    </tableColumn>
    <tableColumn id="3" xr3:uid="{00000000-0010-0000-8700-000003000000}" name="Órgão Comprador / Fornecedor" dataDxfId="2554">
      <calculatedColumnFormula>IF($U$44="Não","",IF($J32="C",IF(ISBLANK($E32),"",$E32),""))</calculatedColumnFormula>
    </tableColumn>
    <tableColumn id="4" xr3:uid="{00000000-0010-0000-8700-000004000000}" name="Doc." dataDxfId="2553">
      <calculatedColumnFormula>IF($U$44="Não","",IF($J32="C",IF(ISBLANK($F32),"",$F32),""))</calculatedColumnFormula>
    </tableColumn>
    <tableColumn id="5" xr3:uid="{00000000-0010-0000-8700-000005000000}" name="Preço Unitário Atualizado" dataDxfId="2552" dataCellStyle="Moeda">
      <calculatedColumnFormula>IF($U$44="Não","",IF($J32="C",G32*(1+K32),""))</calculatedColumnFormula>
    </tableColumn>
    <tableColumn id="7" xr3:uid="{00000000-0010-0000-8700-000007000000}" name="Média dos Demais" dataDxfId="2551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00000000-0010-0000-8700-000008000000}" name="%" dataDxfId="2550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00000000-0010-0000-8700-000006000000}" name="!" dataDxfId="2549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00000000-000C-0000-FFFF-FFFF88000000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00000000-0010-0000-8800-000001000000}" name="#" dataDxfId="2544">
      <calculatedColumnFormula>IF(Tabela1912150[[#This Row],[Preço Unitário Atualizado]]="","",C32)</calculatedColumnFormula>
    </tableColumn>
    <tableColumn id="2" xr3:uid="{00000000-0010-0000-8800-000002000000}" name="Fonte" dataDxfId="2543">
      <calculatedColumnFormula>IF($U$69,IF($J57="C",IF(ISBLANK($D57),"",$D57),""),"")</calculatedColumnFormula>
    </tableColumn>
    <tableColumn id="3" xr3:uid="{00000000-0010-0000-8800-000003000000}" name="Órgão Comprador / Fornecedor" dataDxfId="2542">
      <calculatedColumnFormula>IF($U$69,IF($J57="C",IF(ISBLANK($E57),"",$E57),""),"")</calculatedColumnFormula>
    </tableColumn>
    <tableColumn id="4" xr3:uid="{00000000-0010-0000-8800-000004000000}" name="Doc." dataDxfId="2541">
      <calculatedColumnFormula>IF($U$69,IF($J57="C",IF(ISBLANK($F57),"",$F57),""),"")</calculatedColumnFormula>
    </tableColumn>
    <tableColumn id="5" xr3:uid="{00000000-0010-0000-8800-000005000000}" name="Preço Unitário Atualizado" dataDxfId="25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00000000-000C-0000-FFFF-FFFF89000000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00000000-0010-0000-8900-000001000000}" name="#" dataDxfId="2534"/>
    <tableColumn id="2" xr3:uid="{00000000-0010-0000-8900-000002000000}" name="Fonte" dataDxfId="2533"/>
    <tableColumn id="3" xr3:uid="{00000000-0010-0000-8900-000003000000}" name="Órgão Comprador / Fornecedor" dataDxfId="2532"/>
    <tableColumn id="4" xr3:uid="{00000000-0010-0000-8900-000004000000}" name="Doc." dataDxfId="2531"/>
    <tableColumn id="5" xr3:uid="{00000000-0010-0000-8900-000005000000}" name="Preço Unitário" dataDxfId="2530" dataCellStyle="Moeda"/>
    <tableColumn id="10" xr3:uid="{00000000-0010-0000-8900-00000A000000}" name="Início Validade (IN 65/2021)" dataDxfId="2529"/>
    <tableColumn id="9" xr3:uid="{00000000-0010-0000-8900-000009000000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00000000-0010-0000-8900-000006000000}" name="!" dataDxfId="2527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00000000-0010-0000-8900-00000B000000}" name="Índice de Atualização em %" dataDxfId="2526" dataCellStyle="Moeda"/>
    <tableColumn id="12" xr3:uid="{00000000-0010-0000-8900-00000C000000}" name="Preço Unitário Atualizado" dataDxfId="2525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00000000-0010-0000-8900-000007000000}" name="Média dos Demais" dataDxfId="2524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00000000-0010-0000-8900-000008000000}" name="%" dataDxfId="2523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00000000-000C-0000-FFFF-FFFF8A000000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00000000-0010-0000-8A00-000001000000}" name="#" dataDxfId="2518">
      <calculatedColumnFormula>IF(Tabela19122[[#This Row],[Preço Unitário Atualizado]]="","",C32)</calculatedColumnFormula>
    </tableColumn>
    <tableColumn id="2" xr3:uid="{00000000-0010-0000-8A00-000002000000}" name="Fonte" dataDxfId="2517">
      <calculatedColumnFormula>IF($U$44="Não","",IF($J32="C",IF(ISBLANK($D32),"",$D32),""))</calculatedColumnFormula>
    </tableColumn>
    <tableColumn id="3" xr3:uid="{00000000-0010-0000-8A00-000003000000}" name="Órgão Comprador / Fornecedor" dataDxfId="2516">
      <calculatedColumnFormula>IF($U$44="Não","",IF($J32="C",IF(ISBLANK($E32),"",$E32),""))</calculatedColumnFormula>
    </tableColumn>
    <tableColumn id="4" xr3:uid="{00000000-0010-0000-8A00-000004000000}" name="Doc." dataDxfId="2515">
      <calculatedColumnFormula>IF($U$44="Não","",IF($J32="C",IF(ISBLANK($F32),"",$F32),""))</calculatedColumnFormula>
    </tableColumn>
    <tableColumn id="5" xr3:uid="{00000000-0010-0000-8A00-000005000000}" name="Preço Unitário Atualizado" dataDxfId="2514" dataCellStyle="Moeda">
      <calculatedColumnFormula>IF($U$44="Não","",IF($J32="C",G32*(1+K32),""))</calculatedColumnFormula>
    </tableColumn>
    <tableColumn id="7" xr3:uid="{00000000-0010-0000-8A00-000007000000}" name="Média dos Demais" dataDxfId="2513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00000000-0010-0000-8A00-000008000000}" name="%" dataDxfId="2512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00000000-0010-0000-8A00-000006000000}" name="!" dataDxfId="2511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00000000-000C-0000-FFFF-FFFF8B000000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00000000-0010-0000-8B00-000001000000}" name="#" dataDxfId="2506">
      <calculatedColumnFormula>IF(Tabela1912123[[#This Row],[Preço Unitário Atualizado]]="","",C32)</calculatedColumnFormula>
    </tableColumn>
    <tableColumn id="2" xr3:uid="{00000000-0010-0000-8B00-000002000000}" name="Fonte" dataDxfId="2505">
      <calculatedColumnFormula>IF($U$69,IF($J57="C",IF(ISBLANK($D57),"",$D57),""),"")</calculatedColumnFormula>
    </tableColumn>
    <tableColumn id="3" xr3:uid="{00000000-0010-0000-8B00-000003000000}" name="Órgão Comprador / Fornecedor" dataDxfId="2504">
      <calculatedColumnFormula>IF($U$69,IF($J57="C",IF(ISBLANK($E57),"",$E57),""),"")</calculatedColumnFormula>
    </tableColumn>
    <tableColumn id="4" xr3:uid="{00000000-0010-0000-8B00-000004000000}" name="Doc." dataDxfId="2503">
      <calculatedColumnFormula>IF($U$69,IF($J57="C",IF(ISBLANK($F57),"",$F57),""),"")</calculatedColumnFormula>
    </tableColumn>
    <tableColumn id="5" xr3:uid="{00000000-0010-0000-8B00-000005000000}" name="Preço Unitário Atualizado" dataDxfId="25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00000000-000C-0000-FFFF-FFFF8C000000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00000000-0010-0000-8C00-000001000000}" name="#" dataDxfId="2496"/>
    <tableColumn id="2" xr3:uid="{00000000-0010-0000-8C00-000002000000}" name="Fonte" dataDxfId="2495"/>
    <tableColumn id="3" xr3:uid="{00000000-0010-0000-8C00-000003000000}" name="Órgão Comprador / Fornecedor" dataDxfId="2494"/>
    <tableColumn id="4" xr3:uid="{00000000-0010-0000-8C00-000004000000}" name="Doc." dataDxfId="2493"/>
    <tableColumn id="5" xr3:uid="{00000000-0010-0000-8C00-000005000000}" name="Preço Unitário" dataDxfId="2492" dataCellStyle="Moeda"/>
    <tableColumn id="10" xr3:uid="{00000000-0010-0000-8C00-00000A000000}" name="Início Validade (IN 65/2021)" dataDxfId="2491"/>
    <tableColumn id="9" xr3:uid="{00000000-0010-0000-8C00-000009000000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00000000-0010-0000-8C00-000006000000}" name="!" dataDxfId="2489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00000000-0010-0000-8C00-00000B000000}" name="Índice de Atualização em %" dataDxfId="2488" dataCellStyle="Moeda"/>
    <tableColumn id="12" xr3:uid="{00000000-0010-0000-8C00-00000C000000}" name="Preço Unitário Atualizado" dataDxfId="2487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00000000-0010-0000-8C00-000007000000}" name="Média dos Demais" dataDxfId="2486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00000000-0010-0000-8C00-000008000000}" name="%" dataDxfId="2485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00000000-000C-0000-FFFF-FFFF8D000000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00000000-0010-0000-8D00-000001000000}" name="#" dataDxfId="2480">
      <calculatedColumnFormula>IF(Tabela19107[[#This Row],[Preço Unitário Atualizado]]="","",C32)</calculatedColumnFormula>
    </tableColumn>
    <tableColumn id="2" xr3:uid="{00000000-0010-0000-8D00-000002000000}" name="Fonte" dataDxfId="2479">
      <calculatedColumnFormula>IF($U$44="Não","",IF($J32="C",IF(ISBLANK($D32),"",$D32),""))</calculatedColumnFormula>
    </tableColumn>
    <tableColumn id="3" xr3:uid="{00000000-0010-0000-8D00-000003000000}" name="Órgão Comprador / Fornecedor" dataDxfId="2478">
      <calculatedColumnFormula>IF($U$44="Não","",IF($J32="C",IF(ISBLANK($E32),"",$E32),""))</calculatedColumnFormula>
    </tableColumn>
    <tableColumn id="4" xr3:uid="{00000000-0010-0000-8D00-000004000000}" name="Doc." dataDxfId="2477">
      <calculatedColumnFormula>IF($U$44="Não","",IF($J32="C",IF(ISBLANK($F32),"",$F32),""))</calculatedColumnFormula>
    </tableColumn>
    <tableColumn id="5" xr3:uid="{00000000-0010-0000-8D00-000005000000}" name="Preço Unitário Atualizado" dataDxfId="2476" dataCellStyle="Moeda">
      <calculatedColumnFormula>IF($U$44="Não","",IF($J32="C",G32*(1+K32),""))</calculatedColumnFormula>
    </tableColumn>
    <tableColumn id="7" xr3:uid="{00000000-0010-0000-8D00-000007000000}" name="Média dos Demais" dataDxfId="2475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00000000-0010-0000-8D00-000008000000}" name="%" dataDxfId="2474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00000000-0010-0000-8D00-000006000000}" name="!" dataDxfId="2473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00000000-000C-0000-FFFF-FFFF8E000000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00000000-0010-0000-8E00-000001000000}" name="#" dataDxfId="2468">
      <calculatedColumnFormula>IF(Tabela1912108[[#This Row],[Preço Unitário Atualizado]]="","",C32)</calculatedColumnFormula>
    </tableColumn>
    <tableColumn id="2" xr3:uid="{00000000-0010-0000-8E00-000002000000}" name="Fonte" dataDxfId="2467">
      <calculatedColumnFormula>IF($U$69,IF($J57="C",IF(ISBLANK($D57),"",$D57),""),"")</calculatedColumnFormula>
    </tableColumn>
    <tableColumn id="3" xr3:uid="{00000000-0010-0000-8E00-000003000000}" name="Órgão Comprador / Fornecedor" dataDxfId="2466">
      <calculatedColumnFormula>IF($U$69,IF($J57="C",IF(ISBLANK($E57),"",$E57),""),"")</calculatedColumnFormula>
    </tableColumn>
    <tableColumn id="4" xr3:uid="{00000000-0010-0000-8E00-000004000000}" name="Doc." dataDxfId="2465">
      <calculatedColumnFormula>IF($U$69,IF($J57="C",IF(ISBLANK($F57),"",$F57),""),"")</calculatedColumnFormula>
    </tableColumn>
    <tableColumn id="5" xr3:uid="{00000000-0010-0000-8E00-000005000000}" name="Preço Unitário Atualizado" dataDxfId="246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00000000-000C-0000-FFFF-FFFF8F000000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00000000-0010-0000-8F00-000001000000}" name="#" dataDxfId="2458"/>
    <tableColumn id="2" xr3:uid="{00000000-0010-0000-8F00-000002000000}" name="Fonte" dataDxfId="2457"/>
    <tableColumn id="3" xr3:uid="{00000000-0010-0000-8F00-000003000000}" name="Órgão Comprador / Fornecedor" dataDxfId="2456"/>
    <tableColumn id="4" xr3:uid="{00000000-0010-0000-8F00-000004000000}" name="Doc." dataDxfId="2455"/>
    <tableColumn id="5" xr3:uid="{00000000-0010-0000-8F00-000005000000}" name="Preço Unitário" dataDxfId="2454" dataCellStyle="Moeda"/>
    <tableColumn id="10" xr3:uid="{00000000-0010-0000-8F00-00000A000000}" name="Início Validade (IN 65/2021)" dataDxfId="2453"/>
    <tableColumn id="9" xr3:uid="{00000000-0010-0000-8F00-000009000000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00000000-0010-0000-8F00-000006000000}" name="!" dataDxfId="2451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00000000-0010-0000-8F00-00000B000000}" name="Índice de Atualização em %" dataDxfId="2450" dataCellStyle="Moeda"/>
    <tableColumn id="12" xr3:uid="{00000000-0010-0000-8F00-00000C000000}" name="Preço Unitário Atualizado" dataDxfId="2449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00000000-0010-0000-8F00-000007000000}" name="Média dos Demais" dataDxfId="2448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00000000-0010-0000-8F00-000008000000}" name="%" dataDxfId="2447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00000000-000C-0000-FFFF-FFFF90000000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00000000-0010-0000-9000-000001000000}" name="#" dataDxfId="2442">
      <calculatedColumnFormula>IF(Tabela19125[[#This Row],[Preço Unitário Atualizado]]="","",C32)</calculatedColumnFormula>
    </tableColumn>
    <tableColumn id="2" xr3:uid="{00000000-0010-0000-9000-000002000000}" name="Fonte" dataDxfId="2441">
      <calculatedColumnFormula>IF($U$44="Não","",IF($J32="C",IF(ISBLANK($D32),"",$D32),""))</calculatedColumnFormula>
    </tableColumn>
    <tableColumn id="3" xr3:uid="{00000000-0010-0000-9000-000003000000}" name="Órgão Comprador / Fornecedor" dataDxfId="2440">
      <calculatedColumnFormula>IF($U$44="Não","",IF($J32="C",IF(ISBLANK($E32),"",$E32),""))</calculatedColumnFormula>
    </tableColumn>
    <tableColumn id="4" xr3:uid="{00000000-0010-0000-9000-000004000000}" name="Doc." dataDxfId="2439">
      <calculatedColumnFormula>IF($U$44="Não","",IF($J32="C",IF(ISBLANK($F32),"",$F32),""))</calculatedColumnFormula>
    </tableColumn>
    <tableColumn id="5" xr3:uid="{00000000-0010-0000-9000-000005000000}" name="Preço Unitário Atualizado" dataDxfId="2438" dataCellStyle="Moeda">
      <calculatedColumnFormula>IF($U$44="Não","",IF($J32="C",G32*(1+K32),""))</calculatedColumnFormula>
    </tableColumn>
    <tableColumn id="7" xr3:uid="{00000000-0010-0000-9000-000007000000}" name="Média dos Demais" dataDxfId="2437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00000000-0010-0000-9000-000008000000}" name="%" dataDxfId="2436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00000000-0010-0000-9000-000006000000}" name="!" dataDxfId="2435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00000000-000C-0000-FFFF-FFFF91000000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00000000-0010-0000-9100-000001000000}" name="#" dataDxfId="2430">
      <calculatedColumnFormula>IF(Tabela1912126[[#This Row],[Preço Unitário Atualizado]]="","",C32)</calculatedColumnFormula>
    </tableColumn>
    <tableColumn id="2" xr3:uid="{00000000-0010-0000-9100-000002000000}" name="Fonte" dataDxfId="2429">
      <calculatedColumnFormula>IF($U$69,IF($J57="C",IF(ISBLANK($D57),"",$D57),""),"")</calculatedColumnFormula>
    </tableColumn>
    <tableColumn id="3" xr3:uid="{00000000-0010-0000-9100-000003000000}" name="Órgão Comprador / Fornecedor" dataDxfId="2428">
      <calculatedColumnFormula>IF($U$69,IF($J57="C",IF(ISBLANK($E57),"",$E57),""),"")</calculatedColumnFormula>
    </tableColumn>
    <tableColumn id="4" xr3:uid="{00000000-0010-0000-9100-000004000000}" name="Doc." dataDxfId="2427">
      <calculatedColumnFormula>IF($U$69,IF($J57="C",IF(ISBLANK($F57),"",$F57),""),"")</calculatedColumnFormula>
    </tableColumn>
    <tableColumn id="5" xr3:uid="{00000000-0010-0000-9100-000005000000}" name="Preço Unitário Atualizado" dataDxfId="242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00000000-000C-0000-FFFF-FFFF92000000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00000000-0010-0000-9200-000001000000}" name="#" dataDxfId="2420"/>
    <tableColumn id="2" xr3:uid="{00000000-0010-0000-9200-000002000000}" name="Fonte" dataDxfId="2419"/>
    <tableColumn id="3" xr3:uid="{00000000-0010-0000-9200-000003000000}" name="Órgão Comprador / Fornecedor" dataDxfId="2418"/>
    <tableColumn id="4" xr3:uid="{00000000-0010-0000-9200-000004000000}" name="Doc." dataDxfId="2417"/>
    <tableColumn id="5" xr3:uid="{00000000-0010-0000-9200-000005000000}" name="Preço Unitário" dataDxfId="2416" dataCellStyle="Moeda"/>
    <tableColumn id="10" xr3:uid="{00000000-0010-0000-9200-00000A000000}" name="Início Validade (IN 65/2021)" dataDxfId="2415"/>
    <tableColumn id="9" xr3:uid="{00000000-0010-0000-9200-000009000000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00000000-0010-0000-9200-000006000000}" name="!" dataDxfId="2413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00000000-0010-0000-9200-00000B000000}" name="Índice de Atualização em %" dataDxfId="2412" dataCellStyle="Moeda"/>
    <tableColumn id="12" xr3:uid="{00000000-0010-0000-9200-00000C000000}" name="Preço Unitário Atualizado" dataDxfId="2411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00000000-0010-0000-9200-000007000000}" name="Média dos Demais" dataDxfId="2410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00000000-0010-0000-9200-000008000000}" name="%" dataDxfId="2409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00000000-000C-0000-FFFF-FFFF93000000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00000000-0010-0000-9300-000001000000}" name="#" dataDxfId="2404">
      <calculatedColumnFormula>IF(Tabela19119[[#This Row],[Preço Unitário Atualizado]]="","",C32)</calculatedColumnFormula>
    </tableColumn>
    <tableColumn id="2" xr3:uid="{00000000-0010-0000-9300-000002000000}" name="Fonte" dataDxfId="2403">
      <calculatedColumnFormula>IF($U$44="Não","",IF($J32="C",IF(ISBLANK($D32),"",$D32),""))</calculatedColumnFormula>
    </tableColumn>
    <tableColumn id="3" xr3:uid="{00000000-0010-0000-9300-000003000000}" name="Órgão Comprador / Fornecedor" dataDxfId="2402">
      <calculatedColumnFormula>IF($U$44="Não","",IF($J32="C",IF(ISBLANK($E32),"",$E32),""))</calculatedColumnFormula>
    </tableColumn>
    <tableColumn id="4" xr3:uid="{00000000-0010-0000-9300-000004000000}" name="Doc." dataDxfId="2401">
      <calculatedColumnFormula>IF($U$44="Não","",IF($J32="C",IF(ISBLANK($F32),"",$F32),""))</calculatedColumnFormula>
    </tableColumn>
    <tableColumn id="5" xr3:uid="{00000000-0010-0000-9300-000005000000}" name="Preço Unitário Atualizado" dataDxfId="2400" dataCellStyle="Moeda">
      <calculatedColumnFormula>IF($U$44="Não","",IF($J32="C",G32*(1+K32),""))</calculatedColumnFormula>
    </tableColumn>
    <tableColumn id="7" xr3:uid="{00000000-0010-0000-9300-000007000000}" name="Média dos Demais" dataDxfId="2399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00000000-0010-0000-9300-000008000000}" name="%" dataDxfId="2398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00000000-0010-0000-9300-000006000000}" name="!" dataDxfId="2397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00000000-000C-0000-FFFF-FFFF94000000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00000000-0010-0000-9400-000001000000}" name="#" dataDxfId="2392">
      <calculatedColumnFormula>IF(Tabela1912120[[#This Row],[Preço Unitário Atualizado]]="","",C32)</calculatedColumnFormula>
    </tableColumn>
    <tableColumn id="2" xr3:uid="{00000000-0010-0000-9400-000002000000}" name="Fonte" dataDxfId="2391">
      <calculatedColumnFormula>IF($U$69,IF($J57="C",IF(ISBLANK($D57),"",$D57),""),"")</calculatedColumnFormula>
    </tableColumn>
    <tableColumn id="3" xr3:uid="{00000000-0010-0000-9400-000003000000}" name="Órgão Comprador / Fornecedor" dataDxfId="2390">
      <calculatedColumnFormula>IF($U$69,IF($J57="C",IF(ISBLANK($E57),"",$E57),""),"")</calculatedColumnFormula>
    </tableColumn>
    <tableColumn id="4" xr3:uid="{00000000-0010-0000-9400-000004000000}" name="Doc." dataDxfId="2389">
      <calculatedColumnFormula>IF($U$69,IF($J57="C",IF(ISBLANK($F57),"",$F57),""),"")</calculatedColumnFormula>
    </tableColumn>
    <tableColumn id="5" xr3:uid="{00000000-0010-0000-9400-000005000000}" name="Preço Unitário Atualizado" dataDxfId="238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00000000-000C-0000-FFFF-FFFF95000000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00000000-0010-0000-9500-000001000000}" name="#" dataDxfId="2382"/>
    <tableColumn id="2" xr3:uid="{00000000-0010-0000-9500-000002000000}" name="Fonte" dataDxfId="2381"/>
    <tableColumn id="3" xr3:uid="{00000000-0010-0000-9500-000003000000}" name="Órgão Comprador / Fornecedor" dataDxfId="2380"/>
    <tableColumn id="4" xr3:uid="{00000000-0010-0000-9500-000004000000}" name="Doc." dataDxfId="2379"/>
    <tableColumn id="5" xr3:uid="{00000000-0010-0000-9500-000005000000}" name="Preço Unitário" dataDxfId="2378" dataCellStyle="Moeda"/>
    <tableColumn id="10" xr3:uid="{00000000-0010-0000-9500-00000A000000}" name="Início Validade (IN 65/2021)" dataDxfId="2377"/>
    <tableColumn id="9" xr3:uid="{00000000-0010-0000-9500-000009000000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00000000-0010-0000-9500-000006000000}" name="!" dataDxfId="237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00000000-0010-0000-9500-00000B000000}" name="Índice de Atualização em %" dataDxfId="2374" dataCellStyle="Moeda"/>
    <tableColumn id="12" xr3:uid="{00000000-0010-0000-9500-00000C000000}" name="Preço Unitário Atualizado" dataDxfId="237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0000000-0010-0000-9500-000007000000}" name="Média dos Demais" dataDxfId="237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00000000-0010-0000-9500-000008000000}" name="%" dataDxfId="237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00000000-000C-0000-FFFF-FFFF96000000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00000000-0010-0000-9600-000001000000}" name="#" dataDxfId="2366">
      <calculatedColumnFormula>IF(Tabela19152[[#This Row],[Preço Unitário Atualizado]]="","",C32)</calculatedColumnFormula>
    </tableColumn>
    <tableColumn id="2" xr3:uid="{00000000-0010-0000-9600-000002000000}" name="Fonte" dataDxfId="2365">
      <calculatedColumnFormula>IF($U$44="Não","",IF($J32="C",IF(ISBLANK($D32),"",$D32),""))</calculatedColumnFormula>
    </tableColumn>
    <tableColumn id="3" xr3:uid="{00000000-0010-0000-9600-000003000000}" name="Órgão Comprador / Fornecedor" dataDxfId="2364">
      <calculatedColumnFormula>IF($U$44="Não","",IF($J32="C",IF(ISBLANK($E32),"",$E32),""))</calculatedColumnFormula>
    </tableColumn>
    <tableColumn id="4" xr3:uid="{00000000-0010-0000-9600-000004000000}" name="Doc." dataDxfId="2363">
      <calculatedColumnFormula>IF($U$44="Não","",IF($J32="C",IF(ISBLANK($F32),"",$F32),""))</calculatedColumnFormula>
    </tableColumn>
    <tableColumn id="5" xr3:uid="{00000000-0010-0000-9600-000005000000}" name="Preço Unitário Atualizado" dataDxfId="2362" dataCellStyle="Moeda">
      <calculatedColumnFormula>IF($U$44="Não","",IF($J32="C",G32*(1+K32),""))</calculatedColumnFormula>
    </tableColumn>
    <tableColumn id="7" xr3:uid="{00000000-0010-0000-9600-000007000000}" name="Média dos Demais" dataDxfId="236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00000000-0010-0000-9600-000008000000}" name="%" dataDxfId="236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00000000-0010-0000-9600-000006000000}" name="!" dataDxfId="235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00000000-000C-0000-FFFF-FFFF97000000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00000000-0010-0000-9700-000001000000}" name="#" dataDxfId="2354">
      <calculatedColumnFormula>IF(Tabela1912153[[#This Row],[Preço Unitário Atualizado]]="","",C32)</calculatedColumnFormula>
    </tableColumn>
    <tableColumn id="2" xr3:uid="{00000000-0010-0000-9700-000002000000}" name="Fonte" dataDxfId="2353">
      <calculatedColumnFormula>IF($U$69,IF($J57="C",IF(ISBLANK($D57),"",$D57),""),"")</calculatedColumnFormula>
    </tableColumn>
    <tableColumn id="3" xr3:uid="{00000000-0010-0000-9700-000003000000}" name="Órgão Comprador / Fornecedor" dataDxfId="2352">
      <calculatedColumnFormula>IF($U$69,IF($J57="C",IF(ISBLANK($E57),"",$E57),""),"")</calculatedColumnFormula>
    </tableColumn>
    <tableColumn id="4" xr3:uid="{00000000-0010-0000-9700-000004000000}" name="Doc." dataDxfId="2351">
      <calculatedColumnFormula>IF($U$69,IF($J57="C",IF(ISBLANK($F57),"",$F57),""),"")</calculatedColumnFormula>
    </tableColumn>
    <tableColumn id="5" xr3:uid="{00000000-0010-0000-9700-000005000000}" name="Preço Unitário Atualizado" dataDxfId="23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5"/>
  <sheetViews>
    <sheetView showGridLines="0" workbookViewId="0">
      <selection activeCell="Q5" sqref="Q5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193" t="s">
        <v>3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31"/>
      <c r="O5" s="29"/>
      <c r="P5" s="30"/>
      <c r="Q5" s="193" t="s">
        <v>4</v>
      </c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31"/>
      <c r="AC5" s="29"/>
    </row>
    <row r="6" spans="1:29" s="20" customFormat="1" ht="24.95" customHeight="1" x14ac:dyDescent="0.25">
      <c r="A6" s="19"/>
      <c r="B6" s="22"/>
      <c r="C6" s="193" t="s">
        <v>5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21"/>
      <c r="O6" s="19"/>
      <c r="P6" s="22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4"/>
      <c r="AC7" s="1"/>
    </row>
    <row r="8" spans="1:29" s="20" customFormat="1" ht="141.75" customHeight="1" x14ac:dyDescent="0.25">
      <c r="A8" s="19"/>
      <c r="B8" s="22"/>
      <c r="C8" s="193" t="s">
        <v>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21"/>
      <c r="O8" s="19"/>
      <c r="P8" s="22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3" t="s">
        <v>9</v>
      </c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21"/>
      <c r="AC9" s="19"/>
    </row>
    <row r="10" spans="1:29" s="20" customFormat="1" ht="34.5" customHeight="1" x14ac:dyDescent="0.25">
      <c r="A10" s="19"/>
      <c r="B10" s="22"/>
      <c r="C10" s="193" t="s">
        <v>10</v>
      </c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21"/>
      <c r="O10" s="19"/>
      <c r="P10" s="22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21"/>
      <c r="AC10" s="19"/>
    </row>
    <row r="11" spans="1:29" s="20" customFormat="1" ht="39.950000000000003" customHeight="1" x14ac:dyDescent="0.25">
      <c r="A11" s="19"/>
      <c r="B11" s="22"/>
      <c r="C11" s="193" t="s">
        <v>11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21"/>
      <c r="O11" s="19"/>
      <c r="P11" s="22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3" t="s">
        <v>13</v>
      </c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4"/>
      <c r="AC12" s="1"/>
    </row>
    <row r="13" spans="1:29" s="20" customFormat="1" ht="39.950000000000003" customHeight="1" x14ac:dyDescent="0.25">
      <c r="A13" s="19"/>
      <c r="B13" s="22"/>
      <c r="C13" s="193" t="s">
        <v>14</v>
      </c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21"/>
      <c r="O13" s="19"/>
      <c r="P13" s="22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21"/>
      <c r="AC13" s="19"/>
    </row>
    <row r="14" spans="1:29" s="9" customFormat="1" ht="60" customHeight="1" x14ac:dyDescent="0.25">
      <c r="A14" s="29"/>
      <c r="B14" s="30"/>
      <c r="C14" s="193" t="s">
        <v>15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31"/>
      <c r="O14" s="29"/>
      <c r="P14" s="30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3" t="s">
        <v>16</v>
      </c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3" t="s">
        <v>18</v>
      </c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3" t="s">
        <v>19</v>
      </c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31"/>
      <c r="AC18" s="29"/>
    </row>
    <row r="19" spans="1:29" s="20" customFormat="1" ht="90" customHeight="1" x14ac:dyDescent="0.25">
      <c r="A19" s="19"/>
      <c r="B19" s="30"/>
      <c r="C19" s="193" t="s">
        <v>20</v>
      </c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31"/>
      <c r="O19" s="19"/>
      <c r="P19" s="22"/>
      <c r="Q19" s="193" t="s">
        <v>21</v>
      </c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21"/>
      <c r="AC19" s="19"/>
    </row>
    <row r="20" spans="1:29" s="20" customFormat="1" ht="120" customHeight="1" x14ac:dyDescent="0.25">
      <c r="A20" s="19"/>
      <c r="B20" s="22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21"/>
      <c r="O20" s="19"/>
      <c r="P20" s="22"/>
      <c r="Q20" s="193" t="s">
        <v>22</v>
      </c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21"/>
      <c r="AC20" s="19"/>
    </row>
    <row r="21" spans="1:29" s="20" customFormat="1" ht="15" customHeight="1" thickBot="1" x14ac:dyDescent="0.3">
      <c r="A21" s="19"/>
      <c r="B21" s="7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193" t="s">
        <v>24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21"/>
      <c r="O24" s="19"/>
    </row>
    <row r="25" spans="1:29" ht="80.099999999999994" customHeight="1" x14ac:dyDescent="0.25">
      <c r="A25" s="1"/>
      <c r="B25" s="22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21"/>
      <c r="O25" s="1"/>
    </row>
    <row r="26" spans="1:29" ht="18.75" customHeight="1" x14ac:dyDescent="0.25">
      <c r="A26" s="1"/>
      <c r="B26" s="7"/>
      <c r="C26" s="193" t="s">
        <v>16</v>
      </c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193" t="s">
        <v>26</v>
      </c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31"/>
    </row>
    <row r="30" spans="1:29" x14ac:dyDescent="0.25">
      <c r="B30" s="30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31"/>
    </row>
    <row r="31" spans="1:29" ht="194.25" customHeight="1" x14ac:dyDescent="0.25">
      <c r="B31" s="22"/>
      <c r="C31" s="193" t="s">
        <v>16</v>
      </c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48552"/>
  <sheetViews>
    <sheetView tabSelected="1" topLeftCell="A6" zoomScale="80" zoomScaleNormal="80" workbookViewId="0">
      <selection activeCell="F12" sqref="F12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201" t="s">
        <v>33</v>
      </c>
      <c r="E10" s="202"/>
      <c r="F10" s="51" t="s">
        <v>34</v>
      </c>
      <c r="G10" s="175"/>
      <c r="H10" s="201" t="s">
        <v>35</v>
      </c>
      <c r="I10" s="202"/>
      <c r="J10" s="176"/>
      <c r="K10" s="205" t="s">
        <v>36</v>
      </c>
      <c r="L10" s="202"/>
      <c r="M10" s="4"/>
    </row>
    <row r="11" spans="1:13" ht="18.75" customHeight="1" x14ac:dyDescent="0.3">
      <c r="A11" s="1"/>
      <c r="B11" s="7"/>
      <c r="C11" s="1"/>
      <c r="D11" s="203" t="s">
        <v>251</v>
      </c>
      <c r="E11" s="204"/>
      <c r="F11" s="23">
        <v>3823</v>
      </c>
      <c r="G11" s="175"/>
      <c r="H11" s="212">
        <v>46020</v>
      </c>
      <c r="I11" s="213"/>
      <c r="J11" s="176"/>
      <c r="K11" s="206">
        <f>SUM(I19:I68)</f>
        <v>283260.30000000005</v>
      </c>
      <c r="L11" s="207"/>
      <c r="M11" s="4"/>
    </row>
    <row r="12" spans="1:13" ht="18.75" customHeight="1" x14ac:dyDescent="0.3">
      <c r="A12" s="1"/>
      <c r="B12" s="7"/>
      <c r="C12" s="1"/>
      <c r="D12" s="203" t="s">
        <v>252</v>
      </c>
      <c r="E12" s="204"/>
      <c r="F12" s="23">
        <v>4070</v>
      </c>
      <c r="G12" s="175"/>
      <c r="H12" s="214"/>
      <c r="I12" s="215"/>
      <c r="J12" s="177"/>
      <c r="K12" s="208"/>
      <c r="L12" s="209"/>
      <c r="M12" s="4"/>
    </row>
    <row r="13" spans="1:13" ht="18.75" customHeight="1" x14ac:dyDescent="0.3">
      <c r="A13" s="1"/>
      <c r="B13" s="7"/>
      <c r="C13" s="1"/>
      <c r="D13" s="203"/>
      <c r="E13" s="204"/>
      <c r="F13" s="23"/>
      <c r="G13" s="175"/>
      <c r="H13" s="216"/>
      <c r="I13" s="217"/>
      <c r="J13" s="177"/>
      <c r="K13" s="210"/>
      <c r="L13" s="211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200" t="s">
        <v>37</v>
      </c>
      <c r="E15" s="200"/>
      <c r="F15" s="200"/>
      <c r="G15" s="200"/>
      <c r="H15" s="200"/>
      <c r="I15" s="200"/>
      <c r="J15" s="200"/>
      <c r="K15" s="200"/>
      <c r="L15" s="200"/>
      <c r="M15" s="4"/>
    </row>
    <row r="16" spans="1:13" ht="60" customHeight="1" x14ac:dyDescent="0.25">
      <c r="A16" s="1"/>
      <c r="B16" s="7"/>
      <c r="C16" s="1"/>
      <c r="D16" s="195"/>
      <c r="E16" s="195"/>
      <c r="F16" s="195"/>
      <c r="G16" s="195"/>
      <c r="H16" s="195"/>
      <c r="I16" s="195"/>
      <c r="J16" s="195"/>
      <c r="K16" s="195"/>
      <c r="L16" s="195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6" t="s">
        <v>44</v>
      </c>
      <c r="L18" s="197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>Tubo de cobre 1/4" - Panqueca de 15 metros</v>
      </c>
      <c r="F19" s="45" t="str">
        <f>'Item 1'!$F$19</f>
        <v>Panqueca de 15m</v>
      </c>
      <c r="G19" s="45">
        <f>'Item 1'!$C$19</f>
        <v>190</v>
      </c>
      <c r="H19" s="178">
        <f>'Item 1'!$O$19</f>
        <v>246.71</v>
      </c>
      <c r="I19" s="178">
        <f t="shared" ref="I19" si="0">G19*H19</f>
        <v>46874.9</v>
      </c>
      <c r="J19" s="53"/>
      <c r="K19" s="198"/>
      <c r="L19" s="199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'Item 2'!$C$16</f>
        <v>Tubo de cobre 3/8" - Panqueca de 15 metros</v>
      </c>
      <c r="F20" s="45" t="str">
        <f>'Item 2'!$F$19</f>
        <v>Panqueca de 15m</v>
      </c>
      <c r="G20" s="45">
        <f>'Item 2'!$C$19</f>
        <v>145</v>
      </c>
      <c r="H20" s="178">
        <f>'Item 2'!$O$19</f>
        <v>335.16</v>
      </c>
      <c r="I20" s="178">
        <f t="shared" ref="I20:I68" si="1">G20*H20</f>
        <v>48598.200000000004</v>
      </c>
      <c r="J20" s="53"/>
      <c r="K20" s="198"/>
      <c r="L20" s="199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'Item 3'!$C$16</f>
        <v>Tubo de cobre 5/8" - Panqueca de 15 metros</v>
      </c>
      <c r="F21" s="45" t="str">
        <f>'Item 3'!$F$19</f>
        <v>Panqueca de 15m</v>
      </c>
      <c r="G21" s="45">
        <f>'Item 3'!$C$19</f>
        <v>130</v>
      </c>
      <c r="H21" s="178">
        <f>'Item 3'!$O$19</f>
        <v>570</v>
      </c>
      <c r="I21" s="178">
        <f t="shared" si="1"/>
        <v>74100</v>
      </c>
      <c r="J21" s="53"/>
      <c r="K21" s="198"/>
      <c r="L21" s="199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>Tubo de cobre 1/2" - Panqueca de 15 metros</v>
      </c>
      <c r="F22" s="45" t="str">
        <f>'Item 4'!$F$19</f>
        <v>Panqueca de 15m</v>
      </c>
      <c r="G22" s="45">
        <f>'Item 4'!$C$19</f>
        <v>140</v>
      </c>
      <c r="H22" s="178">
        <f>'Item 4'!$O$19</f>
        <v>459.12</v>
      </c>
      <c r="I22" s="178">
        <f t="shared" si="1"/>
        <v>64276.800000000003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>Tubo de cobre 3/4" - Panqueca de 15 metros</v>
      </c>
      <c r="F23" s="45" t="str">
        <f>'Item 5'!$F$19</f>
        <v>Panqueca de 15m</v>
      </c>
      <c r="G23" s="45">
        <f>'Item 5'!$C$19</f>
        <v>40</v>
      </c>
      <c r="H23" s="178">
        <f>'Item 5'!$O$19</f>
        <v>696.75</v>
      </c>
      <c r="I23" s="178">
        <f t="shared" si="1"/>
        <v>27870</v>
      </c>
      <c r="J23" s="53"/>
      <c r="K23" s="33"/>
      <c r="L23" s="33"/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>Isolante térmico 1/4" - 2M</v>
      </c>
      <c r="F24" s="45" t="str">
        <f>'Item 6'!$F$19</f>
        <v>Barra de 2m</v>
      </c>
      <c r="G24" s="45">
        <f>'Item 6'!$C$19</f>
        <v>1140</v>
      </c>
      <c r="H24" s="178">
        <f>'Item 6'!$O$19</f>
        <v>2.72</v>
      </c>
      <c r="I24" s="178">
        <f t="shared" si="1"/>
        <v>3100.8</v>
      </c>
      <c r="J24" s="53"/>
      <c r="K24" s="33"/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Isolante térmico branco esponjoso blindado, em polietileno 3/8" - barra de 2 metros. </v>
      </c>
      <c r="F25" s="45" t="str">
        <f>'Item 7'!$F$19</f>
        <v>Barra de 2m</v>
      </c>
      <c r="G25" s="45">
        <f>'Item 7'!$C$19</f>
        <v>1015</v>
      </c>
      <c r="H25" s="178">
        <f>'Item 7'!$O$19</f>
        <v>4.0599999999999996</v>
      </c>
      <c r="I25" s="178">
        <f t="shared" si="1"/>
        <v>4120.8999999999996</v>
      </c>
      <c r="J25" s="53"/>
      <c r="K25" s="33"/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Isolante térmico branco esponjoso blindado, em polietileno1/2" - barra de 2 metros. </v>
      </c>
      <c r="F26" s="45" t="str">
        <f>'Item 8'!$F$19</f>
        <v>Barra de 2m</v>
      </c>
      <c r="G26" s="45">
        <f>'Item 8'!$C$19</f>
        <v>910</v>
      </c>
      <c r="H26" s="178">
        <f>'Item 8'!$O$19</f>
        <v>4.29</v>
      </c>
      <c r="I26" s="178">
        <f t="shared" si="1"/>
        <v>3903.9</v>
      </c>
      <c r="J26" s="53"/>
      <c r="K26" s="33"/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Isolante térmico branco esponjoso blindado, em polietileno 5/8" - barra de 2 metros. </v>
      </c>
      <c r="F27" s="45" t="str">
        <f>'Item 9'!$F$19</f>
        <v>Barra de 2m</v>
      </c>
      <c r="G27" s="45">
        <f>'Item 9'!$C$19</f>
        <v>980</v>
      </c>
      <c r="H27" s="178">
        <f>'Item 9'!$O$19</f>
        <v>5.36</v>
      </c>
      <c r="I27" s="178">
        <f t="shared" si="1"/>
        <v>5252.8</v>
      </c>
      <c r="J27" s="53"/>
      <c r="K27" s="33"/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Isolante térmico branco esponjoso blindado, em polietileno 3/4" - barra de 2 metros. </v>
      </c>
      <c r="F28" s="45" t="str">
        <f>'Item 10'!$F$19</f>
        <v>Barra de 2m</v>
      </c>
      <c r="G28" s="45">
        <f>'Item 10'!$C$19</f>
        <v>175</v>
      </c>
      <c r="H28" s="178">
        <f>'Item 10'!$O$19</f>
        <v>5.6</v>
      </c>
      <c r="I28" s="178">
        <f t="shared" si="1"/>
        <v>979.99999999999989</v>
      </c>
      <c r="J28" s="53"/>
      <c r="K28" s="33"/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>Fita de PVC branca 10 x 0,1m, sem adesivo</v>
      </c>
      <c r="F29" s="45" t="str">
        <f>'Item 11'!$F$19</f>
        <v xml:space="preserve">Unidade </v>
      </c>
      <c r="G29" s="45">
        <f>'Item 11'!$C$19</f>
        <v>100</v>
      </c>
      <c r="H29" s="178">
        <f>'Item 11'!$O$19</f>
        <v>6.47</v>
      </c>
      <c r="I29" s="178">
        <f t="shared" si="1"/>
        <v>647</v>
      </c>
      <c r="J29" s="53"/>
      <c r="K29" s="33"/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>Mangueira plástica cristal 5/8"</v>
      </c>
      <c r="F30" s="45" t="str">
        <f>'Item 12'!$F$19</f>
        <v>Metros</v>
      </c>
      <c r="G30" s="45">
        <f>'Item 12'!$C$19</f>
        <v>500</v>
      </c>
      <c r="H30" s="178">
        <f>'Item 12'!$O$19</f>
        <v>7.07</v>
      </c>
      <c r="I30" s="178">
        <f t="shared" si="1"/>
        <v>3535</v>
      </c>
      <c r="J30" s="53"/>
      <c r="K30" s="33"/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formatColumns="0" formatRows="0"/>
  <mergeCells count="11">
    <mergeCell ref="D16:L16"/>
    <mergeCell ref="K18:L21"/>
    <mergeCell ref="D15:L15"/>
    <mergeCell ref="D10:E10"/>
    <mergeCell ref="D13:E13"/>
    <mergeCell ref="K10:L10"/>
    <mergeCell ref="K11:L13"/>
    <mergeCell ref="H10:I10"/>
    <mergeCell ref="H11:I13"/>
    <mergeCell ref="D11:E11"/>
    <mergeCell ref="D12:E12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6"/>
  <sheetViews>
    <sheetView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47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48</v>
      </c>
      <c r="D5" s="9"/>
      <c r="E5" s="8"/>
    </row>
    <row r="6" spans="1:6" x14ac:dyDescent="0.25">
      <c r="C6" s="12" t="s">
        <v>49</v>
      </c>
      <c r="D6" s="9"/>
      <c r="E6" s="8"/>
    </row>
    <row r="7" spans="1:6" x14ac:dyDescent="0.25">
      <c r="C7" s="12" t="s">
        <v>50</v>
      </c>
      <c r="D7" s="9"/>
      <c r="E7" s="8"/>
    </row>
    <row r="8" spans="1:6" x14ac:dyDescent="0.25">
      <c r="C8" s="12" t="s">
        <v>51</v>
      </c>
      <c r="D8" s="9"/>
      <c r="E8" s="8"/>
    </row>
    <row r="9" spans="1:6" x14ac:dyDescent="0.25">
      <c r="C9" s="13" t="s">
        <v>52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53</v>
      </c>
      <c r="D11" s="9"/>
      <c r="E11" s="8" t="s">
        <v>0</v>
      </c>
      <c r="F11" t="s">
        <v>54</v>
      </c>
    </row>
    <row r="12" spans="1:6" x14ac:dyDescent="0.25">
      <c r="C12" s="14" t="s">
        <v>55</v>
      </c>
      <c r="D12" s="9"/>
      <c r="E12" s="8" t="s">
        <v>56</v>
      </c>
      <c r="F12" t="s">
        <v>57</v>
      </c>
    </row>
    <row r="13" spans="1:6" x14ac:dyDescent="0.25">
      <c r="C13" s="9" t="s">
        <v>58</v>
      </c>
      <c r="D13" s="9"/>
      <c r="E13" s="8" t="s">
        <v>59</v>
      </c>
    </row>
    <row r="14" spans="1:6" x14ac:dyDescent="0.25">
      <c r="C14" s="9" t="s">
        <v>60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61</v>
      </c>
    </row>
    <row r="20" spans="3:5" ht="30" x14ac:dyDescent="0.25">
      <c r="C20" s="9" t="s">
        <v>62</v>
      </c>
      <c r="D20" s="9"/>
      <c r="E20" s="10" t="s">
        <v>63</v>
      </c>
    </row>
    <row r="21" spans="3:5" x14ac:dyDescent="0.25">
      <c r="C21" s="9" t="s">
        <v>64</v>
      </c>
      <c r="D21" s="9"/>
      <c r="E21" s="9" t="s">
        <v>65</v>
      </c>
    </row>
    <row r="22" spans="3:5" ht="30" x14ac:dyDescent="0.25">
      <c r="C22" s="10" t="s">
        <v>66</v>
      </c>
      <c r="D22" s="9"/>
      <c r="E22" s="10" t="s">
        <v>67</v>
      </c>
    </row>
    <row r="23" spans="3:5" ht="30" x14ac:dyDescent="0.25">
      <c r="C23" s="10" t="s">
        <v>68</v>
      </c>
      <c r="D23" s="9"/>
      <c r="E23" s="10" t="s">
        <v>69</v>
      </c>
    </row>
    <row r="24" spans="3:5" ht="30" x14ac:dyDescent="0.25">
      <c r="C24" s="10" t="s">
        <v>70</v>
      </c>
      <c r="D24" s="9"/>
      <c r="E24" s="10" t="s">
        <v>71</v>
      </c>
    </row>
    <row r="25" spans="3:5" ht="45" x14ac:dyDescent="0.25">
      <c r="C25" s="10" t="s">
        <v>72</v>
      </c>
      <c r="D25" s="9"/>
      <c r="E25" s="10" t="s">
        <v>73</v>
      </c>
    </row>
    <row r="26" spans="3:5" x14ac:dyDescent="0.25">
      <c r="C26" s="9" t="s">
        <v>74</v>
      </c>
      <c r="D26" s="9"/>
      <c r="E26" s="9" t="s">
        <v>75</v>
      </c>
    </row>
    <row r="27" spans="3:5" x14ac:dyDescent="0.25">
      <c r="C27" s="9" t="s">
        <v>76</v>
      </c>
      <c r="D27" s="9"/>
      <c r="E27" s="8"/>
    </row>
    <row r="28" spans="3:5" ht="60" x14ac:dyDescent="0.25">
      <c r="C28" s="9" t="s">
        <v>77</v>
      </c>
      <c r="D28" s="9"/>
      <c r="E28" s="26" t="s">
        <v>78</v>
      </c>
    </row>
    <row r="29" spans="3:5" ht="45" x14ac:dyDescent="0.25">
      <c r="C29" s="10" t="s">
        <v>79</v>
      </c>
      <c r="D29" s="9"/>
      <c r="E29" s="26" t="s">
        <v>80</v>
      </c>
    </row>
    <row r="30" spans="3:5" ht="45" x14ac:dyDescent="0.25">
      <c r="C30" s="10" t="s">
        <v>81</v>
      </c>
      <c r="D30" s="9"/>
      <c r="E30" s="8" t="s">
        <v>82</v>
      </c>
    </row>
    <row r="31" spans="3:5" ht="30" x14ac:dyDescent="0.25">
      <c r="C31" s="26" t="s">
        <v>83</v>
      </c>
      <c r="D31" s="8"/>
      <c r="E31" s="26" t="s">
        <v>84</v>
      </c>
    </row>
    <row r="32" spans="3:5" x14ac:dyDescent="0.25">
      <c r="C32" s="8"/>
      <c r="D32" s="8"/>
      <c r="E32" s="26" t="s">
        <v>85</v>
      </c>
    </row>
    <row r="33" spans="3:5" ht="60" x14ac:dyDescent="0.25">
      <c r="C33" s="8"/>
      <c r="D33" s="8"/>
      <c r="E33" s="26" t="s">
        <v>86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C130"/>
  <sheetViews>
    <sheetView showGridLines="0" topLeftCell="I10" zoomScale="80" zoomScaleNormal="80" workbookViewId="0">
      <selection activeCell="C22" sqref="C22:D22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190</v>
      </c>
      <c r="D19" s="245"/>
      <c r="E19" s="1"/>
      <c r="F19" s="246" t="s">
        <v>103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246.71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106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COUNT(Tabela1[Preço Unitário])</f>
        <v>4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0.1845585734663869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 t="s">
        <v>50</v>
      </c>
      <c r="E32" s="70" t="s">
        <v>124</v>
      </c>
      <c r="F32" s="76">
        <v>12676638</v>
      </c>
      <c r="G32" s="74">
        <v>315</v>
      </c>
      <c r="H32" s="77">
        <v>46017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46198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315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223.94999999999996</v>
      </c>
      <c r="N32" s="79">
        <f>IF(Tabela1[[#This Row],[Média dos Demais]]="","",Tabela1[[#This Row],[Preço Unitário Atualizado]]/Tabela1[[#This Row],[Média dos Demais]])</f>
        <v>1.4065639651707973</v>
      </c>
      <c r="O32" s="1"/>
      <c r="P32" s="240"/>
      <c r="Q32" s="240"/>
      <c r="R32" s="240"/>
      <c r="S32" s="240"/>
      <c r="T32" s="240"/>
      <c r="U32" s="119">
        <f>IFERROR(_xlfn.STDEV.S(Tabela1[Preço Unitário Atualizado]),"-")</f>
        <v>45.532907056325975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 t="s">
        <v>48</v>
      </c>
      <c r="E33" s="71" t="s">
        <v>125</v>
      </c>
      <c r="F33" s="80">
        <v>12676638</v>
      </c>
      <c r="G33" s="75">
        <v>224.55</v>
      </c>
      <c r="H33" s="67">
        <v>45995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46359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224.55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254.1</v>
      </c>
      <c r="N33" s="82">
        <f>IF(Tabela1[[#This Row],[Média dos Demais]]="","",Tabela1[[#This Row],[Preço Unitário Atualizado]]/Tabela1[[#This Row],[Média dos Demais]])</f>
        <v>0.88370720188902019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 t="s">
        <v>48</v>
      </c>
      <c r="E34" s="71" t="s">
        <v>126</v>
      </c>
      <c r="F34" s="80">
        <v>12676638</v>
      </c>
      <c r="G34" s="75">
        <v>222.75</v>
      </c>
      <c r="H34" s="67">
        <v>45891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46255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222.75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254.69999999999996</v>
      </c>
      <c r="N34" s="82">
        <f>IF(Tabela1[[#This Row],[Média dos Demais]]="","",Tabela1[[#This Row],[Preço Unitário Atualizado]]/Tabela1[[#This Row],[Média dos Demais]])</f>
        <v>0.8745583038869259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 t="s">
        <v>48</v>
      </c>
      <c r="E35" s="71" t="s">
        <v>128</v>
      </c>
      <c r="F35" s="80">
        <v>12676638</v>
      </c>
      <c r="G35" s="75">
        <v>224.55</v>
      </c>
      <c r="H35" s="67">
        <v>45804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46168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224.55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254.1</v>
      </c>
      <c r="N35" s="82">
        <f>IF(Tabela1[[#This Row],[Média dos Demais]]="","",Tabela1[[#This Row],[Preço Unitário Atualizado]]/Tabela1[[#This Row],[Média dos Demais]])</f>
        <v>0.88370720188902019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AVERAGE(Tabela1[Preço Unitário Atualizado])</f>
        <v>246.71249999999998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6" s="180" t="str">
        <f>IF($C$25=Aux!$E$13,"#",IF(COUNT(Tabela1[Preço Unitário])&lt;3,"#",IF(Tabela1[[#This Row],[Preço Unitário]]="","#",IF(Tabela1[[#This Row],[%]]&lt;=1.5,"C","!"))))</f>
        <v>#</v>
      </c>
      <c r="K36" s="81"/>
      <c r="L36" s="157" t="str">
        <f>IF(Tabela1[[#This Row],[Preço Unitário]]="","",Tabela1[[#This Row],[Preço Unitário]]*(1+Tabela1[[#This Row],[Índice de Atualização em %]]))</f>
        <v/>
      </c>
      <c r="M3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6" s="83" t="str">
        <f>IF(Tabela1[[#This Row],[Média dos Demais]]="","",Tabela1[[#This Row],[Preço Unitário Atualizado]]/Tabela1[[#This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7" s="180" t="str">
        <f>IF($C$25=Aux!$E$13,"#",IF(COUNT(Tabela1[Preço Unitário])&lt;3,"#",IF(Tabela1[[#This Row],[Preço Unitário]]="","#",IF(Tabela1[[#This Row],[%]]&lt;=1.5,"C","!"))))</f>
        <v>#</v>
      </c>
      <c r="K37" s="81"/>
      <c r="L37" s="157" t="str">
        <f>IF(Tabela1[[#This Row],[Preço Unitário]]="","",Tabela1[[#This Row],[Preço Unitário]]*(1+Tabela1[[#This Row],[Índice de Atualização em %]]))</f>
        <v/>
      </c>
      <c r="M3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83" t="str">
        <f>IF(Tabela1[[#This Row],[Média dos Demais]]="","",Tabela1[[#This Row],[Preço Unitário Atualizado]]/Tabela1[[#This Row],[Média dos Demais]])</f>
        <v/>
      </c>
      <c r="O37" s="1"/>
      <c r="P37" s="19"/>
      <c r="Q37" s="238">
        <f>IF(Q35="","",IFERROR(IF(U32="-","-",U32/U35),"-"))</f>
        <v>0.1845585734663869</v>
      </c>
      <c r="R37" s="238"/>
      <c r="S37" s="238"/>
      <c r="T37" s="72"/>
      <c r="U37" s="127" t="s">
        <v>129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Frigelar</v>
      </c>
      <c r="F57" s="142">
        <f t="shared" ref="F57:F76" si="2">IF($U$44="Não","",IF($J32="C",IF(ISBLANK($F32),"",$F32),""))</f>
        <v>12676638</v>
      </c>
      <c r="G57" s="167">
        <f t="shared" ref="G57:G76" si="3">IF($U$44="Não","",IF($J32="C",G32*(1+K32),""))</f>
        <v>315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223.94999999999996</v>
      </c>
      <c r="I57" s="190">
        <f>IF(Tabela19[[#This Row],[Média dos Demais]]="","",Tabela19[[#This Row],[Preço Unitário Atualizado]]/Tabela19[[#This Row],[Média dos Demais]])</f>
        <v>1.4065639651707973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IFERROR(_xlfn.STDEV.S(Tabela19[Preço Unitário Atualizado]),"-")</f>
        <v>45.532907056325975</v>
      </c>
      <c r="V57" s="122"/>
    </row>
    <row r="58" spans="1:23" ht="35.1" customHeight="1" x14ac:dyDescent="0.25">
      <c r="A58" s="1"/>
      <c r="B58" s="7"/>
      <c r="C58" s="123">
        <f>IF(Tabela19[[#This Row],[Preço Unitário Atualizado]]="","",C33)</f>
        <v>2</v>
      </c>
      <c r="D58" s="144" t="str">
        <f t="shared" si="0"/>
        <v>Sistemas de Governo</v>
      </c>
      <c r="E58" s="145" t="str">
        <f t="shared" si="1"/>
        <v>UASG 120631</v>
      </c>
      <c r="F58" s="143">
        <f t="shared" si="2"/>
        <v>12676638</v>
      </c>
      <c r="G58" s="168">
        <f t="shared" si="3"/>
        <v>224.55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254.1</v>
      </c>
      <c r="I58" s="191">
        <f>IF(Tabela19[[#This Row],[Média dos Demais]]="","",Tabela19[[#This Row],[Preço Unitário Atualizado]]/Tabela19[[#This Row],[Média dos Demais]])</f>
        <v>0.88370720188902019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IF(Tabela19[[#This Row],[Preço Unitário Atualizado]]="","",C34)</f>
        <v>3</v>
      </c>
      <c r="D59" s="144" t="str">
        <f t="shared" si="0"/>
        <v>Sistemas de Governo</v>
      </c>
      <c r="E59" s="145" t="str">
        <f t="shared" si="1"/>
        <v>UASG 784800</v>
      </c>
      <c r="F59" s="143">
        <f t="shared" si="2"/>
        <v>12676638</v>
      </c>
      <c r="G59" s="168">
        <f t="shared" si="3"/>
        <v>222.75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254.69999999999996</v>
      </c>
      <c r="I59" s="191">
        <f>IF(Tabela19[[#This Row],[Média dos Demais]]="","",Tabela19[[#This Row],[Preço Unitário Atualizado]]/Tabela19[[#This Row],[Média dos Demais]])</f>
        <v>0.8745583038869259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IF(Tabela19[[#This Row],[Preço Unitário Atualizado]]="","",C35)</f>
        <v>4</v>
      </c>
      <c r="D60" s="144" t="str">
        <f t="shared" si="0"/>
        <v>Sistemas de Governo</v>
      </c>
      <c r="E60" s="145" t="str">
        <f t="shared" si="1"/>
        <v>UASG 160250</v>
      </c>
      <c r="F60" s="143">
        <f t="shared" si="2"/>
        <v>12676638</v>
      </c>
      <c r="G60" s="168">
        <f t="shared" si="3"/>
        <v>224.55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254.1</v>
      </c>
      <c r="I60" s="191">
        <f>IF(Tabela19[[#This Row],[Média dos Demais]]="","",Tabela19[[#This Row],[Preço Unitário Atualizado]]/Tabela19[[#This Row],[Média dos Demais]])</f>
        <v>0.88370720188902019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AVERAGE(Tabela19[Preço Unitário Atualizado])</f>
        <v>246.71249999999998</v>
      </c>
      <c r="V60" s="122"/>
    </row>
    <row r="61" spans="1:23" ht="35.1" customHeight="1" x14ac:dyDescent="0.25">
      <c r="A61" s="1"/>
      <c r="B61" s="7"/>
      <c r="C61" s="123" t="str">
        <f>IF(Tabela19[[#This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1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1" s="25"/>
      <c r="M61" s="1"/>
      <c r="O61" s="129"/>
      <c r="P61" s="238">
        <f>IF(U44,IFERROR(IF(U57="-","-",U57/U60),"-"),"")</f>
        <v>0.1845585734663869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1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0.1845585734663869</v>
      </c>
      <c r="V63" s="122"/>
    </row>
    <row r="64" spans="1:23" ht="35.1" customHeight="1" x14ac:dyDescent="0.25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246.71249999999998</v>
      </c>
      <c r="Q69" s="147"/>
      <c r="R69" s="69">
        <f>IF(U44,IF(U69,"",IFERROR(MEDIAN(Tabela19[Preço Unitário Atualizado]),"-")),"")</f>
        <v>224.55</v>
      </c>
      <c r="S69" s="147"/>
      <c r="T69" s="69">
        <f>IF(U44,IF(U69,"",IFERROR(SMALL(Tabela19[Preço Unitário Atualizado],1),"-")),"")</f>
        <v>222.75</v>
      </c>
      <c r="U69" s="130" t="b">
        <f>IF(COUNTIF(Tabela19[!],"!")=0,FALSE(),TRUE())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246.71249999999998</v>
      </c>
      <c r="V72" s="4"/>
    </row>
    <row r="73" spans="1:22" ht="35.1" customHeight="1" x14ac:dyDescent="0.25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3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1000000}">
          <x14:formula1>
            <xm:f>Aux!$E$12:$E$13</xm:f>
          </x14:formula1>
          <xm:sqref>C25:D25</xm:sqref>
        </x14:dataValidation>
        <x14:dataValidation type="list" allowBlank="1" showInputMessage="1" showErrorMessage="1" xr:uid="{00000000-0002-0000-0300-000002000000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C130"/>
  <sheetViews>
    <sheetView showGridLines="0" topLeftCell="E16" zoomScale="80" zoomScaleNormal="80" workbookViewId="0">
      <selection activeCell="G37" sqref="G37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136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145</v>
      </c>
      <c r="D19" s="245"/>
      <c r="E19" s="1"/>
      <c r="F19" s="246" t="s">
        <v>103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335.16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137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9.9822444210867334E-2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50</v>
      </c>
      <c r="E32" s="70" t="s">
        <v>138</v>
      </c>
      <c r="F32" s="76">
        <v>12676642</v>
      </c>
      <c r="G32" s="74">
        <v>388.35</v>
      </c>
      <c r="H32" s="77">
        <v>46017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46198</v>
      </c>
      <c r="J32" s="180" t="str">
        <f>IF($C$25=Aux!$E$13,"#",IF(COUNT(Tabela16[Preço Unitário])&lt;3,"#",IF(Tabela16[[#This Row],[Preço Unitário]]="","#",IF(Tabela16[[#This Row],[%]]&lt;=1.5,"C","!"))))</f>
        <v>C</v>
      </c>
      <c r="K32" s="78"/>
      <c r="L32" s="156">
        <f>IF(Tabela16[[#This Row],[Preço Unitário]]="","",Tabela16[[#This Row],[Preço Unitário]]*(1+Tabela16[[#This Row],[Índice de Atualização em %]]))</f>
        <v>388.35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321.86249999999995</v>
      </c>
      <c r="N32" s="79">
        <f>IF(Tabela16[[#This Row],[Média dos Demais]]="","",Tabela16[[#This Row],[Preço Unitário Atualizado]]/Tabela16[[#This Row],[Média dos Demais]])</f>
        <v>1.2065711289758827</v>
      </c>
      <c r="O32" s="1"/>
      <c r="P32" s="240"/>
      <c r="Q32" s="240"/>
      <c r="R32" s="240"/>
      <c r="S32" s="240"/>
      <c r="T32" s="240"/>
      <c r="U32" s="119">
        <f>IFERROR(_xlfn.STDEV.S(Tabela16[Preço Unitário Atualizado]),"-")</f>
        <v>33.456490401714291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48</v>
      </c>
      <c r="E33" s="71" t="s">
        <v>139</v>
      </c>
      <c r="F33" s="80">
        <v>12676642</v>
      </c>
      <c r="G33" s="75">
        <v>315</v>
      </c>
      <c r="H33" s="67">
        <v>46009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46373</v>
      </c>
      <c r="J33" s="181" t="str">
        <f>IF($C$25=Aux!$E$13,"#",IF(COUNT(Tabela16[Preço Unitário])&lt;3,"#",IF(Tabela16[[#This Row],[Preço Unitário]]="","#",IF(Tabela16[[#This Row],[%]]&lt;=1.5,"C","!"))))</f>
        <v>C</v>
      </c>
      <c r="K33" s="81"/>
      <c r="L33" s="157">
        <f>IF(Tabela16[[#This Row],[Preço Unitário]]="","",Tabela16[[#This Row],[Preço Unitário]]*(1+Tabela16[[#This Row],[Índice de Atualização em %]]))</f>
        <v>315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340.2</v>
      </c>
      <c r="N33" s="82">
        <f>IF(Tabela16[[#This Row],[Média dos Demais]]="","",Tabela16[[#This Row],[Preço Unitário Atualizado]]/Tabela16[[#This Row],[Média dos Demais]])</f>
        <v>0.92592592592592593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48</v>
      </c>
      <c r="E34" s="71" t="s">
        <v>140</v>
      </c>
      <c r="F34" s="80">
        <v>12676642</v>
      </c>
      <c r="G34" s="75">
        <v>300</v>
      </c>
      <c r="H34" s="67">
        <v>45974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46338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300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343.95</v>
      </c>
      <c r="N34" s="82">
        <f>IF(Tabela16[[#This Row],[Média dos Demais]]="","",Tabela16[[#This Row],[Preço Unitário Atualizado]]/Tabela16[[#This Row],[Média dos Demais]])</f>
        <v>0.87221979938944616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48</v>
      </c>
      <c r="E35" s="71" t="s">
        <v>141</v>
      </c>
      <c r="F35" s="80">
        <v>12676642</v>
      </c>
      <c r="G35" s="75">
        <v>334.95</v>
      </c>
      <c r="H35" s="67">
        <v>45942</v>
      </c>
      <c r="I35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46306</v>
      </c>
      <c r="J35" s="181" t="str">
        <f>IF($C$25=Aux!$E$13,"#",IF(COUNT(Tabela16[Preço Unitário])&lt;3,"#",IF(Tabela16[[#This Row],[Preço Unitário]]="","#",IF(Tabela16[[#This Row],[%]]&lt;=1.5,"C","!"))))</f>
        <v>C</v>
      </c>
      <c r="K35" s="81"/>
      <c r="L35" s="157">
        <f>IF(Tabela16[[#This Row],[Preço Unitário]]="","",Tabela16[[#This Row],[Preço Unitário]]*(1+Tabela16[[#This Row],[Índice de Atualização em %]]))</f>
        <v>334.95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335.21249999999998</v>
      </c>
      <c r="N35" s="82">
        <f>IF(Tabela16[[#This Row],[Média dos Demais]]="","",Tabela16[[#This Row],[Preço Unitário Atualizado]]/Tabela16[[#This Row],[Média dos Demais]])</f>
        <v>0.99921691464369622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AVERAGE(Tabela16[Preço Unitário Atualizado])</f>
        <v>335.15999999999997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48</v>
      </c>
      <c r="E36" s="71" t="s">
        <v>142</v>
      </c>
      <c r="F36" s="80">
        <v>12676642</v>
      </c>
      <c r="G36" s="75">
        <v>337.5</v>
      </c>
      <c r="H36" s="67">
        <v>45929</v>
      </c>
      <c r="I36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46293</v>
      </c>
      <c r="J36" s="181" t="str">
        <f>IF($C$25=Aux!$E$13,"#",IF(COUNT(Tabela16[Preço Unitário])&lt;3,"#",IF(Tabela16[[#This Row],[Preço Unitário]]="","#",IF(Tabela16[[#This Row],[%]]&lt;=1.5,"C","!"))))</f>
        <v>C</v>
      </c>
      <c r="K36" s="81"/>
      <c r="L36" s="157">
        <f>IF(Tabela16[[#This Row],[Preço Unitário]]="","",Tabela16[[#This Row],[Preço Unitário]]*(1+Tabela16[[#This Row],[Índice de Atualização em %]]))</f>
        <v>337.5</v>
      </c>
      <c r="M36" s="65">
        <f>IF($C$25=Aux!$E$13,"",IF(Tabela16[[#This Row],[Preço Unitário]]="","",IFERROR((SUM(Tabela16[Preço Unitário Atualizado])-Tabela16[[#This Row],[Preço Unitário Atualizado]])/(COUNT(Tabela16[Preço Unitário Atualizado])-1),"")))</f>
        <v>334.57499999999999</v>
      </c>
      <c r="N36" s="83">
        <f>IF(Tabela16[[#This Row],[Média dos Demais]]="","",Tabela16[[#This Row],[Preço Unitário Atualizado]]/Tabela16[[#This Row],[Média dos Demais]])</f>
        <v>1.0087424344317417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38">
        <f>IF(Q35="","",IFERROR(IF(U32="-","-",U32/U35),"-"))</f>
        <v>9.9822444210867334E-2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IF(Tabela197[[#This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Dante Resolve</v>
      </c>
      <c r="F57" s="142">
        <f t="shared" ref="F57:F76" si="2">IF($U$44="Não","",IF($J32="C",IF(ISBLANK($F32),"",$F32),""))</f>
        <v>12676642</v>
      </c>
      <c r="G57" s="167">
        <f t="shared" ref="G57:G76" si="3">IF($U$44="Não","",IF($J32="C",G32*(1+K32),""))</f>
        <v>388.35</v>
      </c>
      <c r="H57" s="164">
        <f>IF(Tabela197[[#This Row],[Preço Unitário Atualizado]]="","",IFERROR((SUM(Tabela197[Preço Unitário Atualizado])-Tabela197[[#This Row],[Preço Unitário Atualizado]])/(COUNT(Tabela197[Preço Unitário Atualizado])-1),""))</f>
        <v>321.86249999999995</v>
      </c>
      <c r="I57" s="190">
        <f>IF(Tabela197[[#This Row],[Média dos Demais]]="","",Tabela197[[#This Row],[Preço Unitário Atualizado]]/Tabela197[[#This Row],[Média dos Demais]])</f>
        <v>1.2065711289758827</v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IFERROR(_xlfn.STDEV.S(Tabela197[Preço Unitário Atualizado]),"-")</f>
        <v>33.456490401714291</v>
      </c>
      <c r="V57" s="122"/>
    </row>
    <row r="58" spans="1:23" ht="35.1" customHeight="1" x14ac:dyDescent="0.25">
      <c r="A58" s="1"/>
      <c r="B58" s="7"/>
      <c r="C58" s="123">
        <f>IF(Tabela197[[#This Row],[Preço Unitário Atualizado]]="","",C33)</f>
        <v>2</v>
      </c>
      <c r="D58" s="144" t="str">
        <f t="shared" si="0"/>
        <v>Sistemas de Governo</v>
      </c>
      <c r="E58" s="145" t="str">
        <f t="shared" si="1"/>
        <v>UASG 254446</v>
      </c>
      <c r="F58" s="143">
        <f t="shared" si="2"/>
        <v>12676642</v>
      </c>
      <c r="G58" s="168">
        <f t="shared" si="3"/>
        <v>315</v>
      </c>
      <c r="H58" s="165">
        <f>IF(Tabela197[[#This Row],[Preço Unitário Atualizado]]="","",IFERROR((SUM(Tabela197[Preço Unitário Atualizado])-Tabela197[[#This Row],[Preço Unitário Atualizado]])/(COUNT(Tabela197[Preço Unitário Atualizado])-1),""))</f>
        <v>340.2</v>
      </c>
      <c r="I58" s="191">
        <f>IF(Tabela197[[#This Row],[Média dos Demais]]="","",Tabela197[[#This Row],[Preço Unitário Atualizado]]/Tabela197[[#This Row],[Média dos Demais]])</f>
        <v>0.92592592592592593</v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IF(Tabela197[[#This Row],[Preço Unitário Atualizado]]="","",C34)</f>
        <v>3</v>
      </c>
      <c r="D59" s="144" t="str">
        <f t="shared" si="0"/>
        <v>Sistemas de Governo</v>
      </c>
      <c r="E59" s="145" t="str">
        <f t="shared" si="1"/>
        <v>UASG 180187</v>
      </c>
      <c r="F59" s="143">
        <f t="shared" si="2"/>
        <v>12676642</v>
      </c>
      <c r="G59" s="168">
        <f t="shared" si="3"/>
        <v>300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343.95</v>
      </c>
      <c r="I59" s="191">
        <f>IF(Tabela197[[#This Row],[Média dos Demais]]="","",Tabela197[[#This Row],[Preço Unitário Atualizado]]/Tabela197[[#This Row],[Média dos Demais]])</f>
        <v>0.87221979938944616</v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IF(Tabela197[[#This Row],[Preço Unitário Atualizado]]="","",C35)</f>
        <v>4</v>
      </c>
      <c r="D60" s="144" t="str">
        <f t="shared" si="0"/>
        <v>Sistemas de Governo</v>
      </c>
      <c r="E60" s="145" t="str">
        <f t="shared" si="1"/>
        <v>UASG 785800</v>
      </c>
      <c r="F60" s="143">
        <f t="shared" si="2"/>
        <v>12676642</v>
      </c>
      <c r="G60" s="168">
        <f t="shared" si="3"/>
        <v>334.95</v>
      </c>
      <c r="H60" s="165">
        <f>IF(Tabela197[[#This Row],[Preço Unitário Atualizado]]="","",IFERROR((SUM(Tabela197[Preço Unitário Atualizado])-Tabela197[[#This Row],[Preço Unitário Atualizado]])/(COUNT(Tabela197[Preço Unitário Atualizado])-1),""))</f>
        <v>335.21249999999998</v>
      </c>
      <c r="I60" s="191">
        <f>IF(Tabela197[[#This Row],[Média dos Demais]]="","",Tabela197[[#This Row],[Preço Unitário Atualizado]]/Tabela197[[#This Row],[Média dos Demais]])</f>
        <v>0.99921691464369622</v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AVERAGE(Tabela197[Preço Unitário Atualizado])</f>
        <v>335.15999999999997</v>
      </c>
      <c r="V60" s="122"/>
    </row>
    <row r="61" spans="1:23" ht="35.1" customHeight="1" x14ac:dyDescent="0.25">
      <c r="A61" s="1"/>
      <c r="B61" s="7"/>
      <c r="C61" s="123">
        <f>IF(Tabela197[[#This Row],[Preço Unitário Atualizado]]="","",C36)</f>
        <v>5</v>
      </c>
      <c r="D61" s="144" t="str">
        <f t="shared" si="0"/>
        <v>Sistemas de Governo</v>
      </c>
      <c r="E61" s="145" t="str">
        <f t="shared" si="1"/>
        <v>UASG 102150</v>
      </c>
      <c r="F61" s="143">
        <f t="shared" si="2"/>
        <v>12676642</v>
      </c>
      <c r="G61" s="168">
        <f t="shared" si="3"/>
        <v>337.5</v>
      </c>
      <c r="H61" s="165">
        <f>IF(Tabela197[[#This Row],[Preço Unitário Atualizado]]="","",IFERROR((SUM(Tabela197[Preço Unitário Atualizado])-Tabela197[[#This Row],[Preço Unitário Atualizado]])/(COUNT(Tabela197[Preço Unitário Atualizado])-1),""))</f>
        <v>334.57499999999999</v>
      </c>
      <c r="I61" s="191">
        <f>IF(Tabela197[[#This Row],[Média dos Demais]]="","",Tabela197[[#This Row],[Preço Unitário Atualizado]]/Tabela197[[#This Row],[Média dos Demais]])</f>
        <v>1.0087424344317417</v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1" s="25"/>
      <c r="M61" s="1"/>
      <c r="O61" s="129"/>
      <c r="P61" s="238">
        <f>IF(U44,IFERROR(IF(U57="-","-",U57/U60),"-"),"")</f>
        <v>9.9822444210867334E-2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>
        <f>IF(U69,0,P61)</f>
        <v>9.9822444210867334E-2</v>
      </c>
      <c r="V63" s="122"/>
    </row>
    <row r="64" spans="1:23" ht="35.1" customHeight="1" x14ac:dyDescent="0.25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335.15999999999997</v>
      </c>
      <c r="Q69" s="147"/>
      <c r="R69" s="69">
        <f>IF(U44,IF(U69,"",IFERROR(MEDIAN(Tabela197[Preço Unitário Atualizado]),"-")),"")</f>
        <v>334.95</v>
      </c>
      <c r="S69" s="147"/>
      <c r="T69" s="69">
        <f>IF(U44,IF(U69,"",IFERROR(SMALL(Tabela197[Preço Unitário Atualizado],1),"-")),"")</f>
        <v>300</v>
      </c>
      <c r="U69" s="130" t="b">
        <f>IF(COUNTIF(Tabela197[!],"!")=0,FALSE(),TRUE())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335.15999999999997</v>
      </c>
      <c r="V72" s="4"/>
    </row>
    <row r="73" spans="1:22" ht="35.1" customHeight="1" x14ac:dyDescent="0.25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4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4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C130"/>
  <sheetViews>
    <sheetView showGridLines="0" topLeftCell="E25" zoomScale="80" zoomScaleNormal="80" workbookViewId="0">
      <selection activeCell="F36" sqref="F3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144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130</v>
      </c>
      <c r="D19" s="245"/>
      <c r="E19" s="1"/>
      <c r="F19" s="246" t="s">
        <v>103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570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145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6.7092362020957697E-2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25" t="s">
        <v>117</v>
      </c>
      <c r="J31" s="186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50</v>
      </c>
      <c r="E32" s="70" t="s">
        <v>146</v>
      </c>
      <c r="F32" s="76">
        <v>12676645</v>
      </c>
      <c r="G32" s="74">
        <v>630</v>
      </c>
      <c r="H32" s="77">
        <v>46017</v>
      </c>
      <c r="I32" s="183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46198</v>
      </c>
      <c r="J32" s="187" t="str">
        <f>IF($C$25=Aux!$E$13,"#",IF(COUNT(Tabela110[Preço Unitário])&lt;3,"#",IF(Tabela110[[#This Row],[Preço Unitário]]="","#",IF(Tabela110[[#This Row],[%]]&lt;=1.5,"C","!"))))</f>
        <v>C</v>
      </c>
      <c r="K32" s="78"/>
      <c r="L32" s="156">
        <f>IF(Tabela110[[#This Row],[Preço Unitário]]="","",Tabela110[[#This Row],[Preço Unitário]]*(1+Tabela110[[#This Row],[Índice de Atualização em %]]))</f>
        <v>630</v>
      </c>
      <c r="M32" s="66">
        <f>IF($C$25=Aux!$E$13,"",IF(Tabela110[[#This Row],[Preço Unitário]]="","",IFERROR((SUM(Tabela110[Preço Unitário Atualizado])-Tabela110[[#This Row],[Preço Unitário Atualizado]])/(COUNT(Tabela110[Preço Unitário Atualizado])-1),"")))</f>
        <v>555</v>
      </c>
      <c r="N32" s="79">
        <f>IF(Tabela110[[#This Row],[Média dos Demais]]="","",Tabela110[[#This Row],[Preço Unitário Atualizado]]/Tabela110[[#This Row],[Média dos Demais]])</f>
        <v>1.1351351351351351</v>
      </c>
      <c r="O32" s="1"/>
      <c r="P32" s="240"/>
      <c r="Q32" s="240"/>
      <c r="R32" s="240"/>
      <c r="S32" s="240"/>
      <c r="T32" s="240"/>
      <c r="U32" s="119">
        <f>IFERROR(_xlfn.STDEV.S(Tabela110[Preço Unitário Atualizado]),"-")</f>
        <v>38.242646351945886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48</v>
      </c>
      <c r="E33" s="71" t="s">
        <v>147</v>
      </c>
      <c r="F33" s="80">
        <v>12676645</v>
      </c>
      <c r="G33" s="75">
        <v>555</v>
      </c>
      <c r="H33" s="67">
        <v>45980</v>
      </c>
      <c r="I33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46344</v>
      </c>
      <c r="J33" s="188" t="str">
        <f>IF($C$25=Aux!$E$13,"#",IF(COUNT(Tabela110[Preço Unitário])&lt;3,"#",IF(Tabela110[[#This Row],[Preço Unitário]]="","#",IF(Tabela110[[#This Row],[%]]&lt;=1.5,"C","!"))))</f>
        <v>C</v>
      </c>
      <c r="K33" s="81"/>
      <c r="L33" s="157">
        <f>IF(Tabela110[[#This Row],[Preço Unitário]]="","",Tabela110[[#This Row],[Preço Unitário]]*(1+Tabela110[[#This Row],[Índice de Atualização em %]]))</f>
        <v>555</v>
      </c>
      <c r="M33" s="65">
        <f>IF($C$25=Aux!$E$13,"",IF(Tabela110[[#This Row],[Preço Unitário]]="","",IFERROR((SUM(Tabela110[Preço Unitário Atualizado])-Tabela110[[#This Row],[Preço Unitário Atualizado]])/(COUNT(Tabela110[Preço Unitário Atualizado])-1),"")))</f>
        <v>573.75</v>
      </c>
      <c r="N33" s="82">
        <f>IF(Tabela110[[#This Row],[Média dos Demais]]="","",Tabela110[[#This Row],[Preço Unitário Atualizado]]/Tabela110[[#This Row],[Média dos Demais]])</f>
        <v>0.9673202614379085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48</v>
      </c>
      <c r="E34" s="71" t="s">
        <v>140</v>
      </c>
      <c r="F34" s="80">
        <v>12676645</v>
      </c>
      <c r="G34" s="75">
        <v>540</v>
      </c>
      <c r="H34" s="67">
        <v>45974</v>
      </c>
      <c r="I34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46338</v>
      </c>
      <c r="J34" s="188" t="str">
        <f>IF($C$25=Aux!$E$13,"#",IF(COUNT(Tabela110[Preço Unitário])&lt;3,"#",IF(Tabela110[[#This Row],[Preço Unitário]]="","#",IF(Tabela110[[#This Row],[%]]&lt;=1.5,"C","!"))))</f>
        <v>C</v>
      </c>
      <c r="K34" s="81"/>
      <c r="L34" s="157">
        <f>IF(Tabela110[[#This Row],[Preço Unitário]]="","",Tabela110[[#This Row],[Preço Unitário]]*(1+Tabela110[[#This Row],[Índice de Atualização em %]]))</f>
        <v>540</v>
      </c>
      <c r="M34" s="65">
        <f>IF($C$25=Aux!$E$13,"",IF(Tabela110[[#This Row],[Preço Unitário]]="","",IFERROR((SUM(Tabela110[Preço Unitário Atualizado])-Tabela110[[#This Row],[Preço Unitário Atualizado]])/(COUNT(Tabela110[Preço Unitário Atualizado])-1),"")))</f>
        <v>577.5</v>
      </c>
      <c r="N34" s="82">
        <f>IF(Tabela110[[#This Row],[Média dos Demais]]="","",Tabela110[[#This Row],[Preço Unitário Atualizado]]/Tabela110[[#This Row],[Média dos Demais]])</f>
        <v>0.93506493506493504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48</v>
      </c>
      <c r="E35" s="71" t="s">
        <v>148</v>
      </c>
      <c r="F35" s="80">
        <v>12676645</v>
      </c>
      <c r="G35" s="75">
        <v>540</v>
      </c>
      <c r="H35" s="67">
        <v>45971</v>
      </c>
      <c r="I35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46335</v>
      </c>
      <c r="J35" s="188" t="str">
        <f>IF($C$25=Aux!$E$13,"#",IF(COUNT(Tabela110[Preço Unitário])&lt;3,"#",IF(Tabela110[[#This Row],[Preço Unitário]]="","#",IF(Tabela110[[#This Row],[%]]&lt;=1.5,"C","!"))))</f>
        <v>C</v>
      </c>
      <c r="K35" s="81"/>
      <c r="L35" s="157">
        <f>IF(Tabela110[[#This Row],[Preço Unitário]]="","",Tabela110[[#This Row],[Preço Unitário]]*(1+Tabela110[[#This Row],[Índice de Atualização em %]]))</f>
        <v>540</v>
      </c>
      <c r="M35" s="65">
        <f>IF($C$25=Aux!$E$13,"",IF(Tabela110[[#This Row],[Preço Unitário]]="","",IFERROR((SUM(Tabela110[Preço Unitário Atualizado])-Tabela110[[#This Row],[Preço Unitário Atualizado]])/(COUNT(Tabela110[Preço Unitário Atualizado])-1),"")))</f>
        <v>577.5</v>
      </c>
      <c r="N35" s="82">
        <f>IF(Tabela110[[#This Row],[Média dos Demais]]="","",Tabela110[[#This Row],[Preço Unitário Atualizado]]/Tabela110[[#This Row],[Média dos Demais]])</f>
        <v>0.93506493506493504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AVERAGE(Tabela110[Preço Unitário Atualizado])</f>
        <v>570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48</v>
      </c>
      <c r="E36" s="71" t="s">
        <v>149</v>
      </c>
      <c r="F36" s="80">
        <v>12676645</v>
      </c>
      <c r="G36" s="75">
        <v>585</v>
      </c>
      <c r="H36" s="67">
        <v>45897</v>
      </c>
      <c r="I36" s="184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>46261</v>
      </c>
      <c r="J36" s="188" t="str">
        <f>IF($C$25=Aux!$E$13,"#",IF(COUNT(Tabela110[Preço Unitário])&lt;3,"#",IF(Tabela110[[#This Row],[Preço Unitário]]="","#",IF(Tabela110[[#This Row],[%]]&lt;=1.5,"C","!"))))</f>
        <v>C</v>
      </c>
      <c r="K36" s="81"/>
      <c r="L36" s="157">
        <f>IF(Tabela110[[#This Row],[Preço Unitário]]="","",Tabela110[[#This Row],[Preço Unitário]]*(1+Tabela110[[#This Row],[Índice de Atualização em %]]))</f>
        <v>585</v>
      </c>
      <c r="M36" s="65">
        <f>IF($C$25=Aux!$E$13,"",IF(Tabela110[[#This Row],[Preço Unitário]]="","",IFERROR((SUM(Tabela110[Preço Unitário Atualizado])-Tabela110[[#This Row],[Preço Unitário Atualizado]])/(COUNT(Tabela110[Preço Unitário Atualizado])-1),"")))</f>
        <v>566.25</v>
      </c>
      <c r="N36" s="83">
        <f>IF(Tabela110[[#This Row],[Média dos Demais]]="","",Tabela110[[#This Row],[Preço Unitário Atualizado]]/Tabela110[[#This Row],[Média dos Demais]])</f>
        <v>1.0331125827814569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38">
        <f>IF(Q35="","",IFERROR(IF(U32="-","-",U32/U35),"-"))</f>
        <v>6.7092362020957697E-2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IF(Tabela1911[[#This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Gela Tudo</v>
      </c>
      <c r="F57" s="142">
        <f t="shared" ref="F57:F76" si="2">IF($U$44="Não","",IF($J32="C",IF(ISBLANK($F32),"",$F32),""))</f>
        <v>12676645</v>
      </c>
      <c r="G57" s="167">
        <f t="shared" ref="G57:G76" si="3">IF($U$44="Não","",IF($J32="C",G32*(1+K32),""))</f>
        <v>630</v>
      </c>
      <c r="H57" s="164">
        <f>IF(Tabela1911[[#This Row],[Preço Unitário Atualizado]]="","",IFERROR((SUM(Tabela1911[Preço Unitário Atualizado])-Tabela1911[[#This Row],[Preço Unitário Atualizado]])/(COUNT(Tabela1911[Preço Unitário Atualizado])-1),""))</f>
        <v>555</v>
      </c>
      <c r="I57" s="190">
        <f>IF(Tabela1911[[#This Row],[Média dos Demais]]="","",Tabela1911[[#This Row],[Preço Unitário Atualizado]]/Tabela1911[[#This Row],[Média dos Demais]])</f>
        <v>1.1351351351351351</v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IFERROR(_xlfn.STDEV.S(Tabela1911[Preço Unitário Atualizado]),"-")</f>
        <v>38.242646351945886</v>
      </c>
      <c r="V57" s="122"/>
    </row>
    <row r="58" spans="1:23" ht="35.1" customHeight="1" x14ac:dyDescent="0.25">
      <c r="A58" s="1"/>
      <c r="B58" s="7"/>
      <c r="C58" s="123">
        <f>IF(Tabela1911[[#This Row],[Preço Unitário Atualizado]]="","",C33)</f>
        <v>2</v>
      </c>
      <c r="D58" s="144" t="str">
        <f t="shared" si="0"/>
        <v>Sistemas de Governo</v>
      </c>
      <c r="E58" s="145" t="str">
        <f t="shared" si="1"/>
        <v>UASG 785600</v>
      </c>
      <c r="F58" s="143">
        <f t="shared" si="2"/>
        <v>12676645</v>
      </c>
      <c r="G58" s="168">
        <f t="shared" si="3"/>
        <v>555</v>
      </c>
      <c r="H58" s="165">
        <f>IF(Tabela1911[[#This Row],[Preço Unitário Atualizado]]="","",IFERROR((SUM(Tabela1911[Preço Unitário Atualizado])-Tabela1911[[#This Row],[Preço Unitário Atualizado]])/(COUNT(Tabela1911[Preço Unitário Atualizado])-1),""))</f>
        <v>573.75</v>
      </c>
      <c r="I58" s="191">
        <f>IF(Tabela1911[[#This Row],[Média dos Demais]]="","",Tabela1911[[#This Row],[Preço Unitário Atualizado]]/Tabela1911[[#This Row],[Média dos Demais]])</f>
        <v>0.9673202614379085</v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IF(Tabela1911[[#This Row],[Preço Unitário Atualizado]]="","",C34)</f>
        <v>3</v>
      </c>
      <c r="D59" s="144" t="str">
        <f t="shared" si="0"/>
        <v>Sistemas de Governo</v>
      </c>
      <c r="E59" s="145" t="str">
        <f t="shared" si="1"/>
        <v>UASG 180187</v>
      </c>
      <c r="F59" s="143">
        <f t="shared" si="2"/>
        <v>12676645</v>
      </c>
      <c r="G59" s="168">
        <f t="shared" si="3"/>
        <v>540</v>
      </c>
      <c r="H59" s="165">
        <f>IF(Tabela1911[[#This Row],[Preço Unitário Atualizado]]="","",IFERROR((SUM(Tabela1911[Preço Unitário Atualizado])-Tabela1911[[#This Row],[Preço Unitário Atualizado]])/(COUNT(Tabela1911[Preço Unitário Atualizado])-1),""))</f>
        <v>577.5</v>
      </c>
      <c r="I59" s="191">
        <f>IF(Tabela1911[[#This Row],[Média dos Demais]]="","",Tabela1911[[#This Row],[Preço Unitário Atualizado]]/Tabela1911[[#This Row],[Média dos Demais]])</f>
        <v>0.93506493506493504</v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IF(Tabela1911[[#This Row],[Preço Unitário Atualizado]]="","",C35)</f>
        <v>4</v>
      </c>
      <c r="D60" s="144" t="str">
        <f t="shared" si="0"/>
        <v>Sistemas de Governo</v>
      </c>
      <c r="E60" s="145" t="str">
        <f t="shared" si="1"/>
        <v>UASG 453705</v>
      </c>
      <c r="F60" s="143">
        <f t="shared" si="2"/>
        <v>12676645</v>
      </c>
      <c r="G60" s="168">
        <f t="shared" si="3"/>
        <v>540</v>
      </c>
      <c r="H60" s="165">
        <f>IF(Tabela1911[[#This Row],[Preço Unitário Atualizado]]="","",IFERROR((SUM(Tabela1911[Preço Unitário Atualizado])-Tabela1911[[#This Row],[Preço Unitário Atualizado]])/(COUNT(Tabela1911[Preço Unitário Atualizado])-1),""))</f>
        <v>577.5</v>
      </c>
      <c r="I60" s="191">
        <f>IF(Tabela1911[[#This Row],[Média dos Demais]]="","",Tabela1911[[#This Row],[Preço Unitário Atualizado]]/Tabela1911[[#This Row],[Média dos Demais]])</f>
        <v>0.93506493506493504</v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AVERAGE(Tabela1911[Preço Unitário Atualizado])</f>
        <v>570</v>
      </c>
      <c r="V60" s="122"/>
    </row>
    <row r="61" spans="1:23" ht="35.1" customHeight="1" x14ac:dyDescent="0.25">
      <c r="A61" s="1"/>
      <c r="B61" s="7"/>
      <c r="C61" s="123">
        <f>IF(Tabela1911[[#This Row],[Preço Unitário Atualizado]]="","",C36)</f>
        <v>5</v>
      </c>
      <c r="D61" s="144" t="str">
        <f t="shared" si="0"/>
        <v>Sistemas de Governo</v>
      </c>
      <c r="E61" s="145" t="str">
        <f t="shared" si="1"/>
        <v>UASG 160171</v>
      </c>
      <c r="F61" s="143">
        <f t="shared" si="2"/>
        <v>12676645</v>
      </c>
      <c r="G61" s="168">
        <f t="shared" si="3"/>
        <v>585</v>
      </c>
      <c r="H61" s="165">
        <f>IF(Tabela1911[[#This Row],[Preço Unitário Atualizado]]="","",IFERROR((SUM(Tabela1911[Preço Unitário Atualizado])-Tabela1911[[#This Row],[Preço Unitário Atualizado]])/(COUNT(Tabela1911[Preço Unitário Atualizado])-1),""))</f>
        <v>566.25</v>
      </c>
      <c r="I61" s="191">
        <f>IF(Tabela1911[[#This Row],[Média dos Demais]]="","",Tabela1911[[#This Row],[Preço Unitário Atualizado]]/Tabela1911[[#This Row],[Média dos Demais]])</f>
        <v>1.0331125827814569</v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C</v>
      </c>
      <c r="L61" s="25"/>
      <c r="M61" s="1"/>
      <c r="O61" s="129"/>
      <c r="P61" s="238">
        <f>IF(U44,IFERROR(IF(U57="-","-",U57/U60),"-"),"")</f>
        <v>6.7092362020957697E-2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>
        <f>IF(U69,0,P61)</f>
        <v>6.7092362020957697E-2</v>
      </c>
      <c r="V63" s="122"/>
    </row>
    <row r="64" spans="1:23" ht="35.1" customHeight="1" x14ac:dyDescent="0.25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>
        <f>IF(U44,IF(U69,"",IFERROR(AVERAGE(Tabela1911[Preço Unitário Atualizado]),"-")),"")</f>
        <v>570</v>
      </c>
      <c r="Q69" s="147"/>
      <c r="R69" s="69">
        <f>IF(U44,IF(U69,"",IFERROR(MEDIAN(Tabela1911[Preço Unitário Atualizado]),"-")),"")</f>
        <v>555</v>
      </c>
      <c r="S69" s="147"/>
      <c r="T69" s="69">
        <f>IF(U44,IF(U69,"",IFERROR(SMALL(Tabela1911[Preço Unitário Atualizado],1),"-")),"")</f>
        <v>540</v>
      </c>
      <c r="U69" s="130" t="b">
        <f>IF(COUNTIF(Tabela1911[!],"!")=0,FALSE(),TRUE())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570</v>
      </c>
      <c r="V72" s="4"/>
    </row>
    <row r="73" spans="1:22" ht="35.1" customHeight="1" x14ac:dyDescent="0.25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5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5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FC130"/>
  <sheetViews>
    <sheetView showGridLines="0" topLeftCell="F28" zoomScale="80" zoomScaleNormal="80" workbookViewId="0">
      <selection activeCell="I36" sqref="I3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151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140</v>
      </c>
      <c r="D19" s="245"/>
      <c r="E19" s="1"/>
      <c r="F19" s="246" t="s">
        <v>103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459.12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152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4.4188564011445469E-2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50</v>
      </c>
      <c r="E32" s="70" t="s">
        <v>146</v>
      </c>
      <c r="F32" s="76">
        <v>12676650</v>
      </c>
      <c r="G32" s="74">
        <v>495</v>
      </c>
      <c r="H32" s="77">
        <v>46017</v>
      </c>
      <c r="I32" s="183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>46198</v>
      </c>
      <c r="J32" s="180" t="str">
        <f>IF($C$25=Aux!$E$13,"#",IF(COUNT(Tabela114[Preço Unitário])&lt;3,"#",IF(Tabela114[[#This Row],[Preço Unitário]]="","#",IF(Tabela114[[#This Row],[%]]&lt;=1.5,"C","!"))))</f>
        <v>C</v>
      </c>
      <c r="K32" s="78"/>
      <c r="L32" s="156">
        <f>IF(Tabela114[[#This Row],[Preço Unitário]]="","",Tabela114[[#This Row],[Preço Unitário]]*(1+Tabela114[[#This Row],[Índice de Atualização em %]]))</f>
        <v>495</v>
      </c>
      <c r="M32" s="66">
        <f>IF($C$25=Aux!$E$13,"",IF(Tabela114[[#This Row],[Preço Unitário]]="","",IFERROR((SUM(Tabela114[Preço Unitário Atualizado])-Tabela114[[#This Row],[Preço Unitário Atualizado]])/(COUNT(Tabela114[Preço Unitário Atualizado])-1),"")))</f>
        <v>450.15</v>
      </c>
      <c r="N32" s="79">
        <f>IF(Tabela114[[#This Row],[Média dos Demais]]="","",Tabela114[[#This Row],[Preço Unitário Atualizado]]/Tabela114[[#This Row],[Média dos Demais]])</f>
        <v>1.0996334555148284</v>
      </c>
      <c r="O32" s="1"/>
      <c r="P32" s="240"/>
      <c r="Q32" s="240"/>
      <c r="R32" s="240"/>
      <c r="S32" s="240"/>
      <c r="T32" s="240"/>
      <c r="U32" s="119">
        <f>IFERROR(_xlfn.STDEV.S(Tabela114[Preço Unitário Atualizado]),"-")</f>
        <v>20.287853508934845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48</v>
      </c>
      <c r="E33" s="71" t="s">
        <v>147</v>
      </c>
      <c r="F33" s="80">
        <v>12676650</v>
      </c>
      <c r="G33" s="75">
        <v>448.5</v>
      </c>
      <c r="H33" s="67">
        <v>45980</v>
      </c>
      <c r="I33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46344</v>
      </c>
      <c r="J33" s="181" t="str">
        <f>IF($C$25=Aux!$E$13,"#",IF(COUNT(Tabela114[Preço Unitário])&lt;3,"#",IF(Tabela114[[#This Row],[Preço Unitário]]="","#",IF(Tabela114[[#This Row],[%]]&lt;=1.5,"C","!"))))</f>
        <v>C</v>
      </c>
      <c r="K33" s="81"/>
      <c r="L33" s="157">
        <f>IF(Tabela114[[#This Row],[Preço Unitário]]="","",Tabela114[[#This Row],[Preço Unitário]]*(1+Tabela114[[#This Row],[Índice de Atualização em %]]))</f>
        <v>448.5</v>
      </c>
      <c r="M33" s="65">
        <f>IF($C$25=Aux!$E$13,"",IF(Tabela114[[#This Row],[Preço Unitário]]="","",IFERROR((SUM(Tabela114[Preço Unitário Atualizado])-Tabela114[[#This Row],[Preço Unitário Atualizado]])/(COUNT(Tabela114[Preço Unitário Atualizado])-1),"")))</f>
        <v>461.77499999999998</v>
      </c>
      <c r="N33" s="82">
        <f>IF(Tabela114[[#This Row],[Média dos Demais]]="","",Tabela114[[#This Row],[Preço Unitário Atualizado]]/Tabela114[[#This Row],[Média dos Demais]])</f>
        <v>0.97125223323046939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48</v>
      </c>
      <c r="E34" s="71" t="s">
        <v>153</v>
      </c>
      <c r="F34" s="80">
        <v>12676650</v>
      </c>
      <c r="G34" s="75">
        <v>447</v>
      </c>
      <c r="H34" s="67">
        <v>45978</v>
      </c>
      <c r="I34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46342</v>
      </c>
      <c r="J34" s="181" t="str">
        <f>IF($C$25=Aux!$E$13,"#",IF(COUNT(Tabela114[Preço Unitário])&lt;3,"#",IF(Tabela114[[#This Row],[Preço Unitário]]="","#",IF(Tabela114[[#This Row],[%]]&lt;=1.5,"C","!"))))</f>
        <v>C</v>
      </c>
      <c r="K34" s="81"/>
      <c r="L34" s="157">
        <f>IF(Tabela114[[#This Row],[Preço Unitário]]="","",Tabela114[[#This Row],[Preço Unitário]]*(1+Tabela114[[#This Row],[Índice de Atualização em %]]))</f>
        <v>447</v>
      </c>
      <c r="M34" s="65">
        <f>IF($C$25=Aux!$E$13,"",IF(Tabela114[[#This Row],[Preço Unitário]]="","",IFERROR((SUM(Tabela114[Preço Unitário Atualizado])-Tabela114[[#This Row],[Preço Unitário Atualizado]])/(COUNT(Tabela114[Preço Unitário Atualizado])-1),"")))</f>
        <v>462.15</v>
      </c>
      <c r="N34" s="82">
        <f>IF(Tabela114[[#This Row],[Média dos Demais]]="","",Tabela114[[#This Row],[Preço Unitário Atualizado]]/Tabela114[[#This Row],[Média dos Demais]])</f>
        <v>0.96721843557286602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48</v>
      </c>
      <c r="E35" s="71" t="s">
        <v>142</v>
      </c>
      <c r="F35" s="80">
        <v>12676650</v>
      </c>
      <c r="G35" s="75">
        <v>455.1</v>
      </c>
      <c r="H35" s="67">
        <v>45929</v>
      </c>
      <c r="I35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46293</v>
      </c>
      <c r="J35" s="181" t="str">
        <f>IF($C$25=Aux!$E$13,"#",IF(COUNT(Tabela114[Preço Unitário])&lt;3,"#",IF(Tabela114[[#This Row],[Preço Unitário]]="","#",IF(Tabela114[[#This Row],[%]]&lt;=1.5,"C","!"))))</f>
        <v>C</v>
      </c>
      <c r="K35" s="81"/>
      <c r="L35" s="157">
        <f>IF(Tabela114[[#This Row],[Preço Unitário]]="","",Tabela114[[#This Row],[Preço Unitário]]*(1+Tabela114[[#This Row],[Índice de Atualização em %]]))</f>
        <v>455.1</v>
      </c>
      <c r="M35" s="65">
        <f>IF($C$25=Aux!$E$13,"",IF(Tabela114[[#This Row],[Preço Unitário]]="","",IFERROR((SUM(Tabela114[Preço Unitário Atualizado])-Tabela114[[#This Row],[Preço Unitário Atualizado]])/(COUNT(Tabela114[Preço Unitário Atualizado])-1),"")))</f>
        <v>460.125</v>
      </c>
      <c r="N35" s="82">
        <f>IF(Tabela114[[#This Row],[Média dos Demais]]="","",Tabela114[[#This Row],[Preço Unitário Atualizado]]/Tabela114[[#This Row],[Média dos Demais]])</f>
        <v>0.989079054604727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AVERAGE(Tabela114[Preço Unitário Atualizado])</f>
        <v>459.12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48</v>
      </c>
      <c r="E36" s="71" t="s">
        <v>154</v>
      </c>
      <c r="F36" s="80">
        <v>12676650</v>
      </c>
      <c r="G36" s="75">
        <v>450</v>
      </c>
      <c r="H36" s="67">
        <v>45925</v>
      </c>
      <c r="I36" s="184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>46289</v>
      </c>
      <c r="J36" s="181" t="str">
        <f>IF($C$25=Aux!$E$13,"#",IF(COUNT(Tabela114[Preço Unitário])&lt;3,"#",IF(Tabela114[[#This Row],[Preço Unitário]]="","#",IF(Tabela114[[#This Row],[%]]&lt;=1.5,"C","!"))))</f>
        <v>C</v>
      </c>
      <c r="K36" s="81"/>
      <c r="L36" s="157">
        <f>IF(Tabela114[[#This Row],[Preço Unitário]]="","",Tabela114[[#This Row],[Preço Unitário]]*(1+Tabela114[[#This Row],[Índice de Atualização em %]]))</f>
        <v>450</v>
      </c>
      <c r="M36" s="65">
        <f>IF($C$25=Aux!$E$13,"",IF(Tabela114[[#This Row],[Preço Unitário]]="","",IFERROR((SUM(Tabela114[Preço Unitário Atualizado])-Tabela114[[#This Row],[Preço Unitário Atualizado]])/(COUNT(Tabela114[Preço Unitário Atualizado])-1),"")))</f>
        <v>461.4</v>
      </c>
      <c r="N36" s="83">
        <f>IF(Tabela114[[#This Row],[Média dos Demais]]="","",Tabela114[[#This Row],[Preço Unitário Atualizado]]/Tabela114[[#This Row],[Média dos Demais]])</f>
        <v>0.97529258777633299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38">
        <f>IF(Q35="","",IFERROR(IF(U32="-","-",U32/U35),"-"))</f>
        <v>4.4188564011445469E-2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IF(Tabela1914[[#This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Gela Tudo</v>
      </c>
      <c r="F57" s="142">
        <f t="shared" ref="F57:F76" si="2">IF($U$44="Não","",IF($J32="C",IF(ISBLANK($F32),"",$F32),""))</f>
        <v>12676650</v>
      </c>
      <c r="G57" s="167">
        <f t="shared" ref="G57:G76" si="3">IF($U$44="Não","",IF($J32="C",G32*(1+K32),""))</f>
        <v>495</v>
      </c>
      <c r="H57" s="164">
        <f>IF(Tabela1914[[#This Row],[Preço Unitário Atualizado]]="","",IFERROR((SUM(Tabela1914[Preço Unitário Atualizado])-Tabela1914[[#This Row],[Preço Unitário Atualizado]])/(COUNT(Tabela1914[Preço Unitário Atualizado])-1),""))</f>
        <v>450.15</v>
      </c>
      <c r="I57" s="190">
        <f>IF(Tabela1914[[#This Row],[Média dos Demais]]="","",Tabela1914[[#This Row],[Preço Unitário Atualizado]]/Tabela1914[[#This Row],[Média dos Demais]])</f>
        <v>1.0996334555148284</v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IFERROR(_xlfn.STDEV.S(Tabela1914[Preço Unitário Atualizado]),"-")</f>
        <v>20.287853508934845</v>
      </c>
      <c r="V57" s="122"/>
    </row>
    <row r="58" spans="1:23" ht="35.1" customHeight="1" x14ac:dyDescent="0.25">
      <c r="A58" s="1"/>
      <c r="B58" s="7"/>
      <c r="C58" s="123">
        <f>IF(Tabela1914[[#This Row],[Preço Unitário Atualizado]]="","",C33)</f>
        <v>2</v>
      </c>
      <c r="D58" s="144" t="str">
        <f t="shared" si="0"/>
        <v>Sistemas de Governo</v>
      </c>
      <c r="E58" s="145" t="str">
        <f t="shared" si="1"/>
        <v>UASG 785600</v>
      </c>
      <c r="F58" s="143">
        <f t="shared" si="2"/>
        <v>12676650</v>
      </c>
      <c r="G58" s="168">
        <f t="shared" si="3"/>
        <v>448.5</v>
      </c>
      <c r="H58" s="165">
        <f>IF(Tabela1914[[#This Row],[Preço Unitário Atualizado]]="","",IFERROR((SUM(Tabela1914[Preço Unitário Atualizado])-Tabela1914[[#This Row],[Preço Unitário Atualizado]])/(COUNT(Tabela1914[Preço Unitário Atualizado])-1),""))</f>
        <v>461.77499999999998</v>
      </c>
      <c r="I58" s="191">
        <f>IF(Tabela1914[[#This Row],[Média dos Demais]]="","",Tabela1914[[#This Row],[Preço Unitário Atualizado]]/Tabela1914[[#This Row],[Média dos Demais]])</f>
        <v>0.97125223323046939</v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IF(Tabela1914[[#This Row],[Preço Unitário Atualizado]]="","",C34)</f>
        <v>3</v>
      </c>
      <c r="D59" s="144" t="str">
        <f t="shared" si="0"/>
        <v>Sistemas de Governo</v>
      </c>
      <c r="E59" s="145" t="str">
        <f t="shared" si="1"/>
        <v>UASG 102140</v>
      </c>
      <c r="F59" s="143">
        <f t="shared" si="2"/>
        <v>12676650</v>
      </c>
      <c r="G59" s="168">
        <f t="shared" si="3"/>
        <v>447</v>
      </c>
      <c r="H59" s="165">
        <f>IF(Tabela1914[[#This Row],[Preço Unitário Atualizado]]="","",IFERROR((SUM(Tabela1914[Preço Unitário Atualizado])-Tabela1914[[#This Row],[Preço Unitário Atualizado]])/(COUNT(Tabela1914[Preço Unitário Atualizado])-1),""))</f>
        <v>462.15</v>
      </c>
      <c r="I59" s="191">
        <f>IF(Tabela1914[[#This Row],[Média dos Demais]]="","",Tabela1914[[#This Row],[Preço Unitário Atualizado]]/Tabela1914[[#This Row],[Média dos Demais]])</f>
        <v>0.96721843557286602</v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IF(Tabela1914[[#This Row],[Preço Unitário Atualizado]]="","",C35)</f>
        <v>4</v>
      </c>
      <c r="D60" s="144" t="str">
        <f t="shared" si="0"/>
        <v>Sistemas de Governo</v>
      </c>
      <c r="E60" s="145" t="str">
        <f t="shared" si="1"/>
        <v>UASG 102150</v>
      </c>
      <c r="F60" s="143">
        <f t="shared" si="2"/>
        <v>12676650</v>
      </c>
      <c r="G60" s="168">
        <f t="shared" si="3"/>
        <v>455.1</v>
      </c>
      <c r="H60" s="165">
        <f>IF(Tabela1914[[#This Row],[Preço Unitário Atualizado]]="","",IFERROR((SUM(Tabela1914[Preço Unitário Atualizado])-Tabela1914[[#This Row],[Preço Unitário Atualizado]])/(COUNT(Tabela1914[Preço Unitário Atualizado])-1),""))</f>
        <v>460.125</v>
      </c>
      <c r="I60" s="191">
        <f>IF(Tabela1914[[#This Row],[Média dos Demais]]="","",Tabela1914[[#This Row],[Preço Unitário Atualizado]]/Tabela1914[[#This Row],[Média dos Demais]])</f>
        <v>0.989079054604727</v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AVERAGE(Tabela1914[Preço Unitário Atualizado])</f>
        <v>459.12</v>
      </c>
      <c r="V60" s="122"/>
    </row>
    <row r="61" spans="1:23" ht="35.1" customHeight="1" x14ac:dyDescent="0.25">
      <c r="A61" s="1"/>
      <c r="B61" s="7"/>
      <c r="C61" s="123">
        <f>IF(Tabela1914[[#This Row],[Preço Unitário Atualizado]]="","",C36)</f>
        <v>5</v>
      </c>
      <c r="D61" s="144" t="str">
        <f t="shared" si="0"/>
        <v>Sistemas de Governo</v>
      </c>
      <c r="E61" s="145" t="str">
        <f t="shared" si="1"/>
        <v>UASG 120641</v>
      </c>
      <c r="F61" s="143">
        <f t="shared" si="2"/>
        <v>12676650</v>
      </c>
      <c r="G61" s="168">
        <f t="shared" si="3"/>
        <v>450</v>
      </c>
      <c r="H61" s="165">
        <f>IF(Tabela1914[[#This Row],[Preço Unitário Atualizado]]="","",IFERROR((SUM(Tabela1914[Preço Unitário Atualizado])-Tabela1914[[#This Row],[Preço Unitário Atualizado]])/(COUNT(Tabela1914[Preço Unitário Atualizado])-1),""))</f>
        <v>461.4</v>
      </c>
      <c r="I61" s="191">
        <f>IF(Tabela1914[[#This Row],[Média dos Demais]]="","",Tabela1914[[#This Row],[Preço Unitário Atualizado]]/Tabela1914[[#This Row],[Média dos Demais]])</f>
        <v>0.97529258777633299</v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C</v>
      </c>
      <c r="L61" s="25"/>
      <c r="M61" s="1"/>
      <c r="O61" s="129"/>
      <c r="P61" s="238">
        <f>IF(U44,IFERROR(IF(U57="-","-",U57/U60),"-"),"")</f>
        <v>4.4188564011445469E-2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>
        <f>IF(U69,0,P61)</f>
        <v>4.4188564011445469E-2</v>
      </c>
      <c r="V63" s="122"/>
    </row>
    <row r="64" spans="1:23" ht="35.1" customHeight="1" x14ac:dyDescent="0.25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>
        <f>IF(U44,IF(U69,"",IFERROR(AVERAGE(Tabela1914[Preço Unitário Atualizado]),"-")),"")</f>
        <v>459.12</v>
      </c>
      <c r="Q69" s="147"/>
      <c r="R69" s="69">
        <f>IF(U44,IF(U69,"",IFERROR(MEDIAN(Tabela1914[Preço Unitário Atualizado]),"-")),"")</f>
        <v>450</v>
      </c>
      <c r="S69" s="147"/>
      <c r="T69" s="69">
        <f>IF(U44,IF(U69,"",IFERROR(SMALL(Tabela1914[Preço Unitário Atualizado],1),"-")),"")</f>
        <v>447</v>
      </c>
      <c r="U69" s="130" t="b">
        <f>IF(COUNTIF(Tabela1914[!],"!")=0,FALSE(),TRUE())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459.12</v>
      </c>
      <c r="V72" s="4"/>
    </row>
    <row r="73" spans="1:22" ht="35.1" customHeight="1" x14ac:dyDescent="0.25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6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6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FC130"/>
  <sheetViews>
    <sheetView showGridLines="0" topLeftCell="E27" zoomScale="80" zoomScaleNormal="80" workbookViewId="0">
      <selection activeCell="F39" sqref="F39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156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40</v>
      </c>
      <c r="D19" s="245"/>
      <c r="E19" s="1"/>
      <c r="F19" s="246" t="s">
        <v>103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696.75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157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COUNT(Tabela116[Preço Unitário])</f>
        <v>4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0.2193077385885093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50</v>
      </c>
      <c r="E32" s="70" t="s">
        <v>158</v>
      </c>
      <c r="F32" s="76">
        <v>12676652</v>
      </c>
      <c r="G32" s="74">
        <v>924.9</v>
      </c>
      <c r="H32" s="77">
        <v>46017</v>
      </c>
      <c r="I32" s="183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46198</v>
      </c>
      <c r="J32" s="187" t="str">
        <f>IF($C$25=Aux!$E$13,"#",IF(COUNT(Tabela116[Preço Unitário])&lt;3,"#",IF(Tabela116[[#This Row],[Preço Unitário]]="","#",IF(Tabela116[[#This Row],[%]]&lt;=1.5,"C","!"))))</f>
        <v>C</v>
      </c>
      <c r="K32" s="78"/>
      <c r="L32" s="156">
        <f>IF(Tabela116[[#This Row],[Preço Unitário]]="","",Tabela116[[#This Row],[Preço Unitário]]*(1+Tabela116[[#This Row],[Índice de Atualização em %]]))</f>
        <v>924.9</v>
      </c>
      <c r="M32" s="66">
        <f>IF($C$25=Aux!$E$13,"",IF(Tabela116[[#This Row],[Preço Unitário]]="","",IFERROR((SUM(Tabela116[Preço Unitário Atualizado])-Tabela116[[#This Row],[Preço Unitário Atualizado]])/(COUNT(Tabela116[Preço Unitário Atualizado])-1),"")))</f>
        <v>620.69999999999993</v>
      </c>
      <c r="N32" s="79">
        <f>IF(Tabela116[[#This Row],[Média dos Demais]]="","",Tabela116[[#This Row],[Preço Unitário Atualizado]]/Tabela116[[#This Row],[Média dos Demais]])</f>
        <v>1.4900918318028034</v>
      </c>
      <c r="O32" s="1"/>
      <c r="P32" s="240"/>
      <c r="Q32" s="240"/>
      <c r="R32" s="240"/>
      <c r="S32" s="240"/>
      <c r="T32" s="240"/>
      <c r="U32" s="119">
        <f>IFERROR(_xlfn.STDEV.S(Tabela116[Preço Unitário Atualizado]),"-")</f>
        <v>152.80266686154386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48</v>
      </c>
      <c r="E33" s="71" t="s">
        <v>159</v>
      </c>
      <c r="F33" s="80">
        <v>12676652</v>
      </c>
      <c r="G33" s="75">
        <v>631.04999999999995</v>
      </c>
      <c r="H33" s="67">
        <v>45845</v>
      </c>
      <c r="I33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46209</v>
      </c>
      <c r="J33" s="188" t="str">
        <f>IF($C$25=Aux!$E$13,"#",IF(COUNT(Tabela116[Preço Unitário])&lt;3,"#",IF(Tabela116[[#This Row],[Preço Unitário]]="","#",IF(Tabela116[[#This Row],[%]]&lt;=1.5,"C","!"))))</f>
        <v>C</v>
      </c>
      <c r="K33" s="81"/>
      <c r="L33" s="157">
        <f>IF(Tabela116[[#This Row],[Preço Unitário]]="","",Tabela116[[#This Row],[Preço Unitário]]*(1+Tabela116[[#This Row],[Índice de Atualização em %]]))</f>
        <v>631.04999999999995</v>
      </c>
      <c r="M33" s="65">
        <f>IF($C$25=Aux!$E$13,"",IF(Tabela116[[#This Row],[Preço Unitário]]="","",IFERROR((SUM(Tabela116[Preço Unitário Atualizado])-Tabela116[[#This Row],[Preço Unitário Atualizado]])/(COUNT(Tabela116[Preço Unitário Atualizado])-1),"")))</f>
        <v>718.65</v>
      </c>
      <c r="N33" s="82">
        <f>IF(Tabela116[[#This Row],[Média dos Demais]]="","",Tabela116[[#This Row],[Preço Unitário Atualizado]]/Tabela116[[#This Row],[Média dos Demais]])</f>
        <v>0.87810477979544976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48</v>
      </c>
      <c r="E34" s="71" t="s">
        <v>159</v>
      </c>
      <c r="F34" s="80">
        <v>12676652</v>
      </c>
      <c r="G34" s="75">
        <v>631.04999999999995</v>
      </c>
      <c r="H34" s="67">
        <v>45845</v>
      </c>
      <c r="I34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46209</v>
      </c>
      <c r="J34" s="188" t="str">
        <f>IF($C$25=Aux!$E$13,"#",IF(COUNT(Tabela116[Preço Unitário])&lt;3,"#",IF(Tabela116[[#This Row],[Preço Unitário]]="","#",IF(Tabela116[[#This Row],[%]]&lt;=1.5,"C","!"))))</f>
        <v>C</v>
      </c>
      <c r="K34" s="81"/>
      <c r="L34" s="157">
        <f>IF(Tabela116[[#This Row],[Preço Unitário]]="","",Tabela116[[#This Row],[Preço Unitário]]*(1+Tabela116[[#This Row],[Índice de Atualização em %]]))</f>
        <v>631.04999999999995</v>
      </c>
      <c r="M34" s="65">
        <f>IF($C$25=Aux!$E$13,"",IF(Tabela116[[#This Row],[Preço Unitário]]="","",IFERROR((SUM(Tabela116[Preço Unitário Atualizado])-Tabela116[[#This Row],[Preço Unitário Atualizado]])/(COUNT(Tabela116[Preço Unitário Atualizado])-1),"")))</f>
        <v>718.65</v>
      </c>
      <c r="N34" s="82">
        <f>IF(Tabela116[[#This Row],[Média dos Demais]]="","",Tabela116[[#This Row],[Preço Unitário Atualizado]]/Tabela116[[#This Row],[Média dos Demais]])</f>
        <v>0.87810477979544976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48</v>
      </c>
      <c r="E35" s="71" t="s">
        <v>160</v>
      </c>
      <c r="F35" s="80">
        <v>12676652</v>
      </c>
      <c r="G35" s="75">
        <v>600</v>
      </c>
      <c r="H35" s="67">
        <v>45741</v>
      </c>
      <c r="I35" s="184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>46105</v>
      </c>
      <c r="J35" s="188" t="str">
        <f>IF($C$25=Aux!$E$13,"#",IF(COUNT(Tabela116[Preço Unitário])&lt;3,"#",IF(Tabela116[[#This Row],[Preço Unitário]]="","#",IF(Tabela116[[#This Row],[%]]&lt;=1.5,"C","!"))))</f>
        <v>C</v>
      </c>
      <c r="K35" s="81"/>
      <c r="L35" s="157">
        <f>IF(Tabela116[[#This Row],[Preço Unitário]]="","",Tabela116[[#This Row],[Preço Unitário]]*(1+Tabela116[[#This Row],[Índice de Atualização em %]]))</f>
        <v>600</v>
      </c>
      <c r="M35" s="65">
        <f>IF($C$25=Aux!$E$13,"",IF(Tabela116[[#This Row],[Preço Unitário]]="","",IFERROR((SUM(Tabela116[Preço Unitário Atualizado])-Tabela116[[#This Row],[Preço Unitário Atualizado]])/(COUNT(Tabela116[Preço Unitário Atualizado])-1),"")))</f>
        <v>729</v>
      </c>
      <c r="N35" s="82">
        <f>IF(Tabela116[[#This Row],[Média dos Demais]]="","",Tabela116[[#This Row],[Preço Unitário Atualizado]]/Tabela116[[#This Row],[Média dos Demais]])</f>
        <v>0.82304526748971196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AVERAGE(Tabela116[Preço Unitário Atualizado])</f>
        <v>696.75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38">
        <f>IF(Q35="","",IFERROR(IF(U32="-","-",U32/U35),"-"))</f>
        <v>0.2193077385885093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IF(Tabela1917[[#This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Ar Tech</v>
      </c>
      <c r="F57" s="142">
        <f t="shared" ref="F57:F76" si="2">IF($U$44="Não","",IF($J32="C",IF(ISBLANK($F32),"",$F32),""))</f>
        <v>12676652</v>
      </c>
      <c r="G57" s="167">
        <f t="shared" ref="G57:G76" si="3">IF($U$44="Não","",IF($J32="C",G32*(1+K32),""))</f>
        <v>924.9</v>
      </c>
      <c r="H57" s="164">
        <f>IF(Tabela1917[[#This Row],[Preço Unitário Atualizado]]="","",IFERROR((SUM(Tabela1917[Preço Unitário Atualizado])-Tabela1917[[#This Row],[Preço Unitário Atualizado]])/(COUNT(Tabela1917[Preço Unitário Atualizado])-1),""))</f>
        <v>620.69999999999993</v>
      </c>
      <c r="I57" s="190">
        <f>IF(Tabela1917[[#This Row],[Média dos Demais]]="","",Tabela1917[[#This Row],[Preço Unitário Atualizado]]/Tabela1917[[#This Row],[Média dos Demais]])</f>
        <v>1.4900918318028034</v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IFERROR(_xlfn.STDEV.S(Tabela1917[Preço Unitário Atualizado]),"-")</f>
        <v>152.80266686154386</v>
      </c>
      <c r="V57" s="122"/>
    </row>
    <row r="58" spans="1:23" ht="35.1" customHeight="1" x14ac:dyDescent="0.25">
      <c r="A58" s="1"/>
      <c r="B58" s="7"/>
      <c r="C58" s="123">
        <f>IF(Tabela1917[[#This Row],[Preço Unitário Atualizado]]="","",C33)</f>
        <v>2</v>
      </c>
      <c r="D58" s="144" t="str">
        <f t="shared" si="0"/>
        <v>Sistemas de Governo</v>
      </c>
      <c r="E58" s="145" t="str">
        <f t="shared" si="1"/>
        <v>UASG 153038</v>
      </c>
      <c r="F58" s="143">
        <f t="shared" si="2"/>
        <v>12676652</v>
      </c>
      <c r="G58" s="168">
        <f t="shared" si="3"/>
        <v>631.04999999999995</v>
      </c>
      <c r="H58" s="165">
        <f>IF(Tabela1917[[#This Row],[Preço Unitário Atualizado]]="","",IFERROR((SUM(Tabela1917[Preço Unitário Atualizado])-Tabela1917[[#This Row],[Preço Unitário Atualizado]])/(COUNT(Tabela1917[Preço Unitário Atualizado])-1),""))</f>
        <v>718.65</v>
      </c>
      <c r="I58" s="191">
        <f>IF(Tabela1917[[#This Row],[Média dos Demais]]="","",Tabela1917[[#This Row],[Preço Unitário Atualizado]]/Tabela1917[[#This Row],[Média dos Demais]])</f>
        <v>0.87810477979544976</v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IF(Tabela1917[[#This Row],[Preço Unitário Atualizado]]="","",C34)</f>
        <v>3</v>
      </c>
      <c r="D59" s="144" t="str">
        <f t="shared" si="0"/>
        <v>Sistemas de Governo</v>
      </c>
      <c r="E59" s="145" t="str">
        <f t="shared" si="1"/>
        <v>UASG 153038</v>
      </c>
      <c r="F59" s="143">
        <f t="shared" si="2"/>
        <v>12676652</v>
      </c>
      <c r="G59" s="168">
        <f t="shared" si="3"/>
        <v>631.04999999999995</v>
      </c>
      <c r="H59" s="165">
        <f>IF(Tabela1917[[#This Row],[Preço Unitário Atualizado]]="","",IFERROR((SUM(Tabela1917[Preço Unitário Atualizado])-Tabela1917[[#This Row],[Preço Unitário Atualizado]])/(COUNT(Tabela1917[Preço Unitário Atualizado])-1),""))</f>
        <v>718.65</v>
      </c>
      <c r="I59" s="191">
        <f>IF(Tabela1917[[#This Row],[Média dos Demais]]="","",Tabela1917[[#This Row],[Preço Unitário Atualizado]]/Tabela1917[[#This Row],[Média dos Demais]])</f>
        <v>0.87810477979544976</v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IF(Tabela1917[[#This Row],[Preço Unitário Atualizado]]="","",C35)</f>
        <v>4</v>
      </c>
      <c r="D60" s="144" t="str">
        <f t="shared" si="0"/>
        <v>Sistemas de Governo</v>
      </c>
      <c r="E60" s="145" t="str">
        <f t="shared" si="1"/>
        <v>UASG 180216</v>
      </c>
      <c r="F60" s="143">
        <f t="shared" si="2"/>
        <v>12676652</v>
      </c>
      <c r="G60" s="168">
        <f t="shared" si="3"/>
        <v>600</v>
      </c>
      <c r="H60" s="165">
        <f>IF(Tabela1917[[#This Row],[Preço Unitário Atualizado]]="","",IFERROR((SUM(Tabela1917[Preço Unitário Atualizado])-Tabela1917[[#This Row],[Preço Unitário Atualizado]])/(COUNT(Tabela1917[Preço Unitário Atualizado])-1),""))</f>
        <v>729</v>
      </c>
      <c r="I60" s="191">
        <f>IF(Tabela1917[[#This Row],[Média dos Demais]]="","",Tabela1917[[#This Row],[Preço Unitário Atualizado]]/Tabela1917[[#This Row],[Média dos Demais]])</f>
        <v>0.82304526748971196</v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AVERAGE(Tabela1917[Preço Unitário Atualizado])</f>
        <v>696.75</v>
      </c>
      <c r="V60" s="122"/>
    </row>
    <row r="61" spans="1:23" ht="35.1" customHeight="1" x14ac:dyDescent="0.25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38">
        <f>IF(U44,IFERROR(IF(U57="-","-",U57/U60),"-"),"")</f>
        <v>0.2193077385885093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>
        <f>IF(U69,0,P61)</f>
        <v>0.2193077385885093</v>
      </c>
      <c r="V63" s="122"/>
    </row>
    <row r="64" spans="1:23" ht="35.1" customHeight="1" x14ac:dyDescent="0.25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>
        <f>IF(U44,IF(U69,"",IFERROR(AVERAGE(Tabela1917[Preço Unitário Atualizado]),"-")),"")</f>
        <v>696.75</v>
      </c>
      <c r="Q69" s="147"/>
      <c r="R69" s="69">
        <f>IF(U44,IF(U69,"",IFERROR(MEDIAN(Tabela1917[Preço Unitário Atualizado]),"-")),"")</f>
        <v>631.04999999999995</v>
      </c>
      <c r="S69" s="147"/>
      <c r="T69" s="69">
        <f>IF(U44,IF(U69,"",IFERROR(SMALL(Tabela1917[Preço Unitário Atualizado],1),"-")),"")</f>
        <v>600</v>
      </c>
      <c r="U69" s="130" t="b">
        <f>IF(COUNTIF(Tabela1917[!],"!")=0,FALSE(),TRUE())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696.75</v>
      </c>
      <c r="V72" s="4"/>
    </row>
    <row r="73" spans="1:22" ht="35.1" customHeight="1" x14ac:dyDescent="0.25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8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8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FC130"/>
  <sheetViews>
    <sheetView showGridLines="0" topLeftCell="E28" zoomScale="80" zoomScaleNormal="80" workbookViewId="0">
      <selection activeCell="F36" sqref="F3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162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1140</v>
      </c>
      <c r="D19" s="245"/>
      <c r="E19" s="1"/>
      <c r="F19" s="246" t="s">
        <v>163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2.72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164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COUNT(Tabela119[Preço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4.1758331339846612E-2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50</v>
      </c>
      <c r="E32" s="70" t="s">
        <v>165</v>
      </c>
      <c r="F32" s="76">
        <v>12676655</v>
      </c>
      <c r="G32" s="74">
        <v>2.9</v>
      </c>
      <c r="H32" s="77">
        <v>46020</v>
      </c>
      <c r="I32" s="183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46201</v>
      </c>
      <c r="J32" s="187" t="str">
        <f>IF($C$25=Aux!$E$13,"#",IF(COUNT(Tabela119[Preço Unitário])&lt;3,"#",IF(Tabela119[[#This Row],[Preço Unitário]]="","#",IF(Tabela119[[#This Row],[%]]&lt;=1.5,"C","!"))))</f>
        <v>C</v>
      </c>
      <c r="K32" s="78"/>
      <c r="L32" s="156">
        <f>IF(Tabela119[[#This Row],[Preço Unitário]]="","",Tabela119[[#This Row],[Preço Unitário]]*(1+Tabela119[[#This Row],[Índice de Atualização em %]]))</f>
        <v>2.9</v>
      </c>
      <c r="M32" s="66">
        <f>IF($C$25=Aux!$E$13,"",IF(Tabela119[[#This Row],[Preço Unitário]]="","",IFERROR((SUM(Tabela119[Preço Unitário Atualizado])-Tabela119[[#This Row],[Preço Unitário Atualizado]])/(COUNT(Tabela119[Preço Unitário Atualizado])-1),"")))</f>
        <v>2.6775000000000002</v>
      </c>
      <c r="N32" s="79">
        <f>IF(Tabela119[[#This Row],[Média dos Demais]]="","",Tabela119[[#This Row],[Preço Unitário Atualizado]]/Tabela119[[#This Row],[Média dos Demais]])</f>
        <v>1.0830999066293183</v>
      </c>
      <c r="O32" s="1"/>
      <c r="P32" s="240"/>
      <c r="Q32" s="240"/>
      <c r="R32" s="240"/>
      <c r="S32" s="240"/>
      <c r="T32" s="240"/>
      <c r="U32" s="119">
        <f>IFERROR(_xlfn.STDEV.S(Tabela119[Preço Unitário Atualizado]),"-")</f>
        <v>0.11366617790706249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48</v>
      </c>
      <c r="E33" s="71" t="s">
        <v>166</v>
      </c>
      <c r="F33" s="80">
        <v>12676655</v>
      </c>
      <c r="G33" s="75">
        <v>2.66</v>
      </c>
      <c r="H33" s="67">
        <v>45938</v>
      </c>
      <c r="I33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46302</v>
      </c>
      <c r="J33" s="188" t="str">
        <f>IF($C$25=Aux!$E$13,"#",IF(COUNT(Tabela119[Preço Unitário])&lt;3,"#",IF(Tabela119[[#This Row],[Preço Unitário]]="","#",IF(Tabela119[[#This Row],[%]]&lt;=1.5,"C","!"))))</f>
        <v>C</v>
      </c>
      <c r="K33" s="81"/>
      <c r="L33" s="157">
        <f>IF(Tabela119[[#This Row],[Preço Unitário]]="","",Tabela119[[#This Row],[Preço Unitário]]*(1+Tabela119[[#This Row],[Índice de Atualização em %]]))</f>
        <v>2.66</v>
      </c>
      <c r="M33" s="65">
        <f>IF($C$25=Aux!$E$13,"",IF(Tabela119[[#This Row],[Preço Unitário]]="","",IFERROR((SUM(Tabela119[Preço Unitário Atualizado])-Tabela119[[#This Row],[Preço Unitário Atualizado]])/(COUNT(Tabela119[Preço Unitário Atualizado])-1),"")))</f>
        <v>2.7375000000000003</v>
      </c>
      <c r="N33" s="82">
        <f>IF(Tabela119[[#This Row],[Média dos Demais]]="","",Tabela119[[#This Row],[Preço Unitário Atualizado]]/Tabela119[[#This Row],[Média dos Demais]])</f>
        <v>0.97168949771689495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48</v>
      </c>
      <c r="E34" s="71" t="s">
        <v>167</v>
      </c>
      <c r="F34" s="80">
        <v>12676655</v>
      </c>
      <c r="G34" s="75">
        <v>2.7</v>
      </c>
      <c r="H34" s="67">
        <v>45866</v>
      </c>
      <c r="I34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46230</v>
      </c>
      <c r="J34" s="188" t="str">
        <f>IF($C$25=Aux!$E$13,"#",IF(COUNT(Tabela119[Preço Unitário])&lt;3,"#",IF(Tabela119[[#This Row],[Preço Unitário]]="","#",IF(Tabela119[[#This Row],[%]]&lt;=1.5,"C","!"))))</f>
        <v>C</v>
      </c>
      <c r="K34" s="81"/>
      <c r="L34" s="157">
        <f>IF(Tabela119[[#This Row],[Preço Unitário]]="","",Tabela119[[#This Row],[Preço Unitário]]*(1+Tabela119[[#This Row],[Índice de Atualização em %]]))</f>
        <v>2.7</v>
      </c>
      <c r="M34" s="65">
        <f>IF($C$25=Aux!$E$13,"",IF(Tabela119[[#This Row],[Preço Unitário]]="","",IFERROR((SUM(Tabela119[Preço Unitário Atualizado])-Tabela119[[#This Row],[Preço Unitário Atualizado]])/(COUNT(Tabela119[Preço Unitário Atualizado])-1),"")))</f>
        <v>2.7275</v>
      </c>
      <c r="N34" s="82">
        <f>IF(Tabela119[[#This Row],[Média dos Demais]]="","",Tabela119[[#This Row],[Preço Unitário Atualizado]]/Tabela119[[#This Row],[Média dos Demais]])</f>
        <v>0.98991750687442714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48</v>
      </c>
      <c r="E35" s="71" t="s">
        <v>168</v>
      </c>
      <c r="F35" s="80">
        <v>12676655</v>
      </c>
      <c r="G35" s="75">
        <v>2.6</v>
      </c>
      <c r="H35" s="67">
        <v>45831</v>
      </c>
      <c r="I35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46195</v>
      </c>
      <c r="J35" s="188" t="str">
        <f>IF($C$25=Aux!$E$13,"#",IF(COUNT(Tabela119[Preço Unitário])&lt;3,"#",IF(Tabela119[[#This Row],[Preço Unitário]]="","#",IF(Tabela119[[#This Row],[%]]&lt;=1.5,"C","!"))))</f>
        <v>C</v>
      </c>
      <c r="K35" s="81"/>
      <c r="L35" s="157">
        <f>IF(Tabela119[[#This Row],[Preço Unitário]]="","",Tabela119[[#This Row],[Preço Unitário]]*(1+Tabela119[[#This Row],[Índice de Atualização em %]]))</f>
        <v>2.6</v>
      </c>
      <c r="M35" s="65">
        <f>IF($C$25=Aux!$E$13,"",IF(Tabela119[[#This Row],[Preço Unitário]]="","",IFERROR((SUM(Tabela119[Preço Unitário Atualizado])-Tabela119[[#This Row],[Preço Unitário Atualizado]])/(COUNT(Tabela119[Preço Unitário Atualizado])-1),"")))</f>
        <v>2.7525000000000004</v>
      </c>
      <c r="N35" s="82">
        <f>IF(Tabela119[[#This Row],[Média dos Demais]]="","",Tabela119[[#This Row],[Preço Unitário Atualizado]]/Tabela119[[#This Row],[Média dos Demais]])</f>
        <v>0.94459582198001801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AVERAGE(Tabela119[Preço Unitário Atualizado])</f>
        <v>2.7220000000000004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48</v>
      </c>
      <c r="E36" s="71" t="s">
        <v>169</v>
      </c>
      <c r="F36" s="80">
        <v>12676655</v>
      </c>
      <c r="G36" s="75">
        <v>2.75</v>
      </c>
      <c r="H36" s="67">
        <v>45819</v>
      </c>
      <c r="I36" s="184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>46183</v>
      </c>
      <c r="J36" s="188" t="str">
        <f>IF($C$25=Aux!$E$13,"#",IF(COUNT(Tabela119[Preço Unitário])&lt;3,"#",IF(Tabela119[[#This Row],[Preço Unitário]]="","#",IF(Tabela119[[#This Row],[%]]&lt;=1.5,"C","!"))))</f>
        <v>C</v>
      </c>
      <c r="K36" s="81"/>
      <c r="L36" s="157">
        <f>IF(Tabela119[[#This Row],[Preço Unitário]]="","",Tabela119[[#This Row],[Preço Unitário]]*(1+Tabela119[[#This Row],[Índice de Atualização em %]]))</f>
        <v>2.75</v>
      </c>
      <c r="M36" s="65">
        <f>IF($C$25=Aux!$E$13,"",IF(Tabela119[[#This Row],[Preço Unitário]]="","",IFERROR((SUM(Tabela119[Preço Unitário Atualizado])-Tabela119[[#This Row],[Preço Unitário Atualizado]])/(COUNT(Tabela119[Preço Unitário Atualizado])-1),"")))</f>
        <v>2.7150000000000003</v>
      </c>
      <c r="N36" s="83">
        <f>IF(Tabela119[[#This Row],[Média dos Demais]]="","",Tabela119[[#This Row],[Preço Unitário Atualizado]]/Tabela119[[#This Row],[Média dos Demais]])</f>
        <v>1.0128913443830569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38">
        <f>IF(Q35="","",IFERROR(IF(U32="-","-",U32/U35),"-"))</f>
        <v>4.1758331339846612E-2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IF(Tabela1920[[#This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Refribon</v>
      </c>
      <c r="F57" s="142">
        <f t="shared" ref="F57:F76" si="2">IF($U$44="Não","",IF($J32="C",IF(ISBLANK($F32),"",$F32),""))</f>
        <v>12676655</v>
      </c>
      <c r="G57" s="167">
        <f t="shared" ref="G57:G76" si="3">IF($U$44="Não","",IF($J32="C",G32*(1+K32),""))</f>
        <v>2.9</v>
      </c>
      <c r="H57" s="164">
        <f>IF(Tabela1920[[#This Row],[Preço Unitário Atualizado]]="","",IFERROR((SUM(Tabela1920[Preço Unitário Atualizado])-Tabela1920[[#This Row],[Preço Unitário Atualizado]])/(COUNT(Tabela1920[Preço Unitário Atualizado])-1),""))</f>
        <v>2.6775000000000002</v>
      </c>
      <c r="I57" s="190">
        <f>IF(Tabela1920[[#This Row],[Média dos Demais]]="","",Tabela1920[[#This Row],[Preço Unitário Atualizado]]/Tabela1920[[#This Row],[Média dos Demais]])</f>
        <v>1.0830999066293183</v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IFERROR(_xlfn.STDEV.S(Tabela1920[Preço Unitário Atualizado]),"-")</f>
        <v>0.11366617790706249</v>
      </c>
      <c r="V57" s="122"/>
    </row>
    <row r="58" spans="1:23" ht="35.1" customHeight="1" x14ac:dyDescent="0.25">
      <c r="A58" s="1"/>
      <c r="B58" s="7"/>
      <c r="C58" s="123">
        <f>IF(Tabela1920[[#This Row],[Preço Unitário Atualizado]]="","",C33)</f>
        <v>2</v>
      </c>
      <c r="D58" s="144" t="str">
        <f t="shared" si="0"/>
        <v>Sistemas de Governo</v>
      </c>
      <c r="E58" s="145" t="str">
        <f t="shared" si="1"/>
        <v>UASG 731040</v>
      </c>
      <c r="F58" s="143">
        <f t="shared" si="2"/>
        <v>12676655</v>
      </c>
      <c r="G58" s="168">
        <f t="shared" si="3"/>
        <v>2.66</v>
      </c>
      <c r="H58" s="165">
        <f>IF(Tabela1920[[#This Row],[Preço Unitário Atualizado]]="","",IFERROR((SUM(Tabela1920[Preço Unitário Atualizado])-Tabela1920[[#This Row],[Preço Unitário Atualizado]])/(COUNT(Tabela1920[Preço Unitário Atualizado])-1),""))</f>
        <v>2.7375000000000003</v>
      </c>
      <c r="I58" s="191">
        <f>IF(Tabela1920[[#This Row],[Média dos Demais]]="","",Tabela1920[[#This Row],[Preço Unitário Atualizado]]/Tabela1920[[#This Row],[Média dos Demais]])</f>
        <v>0.97168949771689495</v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IF(Tabela1920[[#This Row],[Preço Unitário Atualizado]]="","",C34)</f>
        <v>3</v>
      </c>
      <c r="D59" s="144" t="str">
        <f t="shared" si="0"/>
        <v>Sistemas de Governo</v>
      </c>
      <c r="E59" s="145" t="str">
        <f t="shared" si="1"/>
        <v>UASG 771220</v>
      </c>
      <c r="F59" s="143">
        <f t="shared" si="2"/>
        <v>12676655</v>
      </c>
      <c r="G59" s="168">
        <f t="shared" si="3"/>
        <v>2.7</v>
      </c>
      <c r="H59" s="165">
        <f>IF(Tabela1920[[#This Row],[Preço Unitário Atualizado]]="","",IFERROR((SUM(Tabela1920[Preço Unitário Atualizado])-Tabela1920[[#This Row],[Preço Unitário Atualizado]])/(COUNT(Tabela1920[Preço Unitário Atualizado])-1),""))</f>
        <v>2.7275</v>
      </c>
      <c r="I59" s="191">
        <f>IF(Tabela1920[[#This Row],[Média dos Demais]]="","",Tabela1920[[#This Row],[Preço Unitário Atualizado]]/Tabela1920[[#This Row],[Média dos Demais]])</f>
        <v>0.98991750687442714</v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IF(Tabela1920[[#This Row],[Preço Unitário Atualizado]]="","",C35)</f>
        <v>4</v>
      </c>
      <c r="D60" s="144" t="str">
        <f t="shared" si="0"/>
        <v>Sistemas de Governo</v>
      </c>
      <c r="E60" s="145" t="str">
        <f t="shared" si="1"/>
        <v>UASG 160339</v>
      </c>
      <c r="F60" s="143">
        <f t="shared" si="2"/>
        <v>12676655</v>
      </c>
      <c r="G60" s="168">
        <f t="shared" si="3"/>
        <v>2.6</v>
      </c>
      <c r="H60" s="165">
        <f>IF(Tabela1920[[#This Row],[Preço Unitário Atualizado]]="","",IFERROR((SUM(Tabela1920[Preço Unitário Atualizado])-Tabela1920[[#This Row],[Preço Unitário Atualizado]])/(COUNT(Tabela1920[Preço Unitário Atualizado])-1),""))</f>
        <v>2.7525000000000004</v>
      </c>
      <c r="I60" s="191">
        <f>IF(Tabela1920[[#This Row],[Média dos Demais]]="","",Tabela1920[[#This Row],[Preço Unitário Atualizado]]/Tabela1920[[#This Row],[Média dos Demais]])</f>
        <v>0.94459582198001801</v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AVERAGE(Tabela1920[Preço Unitário Atualizado])</f>
        <v>2.7220000000000004</v>
      </c>
      <c r="V60" s="122"/>
    </row>
    <row r="61" spans="1:23" ht="35.1" customHeight="1" x14ac:dyDescent="0.25">
      <c r="A61" s="1"/>
      <c r="B61" s="7"/>
      <c r="C61" s="123">
        <f>IF(Tabela1920[[#This Row],[Preço Unitário Atualizado]]="","",C36)</f>
        <v>5</v>
      </c>
      <c r="D61" s="144" t="str">
        <f t="shared" si="0"/>
        <v>Sistemas de Governo</v>
      </c>
      <c r="E61" s="145" t="str">
        <f t="shared" si="1"/>
        <v>UASG 168004</v>
      </c>
      <c r="F61" s="143">
        <f t="shared" si="2"/>
        <v>12676655</v>
      </c>
      <c r="G61" s="168">
        <f t="shared" si="3"/>
        <v>2.75</v>
      </c>
      <c r="H61" s="165">
        <f>IF(Tabela1920[[#This Row],[Preço Unitário Atualizado]]="","",IFERROR((SUM(Tabela1920[Preço Unitário Atualizado])-Tabela1920[[#This Row],[Preço Unitário Atualizado]])/(COUNT(Tabela1920[Preço Unitário Atualizado])-1),""))</f>
        <v>2.7150000000000003</v>
      </c>
      <c r="I61" s="191">
        <f>IF(Tabela1920[[#This Row],[Média dos Demais]]="","",Tabela1920[[#This Row],[Preço Unitário Atualizado]]/Tabela1920[[#This Row],[Média dos Demais]])</f>
        <v>1.0128913443830569</v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C</v>
      </c>
      <c r="L61" s="25"/>
      <c r="M61" s="1"/>
      <c r="O61" s="129"/>
      <c r="P61" s="238">
        <f>IF(U44,IFERROR(IF(U57="-","-",U57/U60),"-"),"")</f>
        <v>4.1758331339846612E-2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>
        <f>IF(U69,0,P61)</f>
        <v>4.1758331339846612E-2</v>
      </c>
      <c r="V63" s="122"/>
    </row>
    <row r="64" spans="1:23" ht="35.1" customHeight="1" x14ac:dyDescent="0.25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>
        <f>IF(U44,IF(U69,"",IFERROR(AVERAGE(Tabela1920[Preço Unitário Atualizado]),"-")),"")</f>
        <v>2.7220000000000004</v>
      </c>
      <c r="Q69" s="147"/>
      <c r="R69" s="69">
        <f>IF(U44,IF(U69,"",IFERROR(MEDIAN(Tabela1920[Preço Unitário Atualizado]),"-")),"")</f>
        <v>2.7</v>
      </c>
      <c r="S69" s="147"/>
      <c r="T69" s="69">
        <f>IF(U44,IF(U69,"",IFERROR(SMALL(Tabela1920[Preço Unitário Atualizado],1),"-")),"")</f>
        <v>2.6</v>
      </c>
      <c r="U69" s="130" t="b">
        <f>IF(COUNTIF(Tabela1920[!],"!")=0,FALSE(),TRUE())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2.7220000000000004</v>
      </c>
      <c r="V72" s="4"/>
    </row>
    <row r="73" spans="1:22" ht="35.1" customHeight="1" x14ac:dyDescent="0.25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7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7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C130"/>
  <sheetViews>
    <sheetView showGridLines="0" topLeftCell="A8" zoomScale="80" zoomScaleNormal="8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228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1015</v>
      </c>
      <c r="D19" s="245"/>
      <c r="E19" s="1"/>
      <c r="F19" s="246" t="s">
        <v>163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4.0599999999999996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171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COUNT(Tabela122[Preço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0.12911392037483452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224</v>
      </c>
      <c r="F32" s="76">
        <v>12676661</v>
      </c>
      <c r="G32" s="74">
        <v>3.68</v>
      </c>
      <c r="H32" s="77">
        <v>45922</v>
      </c>
      <c r="I32" s="183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46286</v>
      </c>
      <c r="J32" s="187" t="str">
        <f>IF($C$25=Aux!$E$13,"#",IF(COUNT(Tabela122[Preço Unitário])&lt;3,"#",IF(Tabela122[[#This Row],[Preço Unitário]]="","#",IF(Tabela122[[#This Row],[%]]&lt;=1.5,"C","!"))))</f>
        <v>C</v>
      </c>
      <c r="K32" s="78"/>
      <c r="L32" s="156">
        <f>IF(Tabela122[[#This Row],[Preço Unitário]]="","",Tabela122[[#This Row],[Preço Unitário]]*(1+Tabela122[[#This Row],[Índice de Atualização em %]]))</f>
        <v>3.68</v>
      </c>
      <c r="M32" s="66">
        <f>IF($C$25=Aux!$E$13,"",IF(Tabela122[[#This Row],[Preço Unitário]]="","",IFERROR((SUM(Tabela122[Preço Unitário Atualizado])-Tabela122[[#This Row],[Preço Unitário Atualizado]])/(COUNT(Tabela122[Preço Unitário Atualizado])-1),"")))</f>
        <v>4.16</v>
      </c>
      <c r="N32" s="79">
        <f>IF(Tabela122[[#This Row],[Média dos Demais]]="","",Tabela122[[#This Row],[Preço Unitário Atualizado]]/Tabela122[[#This Row],[Média dos Demais]])</f>
        <v>0.88461538461538458</v>
      </c>
      <c r="O32" s="1"/>
      <c r="P32" s="240"/>
      <c r="Q32" s="240"/>
      <c r="R32" s="240"/>
      <c r="S32" s="240"/>
      <c r="T32" s="240"/>
      <c r="U32" s="119">
        <f>IFERROR(_xlfn.STDEV.S(Tabela122[Preço Unitário Atualizado]),"-")</f>
        <v>0.52471897240332743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225</v>
      </c>
      <c r="F33" s="80">
        <v>12676661</v>
      </c>
      <c r="G33" s="75">
        <v>3.62</v>
      </c>
      <c r="H33" s="67">
        <v>45825</v>
      </c>
      <c r="I33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46189</v>
      </c>
      <c r="J33" s="188" t="str">
        <f>IF($C$25=Aux!$E$13,"#",IF(COUNT(Tabela122[Preço Unitário])&lt;3,"#",IF(Tabela122[[#This Row],[Preço Unitário]]="","#",IF(Tabela122[[#This Row],[%]]&lt;=1.5,"C","!"))))</f>
        <v>C</v>
      </c>
      <c r="K33" s="81"/>
      <c r="L33" s="157">
        <f>IF(Tabela122[[#This Row],[Preço Unitário]]="","",Tabela122[[#This Row],[Preço Unitário]]*(1+Tabela122[[#This Row],[Índice de Atualização em %]]))</f>
        <v>3.62</v>
      </c>
      <c r="M33" s="65">
        <f>IF($C$25=Aux!$E$13,"",IF(Tabela122[[#This Row],[Preço Unitário]]="","",IFERROR((SUM(Tabela122[Preço Unitário Atualizado])-Tabela122[[#This Row],[Preço Unitário Atualizado]])/(COUNT(Tabela122[Preço Unitário Atualizado])-1),"")))</f>
        <v>4.1749999999999998</v>
      </c>
      <c r="N33" s="82">
        <f>IF(Tabela122[[#This Row],[Média dos Demais]]="","",Tabela122[[#This Row],[Preço Unitário Atualizado]]/Tabela122[[#This Row],[Média dos Demais]])</f>
        <v>0.86706586826347309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226</v>
      </c>
      <c r="F34" s="80">
        <v>12676661</v>
      </c>
      <c r="G34" s="75">
        <v>4.2300000000000004</v>
      </c>
      <c r="H34" s="67">
        <v>45755</v>
      </c>
      <c r="I34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46119</v>
      </c>
      <c r="J34" s="188" t="str">
        <f>IF($C$25=Aux!$E$13,"#",IF(COUNT(Tabela122[Preço Unitário])&lt;3,"#",IF(Tabela122[[#This Row],[Preço Unitário]]="","#",IF(Tabela122[[#This Row],[%]]&lt;=1.5,"C","!"))))</f>
        <v>C</v>
      </c>
      <c r="K34" s="81"/>
      <c r="L34" s="157">
        <f>IF(Tabela122[[#This Row],[Preço Unitário]]="","",Tabela122[[#This Row],[Preço Unitário]]*(1+Tabela122[[#This Row],[Índice de Atualização em %]]))</f>
        <v>4.2300000000000004</v>
      </c>
      <c r="M34" s="65">
        <f>IF($C$25=Aux!$E$13,"",IF(Tabela122[[#This Row],[Preço Unitário]]="","",IFERROR((SUM(Tabela122[Preço Unitário Atualizado])-Tabela122[[#This Row],[Preço Unitário Atualizado]])/(COUNT(Tabela122[Preço Unitário Atualizado])-1),"")))</f>
        <v>4.0225</v>
      </c>
      <c r="N34" s="82">
        <f>IF(Tabela122[[#This Row],[Média dos Demais]]="","",Tabela122[[#This Row],[Preço Unitário Atualizado]]/Tabela122[[#This Row],[Média dos Demais]])</f>
        <v>1.0515848353014297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50</v>
      </c>
      <c r="E35" s="71" t="s">
        <v>181</v>
      </c>
      <c r="F35" s="80">
        <v>12676661</v>
      </c>
      <c r="G35" s="75">
        <v>3.89</v>
      </c>
      <c r="H35" s="67">
        <v>46017</v>
      </c>
      <c r="I35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46198</v>
      </c>
      <c r="J35" s="188" t="str">
        <f>IF($C$25=Aux!$E$13,"#",IF(COUNT(Tabela122[Preço Unitário])&lt;3,"#",IF(Tabela122[[#This Row],[Preço Unitário]]="","#",IF(Tabela122[[#This Row],[%]]&lt;=1.5,"C","!"))))</f>
        <v>C</v>
      </c>
      <c r="K35" s="81"/>
      <c r="L35" s="157">
        <f>IF(Tabela122[[#This Row],[Preço Unitário]]="","",Tabela122[[#This Row],[Preço Unitário]]*(1+Tabela122[[#This Row],[Índice de Atualização em %]]))</f>
        <v>3.89</v>
      </c>
      <c r="M35" s="65">
        <f>IF($C$25=Aux!$E$13,"",IF(Tabela122[[#This Row],[Preço Unitário]]="","",IFERROR((SUM(Tabela122[Preço Unitário Atualizado])-Tabela122[[#This Row],[Preço Unitário Atualizado]])/(COUNT(Tabela122[Preço Unitário Atualizado])-1),"")))</f>
        <v>4.1074999999999999</v>
      </c>
      <c r="N35" s="82">
        <f>IF(Tabela122[[#This Row],[Média dos Demais]]="","",Tabela122[[#This Row],[Preço Unitário Atualizado]]/Tabela122[[#This Row],[Média dos Demais]])</f>
        <v>0.94704808277541086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AVERAGE(Tabela122[Preço Unitário Atualizado])</f>
        <v>4.0640000000000001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50</v>
      </c>
      <c r="E36" s="71" t="s">
        <v>227</v>
      </c>
      <c r="F36" s="80">
        <v>12676661</v>
      </c>
      <c r="G36" s="75">
        <v>4.9000000000000004</v>
      </c>
      <c r="H36" s="67">
        <v>46017</v>
      </c>
      <c r="I36" s="184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>46198</v>
      </c>
      <c r="J36" s="188" t="str">
        <f>IF($C$25=Aux!$E$13,"#",IF(COUNT(Tabela122[Preço Unitário])&lt;3,"#",IF(Tabela122[[#This Row],[Preço Unitário]]="","#",IF(Tabela122[[#This Row],[%]]&lt;=1.5,"C","!"))))</f>
        <v>C</v>
      </c>
      <c r="K36" s="81"/>
      <c r="L36" s="157">
        <f>IF(Tabela122[[#This Row],[Preço Unitário]]="","",Tabela122[[#This Row],[Preço Unitário]]*(1+Tabela122[[#This Row],[Índice de Atualização em %]]))</f>
        <v>4.9000000000000004</v>
      </c>
      <c r="M36" s="65">
        <f>IF($C$25=Aux!$E$13,"",IF(Tabela122[[#This Row],[Preço Unitário]]="","",IFERROR((SUM(Tabela122[Preço Unitário Atualizado])-Tabela122[[#This Row],[Preço Unitário Atualizado]])/(COUNT(Tabela122[Preço Unitário Atualizado])-1),"")))</f>
        <v>3.855</v>
      </c>
      <c r="N36" s="83">
        <f>IF(Tabela122[[#This Row],[Média dos Demais]]="","",Tabela122[[#This Row],[Preço Unitário Atualizado]]/Tabela122[[#This Row],[Média dos Demais]])</f>
        <v>1.2710765239948121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38">
        <f>IF(Q35="","",IFERROR(IF(U32="-","-",U32/U35),"-"))</f>
        <v>0.12911392037483452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IF(Tabela1923[[#This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UASG 771100</v>
      </c>
      <c r="F57" s="142">
        <f t="shared" ref="F57:F76" si="2">IF($U$44="Não","",IF($J32="C",IF(ISBLANK($F32),"",$F32),""))</f>
        <v>12676661</v>
      </c>
      <c r="G57" s="167">
        <f t="shared" ref="G57:G76" si="3">IF($U$44="Não","",IF($J32="C",G32*(1+K32),""))</f>
        <v>3.68</v>
      </c>
      <c r="H57" s="164">
        <f>IF(Tabela1923[[#This Row],[Preço Unitário Atualizado]]="","",IFERROR((SUM(Tabela1923[Preço Unitário Atualizado])-Tabela1923[[#This Row],[Preço Unitário Atualizado]])/(COUNT(Tabela1923[Preço Unitário Atualizado])-1),""))</f>
        <v>4.16</v>
      </c>
      <c r="I57" s="190">
        <f>IF(Tabela1923[[#This Row],[Média dos Demais]]="","",Tabela1923[[#This Row],[Preço Unitário Atualizado]]/Tabela1923[[#This Row],[Média dos Demais]])</f>
        <v>0.88461538461538458</v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IFERROR(_xlfn.STDEV.S(Tabela1923[Preço Unitário Atualizado]),"-")</f>
        <v>0.52471897240332743</v>
      </c>
      <c r="V57" s="122"/>
    </row>
    <row r="58" spans="1:23" ht="35.1" customHeight="1" x14ac:dyDescent="0.25">
      <c r="A58" s="1"/>
      <c r="B58" s="7"/>
      <c r="C58" s="123">
        <f>IF(Tabela1923[[#This Row],[Preço Unitário Atualizado]]="","",C33)</f>
        <v>2</v>
      </c>
      <c r="D58" s="144" t="str">
        <f t="shared" si="0"/>
        <v>Contratações Públicas</v>
      </c>
      <c r="E58" s="145" t="str">
        <f t="shared" si="1"/>
        <v>UASG 120072</v>
      </c>
      <c r="F58" s="143">
        <f t="shared" si="2"/>
        <v>12676661</v>
      </c>
      <c r="G58" s="168">
        <f t="shared" si="3"/>
        <v>3.62</v>
      </c>
      <c r="H58" s="165">
        <f>IF(Tabela1923[[#This Row],[Preço Unitário Atualizado]]="","",IFERROR((SUM(Tabela1923[Preço Unitário Atualizado])-Tabela1923[[#This Row],[Preço Unitário Atualizado]])/(COUNT(Tabela1923[Preço Unitário Atualizado])-1),""))</f>
        <v>4.1749999999999998</v>
      </c>
      <c r="I58" s="191">
        <f>IF(Tabela1923[[#This Row],[Média dos Demais]]="","",Tabela1923[[#This Row],[Preço Unitário Atualizado]]/Tabela1923[[#This Row],[Média dos Demais]])</f>
        <v>0.86706586826347309</v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IF(Tabela1923[[#This Row],[Preço Unitário Atualizado]]="","",C34)</f>
        <v>3</v>
      </c>
      <c r="D59" s="144" t="str">
        <f t="shared" si="0"/>
        <v>Contratações Públicas</v>
      </c>
      <c r="E59" s="145" t="str">
        <f t="shared" si="1"/>
        <v>UASG 160161</v>
      </c>
      <c r="F59" s="143">
        <f t="shared" si="2"/>
        <v>12676661</v>
      </c>
      <c r="G59" s="168">
        <f t="shared" si="3"/>
        <v>4.2300000000000004</v>
      </c>
      <c r="H59" s="165">
        <f>IF(Tabela1923[[#This Row],[Preço Unitário Atualizado]]="","",IFERROR((SUM(Tabela1923[Preço Unitário Atualizado])-Tabela1923[[#This Row],[Preço Unitário Atualizado]])/(COUNT(Tabela1923[Preço Unitário Atualizado])-1),""))</f>
        <v>4.0225</v>
      </c>
      <c r="I59" s="191">
        <f>IF(Tabela1923[[#This Row],[Média dos Demais]]="","",Tabela1923[[#This Row],[Preço Unitário Atualizado]]/Tabela1923[[#This Row],[Média dos Demais]])</f>
        <v>1.0515848353014297</v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IF(Tabela1923[[#This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Chiller Peças</v>
      </c>
      <c r="F60" s="143">
        <f t="shared" si="2"/>
        <v>12676661</v>
      </c>
      <c r="G60" s="168">
        <f t="shared" si="3"/>
        <v>3.89</v>
      </c>
      <c r="H60" s="165">
        <f>IF(Tabela1923[[#This Row],[Preço Unitário Atualizado]]="","",IFERROR((SUM(Tabela1923[Preço Unitário Atualizado])-Tabela1923[[#This Row],[Preço Unitário Atualizado]])/(COUNT(Tabela1923[Preço Unitário Atualizado])-1),""))</f>
        <v>4.1074999999999999</v>
      </c>
      <c r="I60" s="191">
        <f>IF(Tabela1923[[#This Row],[Média dos Demais]]="","",Tabela1923[[#This Row],[Preço Unitário Atualizado]]/Tabela1923[[#This Row],[Média dos Demais]])</f>
        <v>0.94704808277541086</v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AVERAGE(Tabela1923[Preço Unitário Atualizado])</f>
        <v>4.0640000000000001</v>
      </c>
      <c r="V60" s="122"/>
    </row>
    <row r="61" spans="1:23" ht="35.1" customHeight="1" x14ac:dyDescent="0.25">
      <c r="A61" s="1"/>
      <c r="B61" s="7"/>
      <c r="C61" s="123">
        <f>IF(Tabela1923[[#This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Frio Shopping</v>
      </c>
      <c r="F61" s="143">
        <f t="shared" si="2"/>
        <v>12676661</v>
      </c>
      <c r="G61" s="168">
        <f t="shared" si="3"/>
        <v>4.9000000000000004</v>
      </c>
      <c r="H61" s="165">
        <f>IF(Tabela1923[[#This Row],[Preço Unitário Atualizado]]="","",IFERROR((SUM(Tabela1923[Preço Unitário Atualizado])-Tabela1923[[#This Row],[Preço Unitário Atualizado]])/(COUNT(Tabela1923[Preço Unitário Atualizado])-1),""))</f>
        <v>3.855</v>
      </c>
      <c r="I61" s="191">
        <f>IF(Tabela1923[[#This Row],[Média dos Demais]]="","",Tabela1923[[#This Row],[Preço Unitário Atualizado]]/Tabela1923[[#This Row],[Média dos Demais]])</f>
        <v>1.2710765239948121</v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C</v>
      </c>
      <c r="L61" s="25"/>
      <c r="M61" s="1"/>
      <c r="O61" s="129"/>
      <c r="P61" s="238">
        <f>IF(U44,IFERROR(IF(U57="-","-",U57/U60),"-"),"")</f>
        <v>0.12911392037483452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>
        <f>IF(U69,0,P61)</f>
        <v>0.12911392037483452</v>
      </c>
      <c r="V63" s="122"/>
    </row>
    <row r="64" spans="1:23" ht="35.1" customHeight="1" x14ac:dyDescent="0.25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>
        <f>IF(U44,IF(U69,"",IFERROR(AVERAGE(Tabela1923[Preço Unitário Atualizado]),"-")),"")</f>
        <v>4.0640000000000001</v>
      </c>
      <c r="Q69" s="147"/>
      <c r="R69" s="69">
        <f>IF(U44,IF(U69,"",IFERROR(MEDIAN(Tabela1923[Preço Unitário Atualizado]),"-")),"")</f>
        <v>3.89</v>
      </c>
      <c r="S69" s="147"/>
      <c r="T69" s="69">
        <f>IF(U44,IF(U69,"",IFERROR(SMALL(Tabela1923[Preço Unitário Atualizado],1),"-")),"")</f>
        <v>3.62</v>
      </c>
      <c r="U69" s="130" t="b">
        <f>IF(COUNTIF(Tabela1923[!],"!")=0,FALSE(),TRUE())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4.0640000000000001</v>
      </c>
      <c r="V72" s="4"/>
    </row>
    <row r="73" spans="1:22" ht="35.1" customHeight="1" x14ac:dyDescent="0.25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9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9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FC130"/>
  <sheetViews>
    <sheetView showGridLines="0" topLeftCell="A13" zoomScale="80" zoomScaleNormal="8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233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910</v>
      </c>
      <c r="D19" s="245"/>
      <c r="E19" s="1"/>
      <c r="F19" s="246" t="s">
        <v>163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4.29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173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COUNT(Tabela125[Preço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7.1346429629417701E-2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229</v>
      </c>
      <c r="F32" s="76">
        <v>12676680</v>
      </c>
      <c r="G32" s="74">
        <v>3.97</v>
      </c>
      <c r="H32" s="77">
        <v>45898</v>
      </c>
      <c r="I32" s="183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46262</v>
      </c>
      <c r="J32" s="187" t="str">
        <f>IF($C$25=Aux!$E$13,"#",IF(COUNT(Tabela125[Preço Unitário])&lt;3,"#",IF(Tabela125[[#This Row],[Preço Unitário]]="","#",IF(Tabela125[[#This Row],[%]]&lt;=1.5,"C","!"))))</f>
        <v>C</v>
      </c>
      <c r="K32" s="78"/>
      <c r="L32" s="156">
        <f>IF(Tabela125[[#This Row],[Preço Unitário]]="","",Tabela125[[#This Row],[Preço Unitário]]*(1+Tabela125[[#This Row],[Índice de Atualização em %]]))</f>
        <v>3.97</v>
      </c>
      <c r="M32" s="66">
        <f>IF($C$25=Aux!$E$13,"",IF(Tabela125[[#This Row],[Preço Unitário]]="","",IFERROR((SUM(Tabela125[Preço Unitário Atualizado])-Tabela125[[#This Row],[Preço Unitário Atualizado]])/(COUNT(Tabela125[Preço Unitário Atualizado])-1),"")))</f>
        <v>4.3725000000000005</v>
      </c>
      <c r="N32" s="79">
        <f>IF(Tabela125[[#This Row],[Média dos Demais]]="","",Tabela125[[#This Row],[Preço Unitário Atualizado]]/Tabela125[[#This Row],[Média dos Demais]])</f>
        <v>0.9079473985134362</v>
      </c>
      <c r="O32" s="1"/>
      <c r="P32" s="240"/>
      <c r="Q32" s="240"/>
      <c r="R32" s="240"/>
      <c r="S32" s="240"/>
      <c r="T32" s="240"/>
      <c r="U32" s="119">
        <f>IFERROR(_xlfn.STDEV.S(Tabela125[Preço Unitário Atualizado]),"-")</f>
        <v>0.30621887596946074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230</v>
      </c>
      <c r="F33" s="80">
        <v>12676680</v>
      </c>
      <c r="G33" s="75">
        <v>3.96</v>
      </c>
      <c r="H33" s="67">
        <v>45869</v>
      </c>
      <c r="I33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46233</v>
      </c>
      <c r="J33" s="188" t="str">
        <f>IF($C$25=Aux!$E$13,"#",IF(COUNT(Tabela125[Preço Unitário])&lt;3,"#",IF(Tabela125[[#This Row],[Preço Unitário]]="","#",IF(Tabela125[[#This Row],[%]]&lt;=1.5,"C","!"))))</f>
        <v>C</v>
      </c>
      <c r="K33" s="81"/>
      <c r="L33" s="157">
        <f>IF(Tabela125[[#This Row],[Preço Unitário]]="","",Tabela125[[#This Row],[Preço Unitário]]*(1+Tabela125[[#This Row],[Índice de Atualização em %]]))</f>
        <v>3.96</v>
      </c>
      <c r="M33" s="65">
        <f>IF($C$25=Aux!$E$13,"",IF(Tabela125[[#This Row],[Preço Unitário]]="","",IFERROR((SUM(Tabela125[Preço Unitário Atualizado])-Tabela125[[#This Row],[Preço Unitário Atualizado]])/(COUNT(Tabela125[Preço Unitário Atualizado])-1),"")))</f>
        <v>4.375</v>
      </c>
      <c r="N33" s="82">
        <f>IF(Tabela125[[#This Row],[Média dos Demais]]="","",Tabela125[[#This Row],[Preço Unitário Atualizado]]/Tabela125[[#This Row],[Média dos Demais]])</f>
        <v>0.90514285714285714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169</v>
      </c>
      <c r="F34" s="80">
        <v>12676680</v>
      </c>
      <c r="G34" s="75">
        <v>4.58</v>
      </c>
      <c r="H34" s="67">
        <v>45750</v>
      </c>
      <c r="I34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46114</v>
      </c>
      <c r="J34" s="188" t="str">
        <f>IF($C$25=Aux!$E$13,"#",IF(COUNT(Tabela125[Preço Unitário])&lt;3,"#",IF(Tabela125[[#This Row],[Preço Unitário]]="","#",IF(Tabela125[[#This Row],[%]]&lt;=1.5,"C","!"))))</f>
        <v>C</v>
      </c>
      <c r="K34" s="81"/>
      <c r="L34" s="157">
        <f>IF(Tabela125[[#This Row],[Preço Unitário]]="","",Tabela125[[#This Row],[Preço Unitário]]*(1+Tabela125[[#This Row],[Índice de Atualização em %]]))</f>
        <v>4.58</v>
      </c>
      <c r="M34" s="65">
        <f>IF($C$25=Aux!$E$13,"",IF(Tabela125[[#This Row],[Preço Unitário]]="","",IFERROR((SUM(Tabela125[Preço Unitário Atualizado])-Tabela125[[#This Row],[Preço Unitário Atualizado]])/(COUNT(Tabela125[Preço Unitário Atualizado])-1),"")))</f>
        <v>4.2200000000000006</v>
      </c>
      <c r="N34" s="82">
        <f>IF(Tabela125[[#This Row],[Média dos Demais]]="","",Tabela125[[#This Row],[Preço Unitário Atualizado]]/Tabela125[[#This Row],[Média dos Demais]])</f>
        <v>1.0853080568720377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50</v>
      </c>
      <c r="E35" s="71" t="s">
        <v>231</v>
      </c>
      <c r="F35" s="80">
        <v>12676680</v>
      </c>
      <c r="G35" s="75">
        <v>4.4000000000000004</v>
      </c>
      <c r="H35" s="67">
        <v>46017</v>
      </c>
      <c r="I35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46198</v>
      </c>
      <c r="J35" s="188" t="str">
        <f>IF($C$25=Aux!$E$13,"#",IF(COUNT(Tabela125[Preço Unitário])&lt;3,"#",IF(Tabela125[[#This Row],[Preço Unitário]]="","#",IF(Tabela125[[#This Row],[%]]&lt;=1.5,"C","!"))))</f>
        <v>C</v>
      </c>
      <c r="K35" s="81"/>
      <c r="L35" s="157">
        <f>IF(Tabela125[[#This Row],[Preço Unitário]]="","",Tabela125[[#This Row],[Preço Unitário]]*(1+Tabela125[[#This Row],[Índice de Atualização em %]]))</f>
        <v>4.4000000000000004</v>
      </c>
      <c r="M35" s="65">
        <f>IF($C$25=Aux!$E$13,"",IF(Tabela125[[#This Row],[Preço Unitário]]="","",IFERROR((SUM(Tabela125[Preço Unitário Atualizado])-Tabela125[[#This Row],[Preço Unitário Atualizado]])/(COUNT(Tabela125[Preço Unitário Atualizado])-1),"")))</f>
        <v>4.2650000000000006</v>
      </c>
      <c r="N35" s="82">
        <f>IF(Tabela125[[#This Row],[Média dos Demais]]="","",Tabela125[[#This Row],[Preço Unitário Atualizado]]/Tabela125[[#This Row],[Média dos Demais]])</f>
        <v>1.0316529894490034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AVERAGE(Tabela125[Preço Unitário Atualizado])</f>
        <v>4.2919999999999998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50</v>
      </c>
      <c r="E36" s="71" t="s">
        <v>232</v>
      </c>
      <c r="F36" s="80">
        <v>12676680</v>
      </c>
      <c r="G36" s="75">
        <v>4.55</v>
      </c>
      <c r="H36" s="67">
        <v>46017</v>
      </c>
      <c r="I36" s="184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>46198</v>
      </c>
      <c r="J36" s="188" t="str">
        <f>IF($C$25=Aux!$E$13,"#",IF(COUNT(Tabela125[Preço Unitário])&lt;3,"#",IF(Tabela125[[#This Row],[Preço Unitário]]="","#",IF(Tabela125[[#This Row],[%]]&lt;=1.5,"C","!"))))</f>
        <v>C</v>
      </c>
      <c r="K36" s="81"/>
      <c r="L36" s="157">
        <f>IF(Tabela125[[#This Row],[Preço Unitário]]="","",Tabela125[[#This Row],[Preço Unitário]]*(1+Tabela125[[#This Row],[Índice de Atualização em %]]))</f>
        <v>4.55</v>
      </c>
      <c r="M36" s="65">
        <f>IF($C$25=Aux!$E$13,"",IF(Tabela125[[#This Row],[Preço Unitário]]="","",IFERROR((SUM(Tabela125[Preço Unitário Atualizado])-Tabela125[[#This Row],[Preço Unitário Atualizado]])/(COUNT(Tabela125[Preço Unitário Atualizado])-1),"")))</f>
        <v>4.2275</v>
      </c>
      <c r="N36" s="83">
        <f>IF(Tabela125[[#This Row],[Média dos Demais]]="","",Tabela125[[#This Row],[Preço Unitário Atualizado]]/Tabela125[[#This Row],[Média dos Demais]])</f>
        <v>1.0762862211709048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38">
        <f>IF(Q35="","",IFERROR(IF(U32="-","-",U32/U35),"-"))</f>
        <v>7.1346429629417701E-2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IF(Tabela1926[[#This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UASG 153061</v>
      </c>
      <c r="F57" s="142">
        <f t="shared" ref="F57:F76" si="2">IF($U$44="Não","",IF($J32="C",IF(ISBLANK($F32),"",$F32),""))</f>
        <v>12676680</v>
      </c>
      <c r="G57" s="167">
        <f t="shared" ref="G57:G76" si="3">IF($U$44="Não","",IF($J32="C",G32*(1+K32),""))</f>
        <v>3.97</v>
      </c>
      <c r="H57" s="164">
        <f>IF(Tabela1926[[#This Row],[Preço Unitário Atualizado]]="","",IFERROR((SUM(Tabela1926[Preço Unitário Atualizado])-Tabela1926[[#This Row],[Preço Unitário Atualizado]])/(COUNT(Tabela1926[Preço Unitário Atualizado])-1),""))</f>
        <v>4.3725000000000005</v>
      </c>
      <c r="I57" s="190">
        <f>IF(Tabela1926[[#This Row],[Média dos Demais]]="","",Tabela1926[[#This Row],[Preço Unitário Atualizado]]/Tabela1926[[#This Row],[Média dos Demais]])</f>
        <v>0.9079473985134362</v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IFERROR(_xlfn.STDEV.S(Tabela1926[Preço Unitário Atualizado]),"-")</f>
        <v>0.30621887596946074</v>
      </c>
      <c r="V57" s="122"/>
    </row>
    <row r="58" spans="1:23" ht="35.1" customHeight="1" x14ac:dyDescent="0.25">
      <c r="A58" s="1"/>
      <c r="B58" s="7"/>
      <c r="C58" s="123">
        <f>IF(Tabela1926[[#This Row],[Preço Unitário Atualizado]]="","",C33)</f>
        <v>2</v>
      </c>
      <c r="D58" s="144" t="str">
        <f t="shared" si="0"/>
        <v>Contratações Públicas</v>
      </c>
      <c r="E58" s="145" t="str">
        <f t="shared" si="1"/>
        <v>UASG 791580</v>
      </c>
      <c r="F58" s="143">
        <f t="shared" si="2"/>
        <v>12676680</v>
      </c>
      <c r="G58" s="168">
        <f t="shared" si="3"/>
        <v>3.96</v>
      </c>
      <c r="H58" s="165">
        <f>IF(Tabela1926[[#This Row],[Preço Unitário Atualizado]]="","",IFERROR((SUM(Tabela1926[Preço Unitário Atualizado])-Tabela1926[[#This Row],[Preço Unitário Atualizado]])/(COUNT(Tabela1926[Preço Unitário Atualizado])-1),""))</f>
        <v>4.375</v>
      </c>
      <c r="I58" s="191">
        <f>IF(Tabela1926[[#This Row],[Média dos Demais]]="","",Tabela1926[[#This Row],[Preço Unitário Atualizado]]/Tabela1926[[#This Row],[Média dos Demais]])</f>
        <v>0.90514285714285714</v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IF(Tabela1926[[#This Row],[Preço Unitário Atualizado]]="","",C34)</f>
        <v>3</v>
      </c>
      <c r="D59" s="144" t="str">
        <f t="shared" si="0"/>
        <v>Contratações Públicas</v>
      </c>
      <c r="E59" s="145" t="str">
        <f t="shared" si="1"/>
        <v>UASG 168004</v>
      </c>
      <c r="F59" s="143">
        <f t="shared" si="2"/>
        <v>12676680</v>
      </c>
      <c r="G59" s="168">
        <f t="shared" si="3"/>
        <v>4.58</v>
      </c>
      <c r="H59" s="165">
        <f>IF(Tabela1926[[#This Row],[Preço Unitário Atualizado]]="","",IFERROR((SUM(Tabela1926[Preço Unitário Atualizado])-Tabela1926[[#This Row],[Preço Unitário Atualizado]])/(COUNT(Tabela1926[Preço Unitário Atualizado])-1),""))</f>
        <v>4.2200000000000006</v>
      </c>
      <c r="I59" s="191">
        <f>IF(Tabela1926[[#This Row],[Média dos Demais]]="","",Tabela1926[[#This Row],[Preço Unitário Atualizado]]/Tabela1926[[#This Row],[Média dos Demais]])</f>
        <v>1.0853080568720377</v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IF(Tabela1926[[#This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Girelli</v>
      </c>
      <c r="F60" s="143">
        <f t="shared" si="2"/>
        <v>12676680</v>
      </c>
      <c r="G60" s="168">
        <f t="shared" si="3"/>
        <v>4.4000000000000004</v>
      </c>
      <c r="H60" s="165">
        <f>IF(Tabela1926[[#This Row],[Preço Unitário Atualizado]]="","",IFERROR((SUM(Tabela1926[Preço Unitário Atualizado])-Tabela1926[[#This Row],[Preço Unitário Atualizado]])/(COUNT(Tabela1926[Preço Unitário Atualizado])-1),""))</f>
        <v>4.2650000000000006</v>
      </c>
      <c r="I60" s="191">
        <f>IF(Tabela1926[[#This Row],[Média dos Demais]]="","",Tabela1926[[#This Row],[Preço Unitário Atualizado]]/Tabela1926[[#This Row],[Média dos Demais]])</f>
        <v>1.0316529894490034</v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AVERAGE(Tabela1926[Preço Unitário Atualizado])</f>
        <v>4.2919999999999998</v>
      </c>
      <c r="V60" s="122"/>
    </row>
    <row r="61" spans="1:23" ht="35.1" customHeight="1" x14ac:dyDescent="0.25">
      <c r="A61" s="1"/>
      <c r="B61" s="7"/>
      <c r="C61" s="123">
        <f>IF(Tabela1926[[#This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RefriCenter</v>
      </c>
      <c r="F61" s="143">
        <f t="shared" si="2"/>
        <v>12676680</v>
      </c>
      <c r="G61" s="168">
        <f t="shared" si="3"/>
        <v>4.55</v>
      </c>
      <c r="H61" s="165">
        <f>IF(Tabela1926[[#This Row],[Preço Unitário Atualizado]]="","",IFERROR((SUM(Tabela1926[Preço Unitário Atualizado])-Tabela1926[[#This Row],[Preço Unitário Atualizado]])/(COUNT(Tabela1926[Preço Unitário Atualizado])-1),""))</f>
        <v>4.2275</v>
      </c>
      <c r="I61" s="191">
        <f>IF(Tabela1926[[#This Row],[Média dos Demais]]="","",Tabela1926[[#This Row],[Preço Unitário Atualizado]]/Tabela1926[[#This Row],[Média dos Demais]])</f>
        <v>1.0762862211709048</v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C</v>
      </c>
      <c r="L61" s="25"/>
      <c r="M61" s="1"/>
      <c r="O61" s="129"/>
      <c r="P61" s="238">
        <f>IF(U44,IFERROR(IF(U57="-","-",U57/U60),"-"),"")</f>
        <v>7.1346429629417701E-2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>
        <f>IF(U69,0,P61)</f>
        <v>7.1346429629417701E-2</v>
      </c>
      <c r="V63" s="122"/>
    </row>
    <row r="64" spans="1:23" ht="35.1" customHeight="1" x14ac:dyDescent="0.25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>
        <f>IF(U44,IF(U69,"",IFERROR(AVERAGE(Tabela1926[Preço Unitário Atualizado]),"-")),"")</f>
        <v>4.2919999999999998</v>
      </c>
      <c r="Q69" s="147"/>
      <c r="R69" s="69">
        <f>IF(U44,IF(U69,"",IFERROR(MEDIAN(Tabela1926[Preço Unitário Atualizado]),"-")),"")</f>
        <v>4.4000000000000004</v>
      </c>
      <c r="S69" s="147"/>
      <c r="T69" s="69">
        <f>IF(U44,IF(U69,"",IFERROR(SMALL(Tabela1926[Preço Unitário Atualizado],1),"-")),"")</f>
        <v>3.96</v>
      </c>
      <c r="U69" s="130" t="b">
        <f>IF(COUNTIF(Tabela1926[!],"!")=0,FALSE(),TRUE())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4.2919999999999998</v>
      </c>
      <c r="V72" s="4"/>
    </row>
    <row r="73" spans="1:22" ht="35.1" customHeight="1" x14ac:dyDescent="0.25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A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A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FC130"/>
  <sheetViews>
    <sheetView showGridLines="0" topLeftCell="A14" zoomScale="80" zoomScaleNormal="8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236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980</v>
      </c>
      <c r="D19" s="245"/>
      <c r="E19" s="1"/>
      <c r="F19" s="246" t="s">
        <v>163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5.36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175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COUNT(Tabela128[Preço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8.1114654422748039E-2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229</v>
      </c>
      <c r="F32" s="76">
        <v>12676691</v>
      </c>
      <c r="G32" s="74">
        <v>5.59</v>
      </c>
      <c r="H32" s="77">
        <v>45898</v>
      </c>
      <c r="I32" s="183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46262</v>
      </c>
      <c r="J32" s="187" t="str">
        <f>IF($C$25=Aux!$E$13,"#",IF(COUNT(Tabela128[Preço Unitário])&lt;3,"#",IF(Tabela128[[#This Row],[Preço Unitário]]="","#",IF(Tabela128[[#This Row],[%]]&lt;=1.5,"C","!"))))</f>
        <v>C</v>
      </c>
      <c r="K32" s="78"/>
      <c r="L32" s="156">
        <f>IF(Tabela128[[#This Row],[Preço Unitário]]="","",Tabela128[[#This Row],[Preço Unitário]]*(1+Tabela128[[#This Row],[Índice de Atualização em %]]))</f>
        <v>5.59</v>
      </c>
      <c r="M32" s="66">
        <f>IF($C$25=Aux!$E$13,"",IF(Tabela128[[#This Row],[Preço Unitário]]="","",IFERROR((SUM(Tabela128[Preço Unitário Atualizado])-Tabela128[[#This Row],[Preço Unitário Atualizado]])/(COUNT(Tabela128[Preço Unitário Atualizado])-1),"")))</f>
        <v>5.3050000000000006</v>
      </c>
      <c r="N32" s="79">
        <f>IF(Tabela128[[#This Row],[Média dos Demais]]="","",Tabela128[[#This Row],[Preço Unitário Atualizado]]/Tabela128[[#This Row],[Média dos Demais]])</f>
        <v>1.0537229029217718</v>
      </c>
      <c r="O32" s="1"/>
      <c r="P32" s="240"/>
      <c r="Q32" s="240"/>
      <c r="R32" s="240"/>
      <c r="S32" s="240"/>
      <c r="T32" s="240"/>
      <c r="U32" s="119">
        <f>IFERROR(_xlfn.STDEV.S(Tabela128[Preço Unitário Atualizado]),"-")</f>
        <v>0.43493677701477501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234</v>
      </c>
      <c r="F33" s="80">
        <v>12676691</v>
      </c>
      <c r="G33" s="75">
        <v>5.53</v>
      </c>
      <c r="H33" s="67">
        <v>45890</v>
      </c>
      <c r="I33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46254</v>
      </c>
      <c r="J33" s="188" t="str">
        <f>IF($C$25=Aux!$E$13,"#",IF(COUNT(Tabela128[Preço Unitário])&lt;3,"#",IF(Tabela128[[#This Row],[Preço Unitário]]="","#",IF(Tabela128[[#This Row],[%]]&lt;=1.5,"C","!"))))</f>
        <v>C</v>
      </c>
      <c r="K33" s="81"/>
      <c r="L33" s="157">
        <f>IF(Tabela128[[#This Row],[Preço Unitário]]="","",Tabela128[[#This Row],[Preço Unitário]]*(1+Tabela128[[#This Row],[Índice de Atualização em %]]))</f>
        <v>5.53</v>
      </c>
      <c r="M33" s="65">
        <f>IF($C$25=Aux!$E$13,"",IF(Tabela128[[#This Row],[Preço Unitário]]="","",IFERROR((SUM(Tabela128[Preço Unitário Atualizado])-Tabela128[[#This Row],[Preço Unitário Atualizado]])/(COUNT(Tabela128[Preço Unitário Atualizado])-1),"")))</f>
        <v>5.32</v>
      </c>
      <c r="N33" s="82">
        <f>IF(Tabela128[[#This Row],[Média dos Demais]]="","",Tabela128[[#This Row],[Preço Unitário Atualizado]]/Tabela128[[#This Row],[Média dos Demais]])</f>
        <v>1.0394736842105263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128</v>
      </c>
      <c r="F34" s="80">
        <v>12676691</v>
      </c>
      <c r="G34" s="75">
        <v>5.48</v>
      </c>
      <c r="H34" s="67">
        <v>45757</v>
      </c>
      <c r="I34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46121</v>
      </c>
      <c r="J34" s="188" t="str">
        <f>IF($C$25=Aux!$E$13,"#",IF(COUNT(Tabela128[Preço Unitário])&lt;3,"#",IF(Tabela128[[#This Row],[Preço Unitário]]="","#",IF(Tabela128[[#This Row],[%]]&lt;=1.5,"C","!"))))</f>
        <v>C</v>
      </c>
      <c r="K34" s="81"/>
      <c r="L34" s="157">
        <f>IF(Tabela128[[#This Row],[Preço Unitário]]="","",Tabela128[[#This Row],[Preço Unitário]]*(1+Tabela128[[#This Row],[Índice de Atualização em %]]))</f>
        <v>5.48</v>
      </c>
      <c r="M34" s="65">
        <f>IF($C$25=Aux!$E$13,"",IF(Tabela128[[#This Row],[Preço Unitário]]="","",IFERROR((SUM(Tabela128[Preço Unitário Atualizado])-Tabela128[[#This Row],[Preço Unitário Atualizado]])/(COUNT(Tabela128[Preço Unitário Atualizado])-1),"")))</f>
        <v>5.3325000000000005</v>
      </c>
      <c r="N34" s="82">
        <f>IF(Tabela128[[#This Row],[Média dos Demais]]="","",Tabela128[[#This Row],[Preço Unitário Atualizado]]/Tabela128[[#This Row],[Média dos Demais]])</f>
        <v>1.0276605719643694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50</v>
      </c>
      <c r="E35" s="71" t="s">
        <v>181</v>
      </c>
      <c r="F35" s="80">
        <v>12676691</v>
      </c>
      <c r="G35" s="75">
        <v>5.62</v>
      </c>
      <c r="H35" s="67">
        <v>46017</v>
      </c>
      <c r="I35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46198</v>
      </c>
      <c r="J35" s="188" t="str">
        <f>IF($C$25=Aux!$E$13,"#",IF(COUNT(Tabela128[Preço Unitário])&lt;3,"#",IF(Tabela128[[#This Row],[Preço Unitário]]="","#",IF(Tabela128[[#This Row],[%]]&lt;=1.5,"C","!"))))</f>
        <v>C</v>
      </c>
      <c r="K35" s="81"/>
      <c r="L35" s="157">
        <f>IF(Tabela128[[#This Row],[Preço Unitário]]="","",Tabela128[[#This Row],[Preço Unitário]]*(1+Tabela128[[#This Row],[Índice de Atualização em %]]))</f>
        <v>5.62</v>
      </c>
      <c r="M35" s="65">
        <f>IF($C$25=Aux!$E$13,"",IF(Tabela128[[#This Row],[Preço Unitário]]="","",IFERROR((SUM(Tabela128[Preço Unitário Atualizado])-Tabela128[[#This Row],[Preço Unitário Atualizado]])/(COUNT(Tabela128[Preço Unitário Atualizado])-1),"")))</f>
        <v>5.2975000000000003</v>
      </c>
      <c r="N35" s="82">
        <f>IF(Tabela128[[#This Row],[Média dos Demais]]="","",Tabela128[[#This Row],[Preço Unitário Atualizado]]/Tabela128[[#This Row],[Média dos Demais]])</f>
        <v>1.0608777725342142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AVERAGE(Tabela128[Preço Unitário Atualizado])</f>
        <v>5.3620000000000001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50</v>
      </c>
      <c r="E36" s="71" t="s">
        <v>235</v>
      </c>
      <c r="F36" s="80">
        <v>12676691</v>
      </c>
      <c r="G36" s="75">
        <v>4.59</v>
      </c>
      <c r="H36" s="67">
        <v>46017</v>
      </c>
      <c r="I36" s="184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>46198</v>
      </c>
      <c r="J36" s="188" t="str">
        <f>IF($C$25=Aux!$E$13,"#",IF(COUNT(Tabela128[Preço Unitário])&lt;3,"#",IF(Tabela128[[#This Row],[Preço Unitário]]="","#",IF(Tabela128[[#This Row],[%]]&lt;=1.5,"C","!"))))</f>
        <v>C</v>
      </c>
      <c r="K36" s="81"/>
      <c r="L36" s="157">
        <f>IF(Tabela128[[#This Row],[Preço Unitário]]="","",Tabela128[[#This Row],[Preço Unitário]]*(1+Tabela128[[#This Row],[Índice de Atualização em %]]))</f>
        <v>4.59</v>
      </c>
      <c r="M36" s="65">
        <f>IF($C$25=Aux!$E$13,"",IF(Tabela128[[#This Row],[Preço Unitário]]="","",IFERROR((SUM(Tabela128[Preço Unitário Atualizado])-Tabela128[[#This Row],[Preço Unitário Atualizado]])/(COUNT(Tabela128[Preço Unitário Atualizado])-1),"")))</f>
        <v>5.5550000000000006</v>
      </c>
      <c r="N36" s="83">
        <f>IF(Tabela128[[#This Row],[Média dos Demais]]="","",Tabela128[[#This Row],[Preço Unitário Atualizado]]/Tabela128[[#This Row],[Média dos Demais]])</f>
        <v>0.82628262826282617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38">
        <f>IF(Q35="","",IFERROR(IF(U32="-","-",U32/U35),"-"))</f>
        <v>8.1114654422748039E-2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IF(Tabela1929[[#This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UASG 153061</v>
      </c>
      <c r="F57" s="142">
        <f t="shared" ref="F57:F76" si="2">IF($U$44="Não","",IF($J32="C",IF(ISBLANK($F32),"",$F32),""))</f>
        <v>12676691</v>
      </c>
      <c r="G57" s="167">
        <f t="shared" ref="G57:G76" si="3">IF($U$44="Não","",IF($J32="C",G32*(1+K32),""))</f>
        <v>5.59</v>
      </c>
      <c r="H57" s="164">
        <f>IF(Tabela1929[[#This Row],[Preço Unitário Atualizado]]="","",IFERROR((SUM(Tabela1929[Preço Unitário Atualizado])-Tabela1929[[#This Row],[Preço Unitário Atualizado]])/(COUNT(Tabela1929[Preço Unitário Atualizado])-1),""))</f>
        <v>5.3050000000000006</v>
      </c>
      <c r="I57" s="190">
        <f>IF(Tabela1929[[#This Row],[Média dos Demais]]="","",Tabela1929[[#This Row],[Preço Unitário Atualizado]]/Tabela1929[[#This Row],[Média dos Demais]])</f>
        <v>1.0537229029217718</v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IFERROR(_xlfn.STDEV.S(Tabela1929[Preço Unitário Atualizado]),"-")</f>
        <v>0.43493677701477501</v>
      </c>
      <c r="V57" s="122"/>
    </row>
    <row r="58" spans="1:23" ht="35.1" customHeight="1" x14ac:dyDescent="0.25">
      <c r="A58" s="1"/>
      <c r="B58" s="7"/>
      <c r="C58" s="123">
        <f>IF(Tabela1929[[#This Row],[Preço Unitário Atualizado]]="","",C33)</f>
        <v>2</v>
      </c>
      <c r="D58" s="144" t="str">
        <f t="shared" si="0"/>
        <v>Contratações Públicas</v>
      </c>
      <c r="E58" s="145" t="str">
        <f t="shared" si="1"/>
        <v>UASG 900011</v>
      </c>
      <c r="F58" s="143">
        <f t="shared" si="2"/>
        <v>12676691</v>
      </c>
      <c r="G58" s="168">
        <f t="shared" si="3"/>
        <v>5.53</v>
      </c>
      <c r="H58" s="165">
        <f>IF(Tabela1929[[#This Row],[Preço Unitário Atualizado]]="","",IFERROR((SUM(Tabela1929[Preço Unitário Atualizado])-Tabela1929[[#This Row],[Preço Unitário Atualizado]])/(COUNT(Tabela1929[Preço Unitário Atualizado])-1),""))</f>
        <v>5.32</v>
      </c>
      <c r="I58" s="191">
        <f>IF(Tabela1929[[#This Row],[Média dos Demais]]="","",Tabela1929[[#This Row],[Preço Unitário Atualizado]]/Tabela1929[[#This Row],[Média dos Demais]])</f>
        <v>1.0394736842105263</v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IF(Tabela1929[[#This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UASG 160250</v>
      </c>
      <c r="F59" s="143">
        <f t="shared" si="2"/>
        <v>12676691</v>
      </c>
      <c r="G59" s="168">
        <f t="shared" si="3"/>
        <v>5.48</v>
      </c>
      <c r="H59" s="165">
        <f>IF(Tabela1929[[#This Row],[Preço Unitário Atualizado]]="","",IFERROR((SUM(Tabela1929[Preço Unitário Atualizado])-Tabela1929[[#This Row],[Preço Unitário Atualizado]])/(COUNT(Tabela1929[Preço Unitário Atualizado])-1),""))</f>
        <v>5.3325000000000005</v>
      </c>
      <c r="I59" s="191">
        <f>IF(Tabela1929[[#This Row],[Média dos Demais]]="","",Tabela1929[[#This Row],[Preço Unitário Atualizado]]/Tabela1929[[#This Row],[Média dos Demais]])</f>
        <v>1.0276605719643694</v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IF(Tabela1929[[#This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Chiller Peças</v>
      </c>
      <c r="F60" s="143">
        <f t="shared" si="2"/>
        <v>12676691</v>
      </c>
      <c r="G60" s="168">
        <f t="shared" si="3"/>
        <v>5.62</v>
      </c>
      <c r="H60" s="165">
        <f>IF(Tabela1929[[#This Row],[Preço Unitário Atualizado]]="","",IFERROR((SUM(Tabela1929[Preço Unitário Atualizado])-Tabela1929[[#This Row],[Preço Unitário Atualizado]])/(COUNT(Tabela1929[Preço Unitário Atualizado])-1),""))</f>
        <v>5.2975000000000003</v>
      </c>
      <c r="I60" s="191">
        <f>IF(Tabela1929[[#This Row],[Média dos Demais]]="","",Tabela1929[[#This Row],[Preço Unitário Atualizado]]/Tabela1929[[#This Row],[Média dos Demais]])</f>
        <v>1.0608777725342142</v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AVERAGE(Tabela1929[Preço Unitário Atualizado])</f>
        <v>5.3620000000000001</v>
      </c>
      <c r="V60" s="122"/>
    </row>
    <row r="61" spans="1:23" ht="35.1" customHeight="1" x14ac:dyDescent="0.25">
      <c r="A61" s="1"/>
      <c r="B61" s="7"/>
      <c r="C61" s="123">
        <f>IF(Tabela1929[[#This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Obramax</v>
      </c>
      <c r="F61" s="143">
        <f t="shared" si="2"/>
        <v>12676691</v>
      </c>
      <c r="G61" s="168">
        <f t="shared" si="3"/>
        <v>4.59</v>
      </c>
      <c r="H61" s="165">
        <f>IF(Tabela1929[[#This Row],[Preço Unitário Atualizado]]="","",IFERROR((SUM(Tabela1929[Preço Unitário Atualizado])-Tabela1929[[#This Row],[Preço Unitário Atualizado]])/(COUNT(Tabela1929[Preço Unitário Atualizado])-1),""))</f>
        <v>5.5550000000000006</v>
      </c>
      <c r="I61" s="191">
        <f>IF(Tabela1929[[#This Row],[Média dos Demais]]="","",Tabela1929[[#This Row],[Preço Unitário Atualizado]]/Tabela1929[[#This Row],[Média dos Demais]])</f>
        <v>0.82628262826282617</v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C</v>
      </c>
      <c r="L61" s="25"/>
      <c r="M61" s="1"/>
      <c r="O61" s="129"/>
      <c r="P61" s="238">
        <f>IF(U44,IFERROR(IF(U57="-","-",U57/U60),"-"),"")</f>
        <v>8.1114654422748039E-2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>
        <f>IF(U69,0,P61)</f>
        <v>8.1114654422748039E-2</v>
      </c>
      <c r="V63" s="122"/>
    </row>
    <row r="64" spans="1:23" ht="35.1" customHeight="1" x14ac:dyDescent="0.25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>
        <f>IF(U44,IF(U69,"",IFERROR(AVERAGE(Tabela1929[Preço Unitário Atualizado]),"-")),"")</f>
        <v>5.3620000000000001</v>
      </c>
      <c r="Q69" s="147"/>
      <c r="R69" s="69">
        <f>IF(U44,IF(U69,"",IFERROR(MEDIAN(Tabela1929[Preço Unitário Atualizado]),"-")),"")</f>
        <v>5.53</v>
      </c>
      <c r="S69" s="147"/>
      <c r="T69" s="69">
        <f>IF(U44,IF(U69,"",IFERROR(SMALL(Tabela1929[Preço Unitário Atualizado],1),"-")),"")</f>
        <v>4.59</v>
      </c>
      <c r="U69" s="130" t="b">
        <f>IF(COUNTIF(Tabela1929[!],"!")=0,FALSE(),TRUE())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5.3620000000000001</v>
      </c>
      <c r="V72" s="4"/>
    </row>
    <row r="73" spans="1:22" ht="35.1" customHeight="1" x14ac:dyDescent="0.25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B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B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FC130"/>
  <sheetViews>
    <sheetView showGridLines="0" topLeftCell="A13" zoomScale="80" zoomScaleNormal="8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238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175</v>
      </c>
      <c r="D19" s="245"/>
      <c r="E19" s="1"/>
      <c r="F19" s="246" t="s">
        <v>163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5.6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177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COUNT(Tabela131[Preço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7.3885791214403529E-2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166</v>
      </c>
      <c r="F32" s="76">
        <v>12676695</v>
      </c>
      <c r="G32" s="74">
        <v>4.9800000000000004</v>
      </c>
      <c r="H32" s="77">
        <v>45940</v>
      </c>
      <c r="I32" s="183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46304</v>
      </c>
      <c r="J32" s="187" t="str">
        <f>IF($C$25=Aux!$E$13,"#",IF(COUNT(Tabela131[Preço Unitário])&lt;3,"#",IF(Tabela131[[#This Row],[Preço Unitário]]="","#",IF(Tabela131[[#This Row],[%]]&lt;=1.5,"C","!"))))</f>
        <v>C</v>
      </c>
      <c r="K32" s="78"/>
      <c r="L32" s="156">
        <f>IF(Tabela131[[#This Row],[Preço Unitário]]="","",Tabela131[[#This Row],[Preço Unitário]]*(1+Tabela131[[#This Row],[Índice de Atualização em %]]))</f>
        <v>4.9800000000000004</v>
      </c>
      <c r="M32" s="66">
        <f>IF($C$25=Aux!$E$13,"",IF(Tabela131[[#This Row],[Preço Unitário]]="","",IFERROR((SUM(Tabela131[Preço Unitário Atualizado])-Tabela131[[#This Row],[Preço Unitário Atualizado]])/(COUNT(Tabela131[Preço Unitário Atualizado])-1),"")))</f>
        <v>5.7574999999999994</v>
      </c>
      <c r="N32" s="79">
        <f>IF(Tabela131[[#This Row],[Média dos Demais]]="","",Tabela131[[#This Row],[Preço Unitário Atualizado]]/Tabela131[[#This Row],[Média dos Demais]])</f>
        <v>0.86495874945722984</v>
      </c>
      <c r="O32" s="1"/>
      <c r="P32" s="240"/>
      <c r="Q32" s="240"/>
      <c r="R32" s="240"/>
      <c r="S32" s="240"/>
      <c r="T32" s="240"/>
      <c r="U32" s="119">
        <f>IFERROR(_xlfn.STDEV.S(Tabela131[Preço Unitário Atualizado]),"-")</f>
        <v>0.41390820238308851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237</v>
      </c>
      <c r="F33" s="80">
        <v>12676695</v>
      </c>
      <c r="G33" s="75">
        <v>5.72</v>
      </c>
      <c r="H33" s="67">
        <v>45884</v>
      </c>
      <c r="I33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46248</v>
      </c>
      <c r="J33" s="188" t="str">
        <f>IF($C$25=Aux!$E$13,"#",IF(COUNT(Tabela131[Preço Unitário])&lt;3,"#",IF(Tabela131[[#This Row],[Preço Unitário]]="","#",IF(Tabela131[[#This Row],[%]]&lt;=1.5,"C","!"))))</f>
        <v>C</v>
      </c>
      <c r="K33" s="81"/>
      <c r="L33" s="157">
        <f>IF(Tabela131[[#This Row],[Preço Unitário]]="","",Tabela131[[#This Row],[Preço Unitário]]*(1+Tabela131[[#This Row],[Índice de Atualização em %]]))</f>
        <v>5.72</v>
      </c>
      <c r="M33" s="65">
        <f>IF($C$25=Aux!$E$13,"",IF(Tabela131[[#This Row],[Preço Unitário]]="","",IFERROR((SUM(Tabela131[Preço Unitário Atualizado])-Tabela131[[#This Row],[Preço Unitário Atualizado]])/(COUNT(Tabela131[Preço Unitário Atualizado])-1),"")))</f>
        <v>5.5724999999999998</v>
      </c>
      <c r="N33" s="82">
        <f>IF(Tabela131[[#This Row],[Média dos Demais]]="","",Tabela131[[#This Row],[Preço Unitário Atualizado]]/Tabela131[[#This Row],[Média dos Demais]])</f>
        <v>1.0264692687303723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128</v>
      </c>
      <c r="F34" s="80">
        <v>12676695</v>
      </c>
      <c r="G34" s="75">
        <v>5.47</v>
      </c>
      <c r="H34" s="67">
        <v>45757</v>
      </c>
      <c r="I34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46121</v>
      </c>
      <c r="J34" s="188" t="str">
        <f>IF($C$25=Aux!$E$13,"#",IF(COUNT(Tabela131[Preço Unitário])&lt;3,"#",IF(Tabela131[[#This Row],[Preço Unitário]]="","#",IF(Tabela131[[#This Row],[%]]&lt;=1.5,"C","!"))))</f>
        <v>C</v>
      </c>
      <c r="K34" s="81"/>
      <c r="L34" s="157">
        <f>IF(Tabela131[[#This Row],[Preço Unitário]]="","",Tabela131[[#This Row],[Preço Unitário]]*(1+Tabela131[[#This Row],[Índice de Atualização em %]]))</f>
        <v>5.47</v>
      </c>
      <c r="M34" s="65">
        <f>IF($C$25=Aux!$E$13,"",IF(Tabela131[[#This Row],[Preço Unitário]]="","",IFERROR((SUM(Tabela131[Preço Unitário Atualizado])-Tabela131[[#This Row],[Preço Unitário Atualizado]])/(COUNT(Tabela131[Preço Unitário Atualizado])-1),"")))</f>
        <v>5.6349999999999998</v>
      </c>
      <c r="N34" s="82">
        <f>IF(Tabela131[[#This Row],[Média dos Demais]]="","",Tabela131[[#This Row],[Preço Unitário Atualizado]]/Tabela131[[#This Row],[Média dos Demais]])</f>
        <v>0.97071872227151734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50</v>
      </c>
      <c r="E35" s="71" t="s">
        <v>124</v>
      </c>
      <c r="F35" s="80">
        <v>12676695</v>
      </c>
      <c r="G35" s="75">
        <v>6.1</v>
      </c>
      <c r="H35" s="67">
        <v>46017</v>
      </c>
      <c r="I35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46198</v>
      </c>
      <c r="J35" s="188" t="str">
        <f>IF($C$25=Aux!$E$13,"#",IF(COUNT(Tabela131[Preço Unitário])&lt;3,"#",IF(Tabela131[[#This Row],[Preço Unitário]]="","#",IF(Tabela131[[#This Row],[%]]&lt;=1.5,"C","!"))))</f>
        <v>C</v>
      </c>
      <c r="K35" s="81"/>
      <c r="L35" s="157">
        <f>IF(Tabela131[[#This Row],[Preço Unitário]]="","",Tabela131[[#This Row],[Preço Unitário]]*(1+Tabela131[[#This Row],[Índice de Atualização em %]]))</f>
        <v>6.1</v>
      </c>
      <c r="M35" s="65">
        <f>IF($C$25=Aux!$E$13,"",IF(Tabela131[[#This Row],[Preço Unitário]]="","",IFERROR((SUM(Tabela131[Preço Unitário Atualizado])-Tabela131[[#This Row],[Preço Unitário Atualizado]])/(COUNT(Tabela131[Preço Unitário Atualizado])-1),"")))</f>
        <v>5.4774999999999991</v>
      </c>
      <c r="N35" s="82">
        <f>IF(Tabela131[[#This Row],[Média dos Demais]]="","",Tabela131[[#This Row],[Preço Unitário Atualizado]]/Tabela131[[#This Row],[Média dos Demais]])</f>
        <v>1.1136467366499316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AVERAGE(Tabela131[Preço Unitário Atualizado])</f>
        <v>5.6019999999999994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50</v>
      </c>
      <c r="E36" s="71" t="s">
        <v>181</v>
      </c>
      <c r="F36" s="80">
        <v>12676695</v>
      </c>
      <c r="G36" s="75">
        <v>5.74</v>
      </c>
      <c r="H36" s="67">
        <v>46017</v>
      </c>
      <c r="I36" s="184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>46198</v>
      </c>
      <c r="J36" s="188" t="str">
        <f>IF($C$25=Aux!$E$13,"#",IF(COUNT(Tabela131[Preço Unitário])&lt;3,"#",IF(Tabela131[[#This Row],[Preço Unitário]]="","#",IF(Tabela131[[#This Row],[%]]&lt;=1.5,"C","!"))))</f>
        <v>C</v>
      </c>
      <c r="K36" s="81"/>
      <c r="L36" s="157">
        <f>IF(Tabela131[[#This Row],[Preço Unitário]]="","",Tabela131[[#This Row],[Preço Unitário]]*(1+Tabela131[[#This Row],[Índice de Atualização em %]]))</f>
        <v>5.74</v>
      </c>
      <c r="M36" s="65">
        <f>IF($C$25=Aux!$E$13,"",IF(Tabela131[[#This Row],[Preço Unitário]]="","",IFERROR((SUM(Tabela131[Preço Unitário Atualizado])-Tabela131[[#This Row],[Preço Unitário Atualizado]])/(COUNT(Tabela131[Preço Unitário Atualizado])-1),"")))</f>
        <v>5.567499999999999</v>
      </c>
      <c r="N36" s="83">
        <f>IF(Tabela131[[#This Row],[Média dos Demais]]="","",Tabela131[[#This Row],[Preço Unitário Atualizado]]/Tabela131[[#This Row],[Média dos Demais]])</f>
        <v>1.0309833857207007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38">
        <f>IF(Q35="","",IFERROR(IF(U32="-","-",U32/U35),"-"))</f>
        <v>7.3885791214403529E-2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IF(Tabela1932[[#This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UASG 731040</v>
      </c>
      <c r="F57" s="142">
        <f t="shared" ref="F57:F76" si="2">IF($U$44="Não","",IF($J32="C",IF(ISBLANK($F32),"",$F32),""))</f>
        <v>12676695</v>
      </c>
      <c r="G57" s="167">
        <f t="shared" ref="G57:G76" si="3">IF($U$44="Não","",IF($J32="C",G32*(1+K32),""))</f>
        <v>4.9800000000000004</v>
      </c>
      <c r="H57" s="164">
        <f>IF(Tabela1932[[#This Row],[Preço Unitário Atualizado]]="","",IFERROR((SUM(Tabela1932[Preço Unitário Atualizado])-Tabela1932[[#This Row],[Preço Unitário Atualizado]])/(COUNT(Tabela1932[Preço Unitário Atualizado])-1),""))</f>
        <v>5.7574999999999994</v>
      </c>
      <c r="I57" s="190">
        <f>IF(Tabela1932[[#This Row],[Média dos Demais]]="","",Tabela1932[[#This Row],[Preço Unitário Atualizado]]/Tabela1932[[#This Row],[Média dos Demais]])</f>
        <v>0.86495874945722984</v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IFERROR(_xlfn.STDEV.S(Tabela1932[Preço Unitário Atualizado]),"-")</f>
        <v>0.41390820238308851</v>
      </c>
      <c r="V57" s="122"/>
    </row>
    <row r="58" spans="1:23" ht="35.1" customHeight="1" x14ac:dyDescent="0.25">
      <c r="A58" s="1"/>
      <c r="B58" s="7"/>
      <c r="C58" s="123">
        <f>IF(Tabela1932[[#This Row],[Preço Unitário Atualizado]]="","",C33)</f>
        <v>2</v>
      </c>
      <c r="D58" s="144" t="str">
        <f t="shared" si="0"/>
        <v>Contratações Públicas</v>
      </c>
      <c r="E58" s="145" t="str">
        <f t="shared" si="1"/>
        <v>UASG 160147</v>
      </c>
      <c r="F58" s="143">
        <f t="shared" si="2"/>
        <v>12676695</v>
      </c>
      <c r="G58" s="168">
        <f t="shared" si="3"/>
        <v>5.72</v>
      </c>
      <c r="H58" s="165">
        <f>IF(Tabela1932[[#This Row],[Preço Unitário Atualizado]]="","",IFERROR((SUM(Tabela1932[Preço Unitário Atualizado])-Tabela1932[[#This Row],[Preço Unitário Atualizado]])/(COUNT(Tabela1932[Preço Unitário Atualizado])-1),""))</f>
        <v>5.5724999999999998</v>
      </c>
      <c r="I58" s="191">
        <f>IF(Tabela1932[[#This Row],[Média dos Demais]]="","",Tabela1932[[#This Row],[Preço Unitário Atualizado]]/Tabela1932[[#This Row],[Média dos Demais]])</f>
        <v>1.0264692687303723</v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IF(Tabela1932[[#This Row],[Preço Unitário Atualizado]]="","",C34)</f>
        <v>3</v>
      </c>
      <c r="D59" s="144" t="str">
        <f t="shared" si="0"/>
        <v>Contratações Públicas</v>
      </c>
      <c r="E59" s="145" t="str">
        <f t="shared" si="1"/>
        <v>UASG 160250</v>
      </c>
      <c r="F59" s="143">
        <f t="shared" si="2"/>
        <v>12676695</v>
      </c>
      <c r="G59" s="168">
        <f t="shared" si="3"/>
        <v>5.47</v>
      </c>
      <c r="H59" s="165">
        <f>IF(Tabela1932[[#This Row],[Preço Unitário Atualizado]]="","",IFERROR((SUM(Tabela1932[Preço Unitário Atualizado])-Tabela1932[[#This Row],[Preço Unitário Atualizado]])/(COUNT(Tabela1932[Preço Unitário Atualizado])-1),""))</f>
        <v>5.6349999999999998</v>
      </c>
      <c r="I59" s="191">
        <f>IF(Tabela1932[[#This Row],[Média dos Demais]]="","",Tabela1932[[#This Row],[Preço Unitário Atualizado]]/Tabela1932[[#This Row],[Média dos Demais]])</f>
        <v>0.97071872227151734</v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IF(Tabela1932[[#This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Frigelar</v>
      </c>
      <c r="F60" s="143">
        <f t="shared" si="2"/>
        <v>12676695</v>
      </c>
      <c r="G60" s="168">
        <f t="shared" si="3"/>
        <v>6.1</v>
      </c>
      <c r="H60" s="165">
        <f>IF(Tabela1932[[#This Row],[Preço Unitário Atualizado]]="","",IFERROR((SUM(Tabela1932[Preço Unitário Atualizado])-Tabela1932[[#This Row],[Preço Unitário Atualizado]])/(COUNT(Tabela1932[Preço Unitário Atualizado])-1),""))</f>
        <v>5.4774999999999991</v>
      </c>
      <c r="I60" s="191">
        <f>IF(Tabela1932[[#This Row],[Média dos Demais]]="","",Tabela1932[[#This Row],[Preço Unitário Atualizado]]/Tabela1932[[#This Row],[Média dos Demais]])</f>
        <v>1.1136467366499316</v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AVERAGE(Tabela1932[Preço Unitário Atualizado])</f>
        <v>5.6019999999999994</v>
      </c>
      <c r="V60" s="122"/>
    </row>
    <row r="61" spans="1:23" ht="35.1" customHeight="1" x14ac:dyDescent="0.25">
      <c r="A61" s="1"/>
      <c r="B61" s="7"/>
      <c r="C61" s="123">
        <f>IF(Tabela1932[[#This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Chiller Peças</v>
      </c>
      <c r="F61" s="143">
        <f t="shared" si="2"/>
        <v>12676695</v>
      </c>
      <c r="G61" s="168">
        <f t="shared" si="3"/>
        <v>5.74</v>
      </c>
      <c r="H61" s="165">
        <f>IF(Tabela1932[[#This Row],[Preço Unitário Atualizado]]="","",IFERROR((SUM(Tabela1932[Preço Unitário Atualizado])-Tabela1932[[#This Row],[Preço Unitário Atualizado]])/(COUNT(Tabela1932[Preço Unitário Atualizado])-1),""))</f>
        <v>5.567499999999999</v>
      </c>
      <c r="I61" s="191">
        <f>IF(Tabela1932[[#This Row],[Média dos Demais]]="","",Tabela1932[[#This Row],[Preço Unitário Atualizado]]/Tabela1932[[#This Row],[Média dos Demais]])</f>
        <v>1.0309833857207007</v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C</v>
      </c>
      <c r="L61" s="25"/>
      <c r="M61" s="1"/>
      <c r="O61" s="129"/>
      <c r="P61" s="238">
        <f>IF(U44,IFERROR(IF(U57="-","-",U57/U60),"-"),"")</f>
        <v>7.3885791214403529E-2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>
        <f>IF(U69,0,P61)</f>
        <v>7.3885791214403529E-2</v>
      </c>
      <c r="V63" s="122"/>
    </row>
    <row r="64" spans="1:23" ht="35.1" customHeight="1" x14ac:dyDescent="0.25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>
        <f>IF(U44,IF(U69,"",IFERROR(AVERAGE(Tabela1932[Preço Unitário Atualizado]),"-")),"")</f>
        <v>5.6019999999999994</v>
      </c>
      <c r="Q69" s="147"/>
      <c r="R69" s="69">
        <f>IF(U44,IF(U69,"",IFERROR(MEDIAN(Tabela1932[Preço Unitário Atualizado]),"-")),"")</f>
        <v>5.72</v>
      </c>
      <c r="S69" s="147"/>
      <c r="T69" s="69">
        <f>IF(U44,IF(U69,"",IFERROR(SMALL(Tabela1932[Preço Unitário Atualizado],1),"-")),"")</f>
        <v>4.9800000000000004</v>
      </c>
      <c r="U69" s="130" t="b">
        <f>IF(COUNTIF(Tabela1932[!],"!")=0,FALSE(),TRUE())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5.6019999999999994</v>
      </c>
      <c r="V72" s="4"/>
    </row>
    <row r="73" spans="1:22" ht="35.1" customHeight="1" x14ac:dyDescent="0.25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C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C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FC130"/>
  <sheetViews>
    <sheetView showGridLines="0" topLeftCell="A8" zoomScale="80" zoomScaleNormal="8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244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100</v>
      </c>
      <c r="D19" s="245"/>
      <c r="E19" s="1"/>
      <c r="F19" s="246" t="s">
        <v>179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6.47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180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COUNT(Tabela134[Preço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8.6283804262657235E-2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239</v>
      </c>
      <c r="F32" s="76">
        <v>12676697</v>
      </c>
      <c r="G32" s="74">
        <v>6.57</v>
      </c>
      <c r="H32" s="77">
        <v>45902</v>
      </c>
      <c r="I32" s="183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46266</v>
      </c>
      <c r="J32" s="187" t="str">
        <f>IF($C$25=Aux!$E$13,"#",IF(COUNT(Tabela134[Preço Unitário])&lt;3,"#",IF(Tabela134[[#This Row],[Preço Unitário]]="","#",IF(Tabela134[[#This Row],[%]]&lt;=1.5,"C","!"))))</f>
        <v>C</v>
      </c>
      <c r="K32" s="78"/>
      <c r="L32" s="156">
        <f>IF(Tabela134[[#This Row],[Preço Unitário]]="","",Tabela134[[#This Row],[Preço Unitário]]*(1+Tabela134[[#This Row],[Índice de Atualização em %]]))</f>
        <v>6.57</v>
      </c>
      <c r="M32" s="66">
        <f>IF($C$25=Aux!$E$13,"",IF(Tabela134[[#This Row],[Preço Unitário]]="","",IFERROR((SUM(Tabela134[Preço Unitário Atualizado])-Tabela134[[#This Row],[Preço Unitário Atualizado]])/(COUNT(Tabela134[Preço Unitário Atualizado])-1),"")))</f>
        <v>6.4450000000000003</v>
      </c>
      <c r="N32" s="79">
        <f>IF(Tabela134[[#This Row],[Média dos Demais]]="","",Tabela134[[#This Row],[Preço Unitário Atualizado]]/Tabela134[[#This Row],[Média dos Demais]])</f>
        <v>1.0193948797517456</v>
      </c>
      <c r="O32" s="1"/>
      <c r="P32" s="240"/>
      <c r="Q32" s="240"/>
      <c r="R32" s="240"/>
      <c r="S32" s="240"/>
      <c r="T32" s="240"/>
      <c r="U32" s="119">
        <f>IFERROR(_xlfn.STDEV.S(Tabela134[Preço Unitário Atualizado]),"-")</f>
        <v>0.55825621357939237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240</v>
      </c>
      <c r="F33" s="80">
        <v>12676697</v>
      </c>
      <c r="G33" s="75">
        <v>6.21</v>
      </c>
      <c r="H33" s="67">
        <v>45819</v>
      </c>
      <c r="I33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46183</v>
      </c>
      <c r="J33" s="188" t="str">
        <f>IF($C$25=Aux!$E$13,"#",IF(COUNT(Tabela134[Preço Unitário])&lt;3,"#",IF(Tabela134[[#This Row],[Preço Unitário]]="","#",IF(Tabela134[[#This Row],[%]]&lt;=1.5,"C","!"))))</f>
        <v>C</v>
      </c>
      <c r="K33" s="81"/>
      <c r="L33" s="157">
        <f>IF(Tabela134[[#This Row],[Preço Unitário]]="","",Tabela134[[#This Row],[Preço Unitário]]*(1+Tabela134[[#This Row],[Índice de Atualização em %]]))</f>
        <v>6.21</v>
      </c>
      <c r="M33" s="65">
        <f>IF($C$25=Aux!$E$13,"",IF(Tabela134[[#This Row],[Preço Unitário]]="","",IFERROR((SUM(Tabela134[Preço Unitário Atualizado])-Tabela134[[#This Row],[Preço Unitário Atualizado]])/(COUNT(Tabela134[Preço Unitário Atualizado])-1),"")))</f>
        <v>6.5350000000000001</v>
      </c>
      <c r="N33" s="82">
        <f>IF(Tabela134[[#This Row],[Média dos Demais]]="","",Tabela134[[#This Row],[Preço Unitário Atualizado]]/Tabela134[[#This Row],[Média dos Demais]])</f>
        <v>0.95026778882938023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241</v>
      </c>
      <c r="F34" s="80">
        <v>12676697</v>
      </c>
      <c r="G34" s="75">
        <v>6.34</v>
      </c>
      <c r="H34" s="67">
        <v>45804</v>
      </c>
      <c r="I34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46168</v>
      </c>
      <c r="J34" s="188" t="str">
        <f>IF($C$25=Aux!$E$13,"#",IF(COUNT(Tabela134[Preço Unitário])&lt;3,"#",IF(Tabela134[[#This Row],[Preço Unitário]]="","#",IF(Tabela134[[#This Row],[%]]&lt;=1.5,"C","!"))))</f>
        <v>C</v>
      </c>
      <c r="K34" s="81"/>
      <c r="L34" s="157">
        <f>IF(Tabela134[[#This Row],[Preço Unitário]]="","",Tabela134[[#This Row],[Preço Unitário]]*(1+Tabela134[[#This Row],[Índice de Atualização em %]]))</f>
        <v>6.34</v>
      </c>
      <c r="M34" s="65">
        <f>IF($C$25=Aux!$E$13,"",IF(Tabela134[[#This Row],[Preço Unitário]]="","",IFERROR((SUM(Tabela134[Preço Unitário Atualizado])-Tabela134[[#This Row],[Preço Unitário Atualizado]])/(COUNT(Tabela134[Preço Unitário Atualizado])-1),"")))</f>
        <v>6.5025000000000004</v>
      </c>
      <c r="N34" s="82">
        <f>IF(Tabela134[[#This Row],[Média dos Demais]]="","",Tabela134[[#This Row],[Preço Unitário Atualizado]]/Tabela134[[#This Row],[Média dos Demais]])</f>
        <v>0.97500961168781231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50</v>
      </c>
      <c r="E35" s="71" t="s">
        <v>242</v>
      </c>
      <c r="F35" s="80">
        <v>12676697</v>
      </c>
      <c r="G35" s="75">
        <v>5.87</v>
      </c>
      <c r="H35" s="67">
        <v>46017</v>
      </c>
      <c r="I35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46198</v>
      </c>
      <c r="J35" s="188" t="str">
        <f>IF($C$25=Aux!$E$13,"#",IF(COUNT(Tabela134[Preço Unitário])&lt;3,"#",IF(Tabela134[[#This Row],[Preço Unitário]]="","#",IF(Tabela134[[#This Row],[%]]&lt;=1.5,"C","!"))))</f>
        <v>C</v>
      </c>
      <c r="K35" s="81"/>
      <c r="L35" s="157">
        <f>IF(Tabela134[[#This Row],[Preço Unitário]]="","",Tabela134[[#This Row],[Preço Unitário]]*(1+Tabela134[[#This Row],[Índice de Atualização em %]]))</f>
        <v>5.87</v>
      </c>
      <c r="M35" s="65">
        <f>IF($C$25=Aux!$E$13,"",IF(Tabela134[[#This Row],[Preço Unitário]]="","",IFERROR((SUM(Tabela134[Preço Unitário Atualizado])-Tabela134[[#This Row],[Preço Unitário Atualizado]])/(COUNT(Tabela134[Preço Unitário Atualizado])-1),"")))</f>
        <v>6.62</v>
      </c>
      <c r="N35" s="82">
        <f>IF(Tabela134[[#This Row],[Média dos Demais]]="","",Tabela134[[#This Row],[Preço Unitário Atualizado]]/Tabela134[[#This Row],[Média dos Demais]])</f>
        <v>0.88670694864048338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AVERAGE(Tabela134[Preço Unitário Atualizado])</f>
        <v>6.4700000000000006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50</v>
      </c>
      <c r="E36" s="71" t="s">
        <v>243</v>
      </c>
      <c r="F36" s="80">
        <v>12676697</v>
      </c>
      <c r="G36" s="75">
        <v>7.36</v>
      </c>
      <c r="H36" s="67">
        <v>46017</v>
      </c>
      <c r="I36" s="184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>46198</v>
      </c>
      <c r="J36" s="188" t="str">
        <f>IF($C$25=Aux!$E$13,"#",IF(COUNT(Tabela134[Preço Unitário])&lt;3,"#",IF(Tabela134[[#This Row],[Preço Unitário]]="","#",IF(Tabela134[[#This Row],[%]]&lt;=1.5,"C","!"))))</f>
        <v>C</v>
      </c>
      <c r="K36" s="81"/>
      <c r="L36" s="157">
        <f>IF(Tabela134[[#This Row],[Preço Unitário]]="","",Tabela134[[#This Row],[Preço Unitário]]*(1+Tabela134[[#This Row],[Índice de Atualização em %]]))</f>
        <v>7.36</v>
      </c>
      <c r="M36" s="65">
        <f>IF($C$25=Aux!$E$13,"",IF(Tabela134[[#This Row],[Preço Unitário]]="","",IFERROR((SUM(Tabela134[Preço Unitário Atualizado])-Tabela134[[#This Row],[Preço Unitário Atualizado]])/(COUNT(Tabela134[Preço Unitário Atualizado])-1),"")))</f>
        <v>6.2475000000000005</v>
      </c>
      <c r="N36" s="83">
        <f>IF(Tabela134[[#This Row],[Média dos Demais]]="","",Tabela134[[#This Row],[Preço Unitário Atualizado]]/Tabela134[[#This Row],[Média dos Demais]])</f>
        <v>1.1780712284913966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38">
        <f>IF(Q35="","",IFERROR(IF(U32="-","-",U32/U35),"-"))</f>
        <v>8.6283804262657235E-2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IF(Tabela1935[[#This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UASG 791600</v>
      </c>
      <c r="F57" s="142">
        <f t="shared" ref="F57:F76" si="2">IF($U$44="Não","",IF($J32="C",IF(ISBLANK($F32),"",$F32),""))</f>
        <v>12676697</v>
      </c>
      <c r="G57" s="167">
        <f t="shared" ref="G57:G76" si="3">IF($U$44="Não","",IF($J32="C",G32*(1+K32),""))</f>
        <v>6.57</v>
      </c>
      <c r="H57" s="164">
        <f>IF(Tabela1935[[#This Row],[Preço Unitário Atualizado]]="","",IFERROR((SUM(Tabela1935[Preço Unitário Atualizado])-Tabela1935[[#This Row],[Preço Unitário Atualizado]])/(COUNT(Tabela1935[Preço Unitário Atualizado])-1),""))</f>
        <v>6.4450000000000003</v>
      </c>
      <c r="I57" s="190">
        <f>IF(Tabela1935[[#This Row],[Média dos Demais]]="","",Tabela1935[[#This Row],[Preço Unitário Atualizado]]/Tabela1935[[#This Row],[Média dos Demais]])</f>
        <v>1.0193948797517456</v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IFERROR(_xlfn.STDEV.S(Tabela1935[Preço Unitário Atualizado]),"-")</f>
        <v>0.55825621357939237</v>
      </c>
      <c r="V57" s="122"/>
    </row>
    <row r="58" spans="1:23" ht="35.1" customHeight="1" x14ac:dyDescent="0.25">
      <c r="A58" s="1"/>
      <c r="B58" s="7"/>
      <c r="C58" s="123">
        <f>IF(Tabela1935[[#This Row],[Preço Unitário Atualizado]]="","",C33)</f>
        <v>2</v>
      </c>
      <c r="D58" s="144" t="str">
        <f t="shared" si="0"/>
        <v>Contratações Públicas</v>
      </c>
      <c r="E58" s="145" t="str">
        <f t="shared" si="1"/>
        <v>UASG 786200</v>
      </c>
      <c r="F58" s="143">
        <f t="shared" si="2"/>
        <v>12676697</v>
      </c>
      <c r="G58" s="168">
        <f t="shared" si="3"/>
        <v>6.21</v>
      </c>
      <c r="H58" s="165">
        <f>IF(Tabela1935[[#This Row],[Preço Unitário Atualizado]]="","",IFERROR((SUM(Tabela1935[Preço Unitário Atualizado])-Tabela1935[[#This Row],[Preço Unitário Atualizado]])/(COUNT(Tabela1935[Preço Unitário Atualizado])-1),""))</f>
        <v>6.5350000000000001</v>
      </c>
      <c r="I58" s="191">
        <f>IF(Tabela1935[[#This Row],[Média dos Demais]]="","",Tabela1935[[#This Row],[Preço Unitário Atualizado]]/Tabela1935[[#This Row],[Média dos Demais]])</f>
        <v>0.95026778882938023</v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IF(Tabela1935[[#This Row],[Preço Unitário Atualizado]]="","",C34)</f>
        <v>3</v>
      </c>
      <c r="D59" s="144" t="str">
        <f t="shared" si="0"/>
        <v>Contratações Públicas</v>
      </c>
      <c r="E59" s="145" t="str">
        <f t="shared" si="1"/>
        <v>UASG 987489</v>
      </c>
      <c r="F59" s="143">
        <f t="shared" si="2"/>
        <v>12676697</v>
      </c>
      <c r="G59" s="168">
        <f t="shared" si="3"/>
        <v>6.34</v>
      </c>
      <c r="H59" s="165">
        <f>IF(Tabela1935[[#This Row],[Preço Unitário Atualizado]]="","",IFERROR((SUM(Tabela1935[Preço Unitário Atualizado])-Tabela1935[[#This Row],[Preço Unitário Atualizado]])/(COUNT(Tabela1935[Preço Unitário Atualizado])-1),""))</f>
        <v>6.5025000000000004</v>
      </c>
      <c r="I59" s="191">
        <f>IF(Tabela1935[[#This Row],[Média dos Demais]]="","",Tabela1935[[#This Row],[Preço Unitário Atualizado]]/Tabela1935[[#This Row],[Média dos Demais]])</f>
        <v>0.97500961168781231</v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IF(Tabela1935[[#This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WSA Refrigeração</v>
      </c>
      <c r="F60" s="143">
        <f t="shared" si="2"/>
        <v>12676697</v>
      </c>
      <c r="G60" s="168">
        <f t="shared" si="3"/>
        <v>5.87</v>
      </c>
      <c r="H60" s="165">
        <f>IF(Tabela1935[[#This Row],[Preço Unitário Atualizado]]="","",IFERROR((SUM(Tabela1935[Preço Unitário Atualizado])-Tabela1935[[#This Row],[Preço Unitário Atualizado]])/(COUNT(Tabela1935[Preço Unitário Atualizado])-1),""))</f>
        <v>6.62</v>
      </c>
      <c r="I60" s="191">
        <f>IF(Tabela1935[[#This Row],[Média dos Demais]]="","",Tabela1935[[#This Row],[Preço Unitário Atualizado]]/Tabela1935[[#This Row],[Média dos Demais]])</f>
        <v>0.88670694864048338</v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AVERAGE(Tabela1935[Preço Unitário Atualizado])</f>
        <v>6.4700000000000006</v>
      </c>
      <c r="V60" s="122"/>
    </row>
    <row r="61" spans="1:23" ht="35.1" customHeight="1" x14ac:dyDescent="0.25">
      <c r="A61" s="1"/>
      <c r="B61" s="7"/>
      <c r="C61" s="123">
        <f>IF(Tabela1935[[#This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Plenobrás</v>
      </c>
      <c r="F61" s="143">
        <f t="shared" si="2"/>
        <v>12676697</v>
      </c>
      <c r="G61" s="168">
        <f t="shared" si="3"/>
        <v>7.36</v>
      </c>
      <c r="H61" s="165">
        <f>IF(Tabela1935[[#This Row],[Preço Unitário Atualizado]]="","",IFERROR((SUM(Tabela1935[Preço Unitário Atualizado])-Tabela1935[[#This Row],[Preço Unitário Atualizado]])/(COUNT(Tabela1935[Preço Unitário Atualizado])-1),""))</f>
        <v>6.2475000000000005</v>
      </c>
      <c r="I61" s="191">
        <f>IF(Tabela1935[[#This Row],[Média dos Demais]]="","",Tabela1935[[#This Row],[Preço Unitário Atualizado]]/Tabela1935[[#This Row],[Média dos Demais]])</f>
        <v>1.1780712284913966</v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C</v>
      </c>
      <c r="L61" s="25"/>
      <c r="M61" s="1"/>
      <c r="O61" s="129"/>
      <c r="P61" s="238">
        <f>IF(U44,IFERROR(IF(U57="-","-",U57/U60),"-"),"")</f>
        <v>8.6283804262657235E-2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>
        <f>IF(U69,0,P61)</f>
        <v>8.6283804262657235E-2</v>
      </c>
      <c r="V63" s="122"/>
    </row>
    <row r="64" spans="1:23" ht="35.1" customHeight="1" x14ac:dyDescent="0.25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>
        <f>IF(U44,IF(U69,"",IFERROR(AVERAGE(Tabela1935[Preço Unitário Atualizado]),"-")),"")</f>
        <v>6.4700000000000006</v>
      </c>
      <c r="Q69" s="147"/>
      <c r="R69" s="69">
        <f>IF(U44,IF(U69,"",IFERROR(MEDIAN(Tabela1935[Preço Unitário Atualizado]),"-")),"")</f>
        <v>6.34</v>
      </c>
      <c r="S69" s="147"/>
      <c r="T69" s="69">
        <f>IF(U44,IF(U69,"",IFERROR(SMALL(Tabela1935[Preço Unitário Atualizado],1),"-")),"")</f>
        <v>5.87</v>
      </c>
      <c r="U69" s="130" t="b">
        <f>IF(COUNTIF(Tabela1935[!],"!")=0,FALSE(),TRUE())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6.4700000000000006</v>
      </c>
      <c r="V72" s="4"/>
    </row>
    <row r="73" spans="1:22" ht="35.1" customHeight="1" x14ac:dyDescent="0.25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D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D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FC130"/>
  <sheetViews>
    <sheetView showGridLines="0" topLeftCell="A28" zoomScale="80" zoomScaleNormal="8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250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500</v>
      </c>
      <c r="D19" s="245"/>
      <c r="E19" s="1"/>
      <c r="F19" s="246" t="s">
        <v>183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7.07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184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COUNT(Tabela137[Preço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6.1469225529066175E-2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245</v>
      </c>
      <c r="F32" s="76">
        <v>12676699</v>
      </c>
      <c r="G32" s="74">
        <v>6.58</v>
      </c>
      <c r="H32" s="77">
        <v>45805</v>
      </c>
      <c r="I32" s="183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46169</v>
      </c>
      <c r="J32" s="187" t="str">
        <f>IF($C$25=Aux!$E$13,"#",IF(COUNT(Tabela137[Preço Unitário])&lt;3,"#",IF(Tabela137[[#This Row],[Preço Unitário]]="","#",IF(Tabela137[[#This Row],[%]]&lt;=1.5,"C","!"))))</f>
        <v>C</v>
      </c>
      <c r="K32" s="78"/>
      <c r="L32" s="156">
        <f>IF(Tabela137[[#This Row],[Preço Unitário]]="","",Tabela137[[#This Row],[Preço Unitário]]*(1+Tabela137[[#This Row],[Índice de Atualização em %]]))</f>
        <v>6.58</v>
      </c>
      <c r="M32" s="66">
        <f>IF($C$25=Aux!$E$13,"",IF(Tabela137[[#This Row],[Preço Unitário]]="","",IFERROR((SUM(Tabela137[Preço Unitário Atualizado])-Tabela137[[#This Row],[Preço Unitário Atualizado]])/(COUNT(Tabela137[Preço Unitário Atualizado])-1),"")))</f>
        <v>7.1974999999999998</v>
      </c>
      <c r="N32" s="79">
        <f>IF(Tabela137[[#This Row],[Média dos Demais]]="","",Tabela137[[#This Row],[Preço Unitário Atualizado]]/Tabela137[[#This Row],[Média dos Demais]])</f>
        <v>0.91420632163945814</v>
      </c>
      <c r="O32" s="1"/>
      <c r="P32" s="240"/>
      <c r="Q32" s="240"/>
      <c r="R32" s="240"/>
      <c r="S32" s="240"/>
      <c r="T32" s="240"/>
      <c r="U32" s="119">
        <f>IFERROR(_xlfn.STDEV.S(Tabela137[Preço Unitário Atualizado]),"-")</f>
        <v>0.43483330139261411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246</v>
      </c>
      <c r="F33" s="80">
        <v>12676699</v>
      </c>
      <c r="G33" s="75">
        <v>6.64</v>
      </c>
      <c r="H33" s="67">
        <v>45716</v>
      </c>
      <c r="I33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46080</v>
      </c>
      <c r="J33" s="188" t="str">
        <f>IF($C$25=Aux!$E$13,"#",IF(COUNT(Tabela137[Preço Unitário])&lt;3,"#",IF(Tabela137[[#This Row],[Preço Unitário]]="","#",IF(Tabela137[[#This Row],[%]]&lt;=1.5,"C","!"))))</f>
        <v>C</v>
      </c>
      <c r="K33" s="81"/>
      <c r="L33" s="157">
        <f>IF(Tabela137[[#This Row],[Preço Unitário]]="","",Tabela137[[#This Row],[Preço Unitário]]*(1+Tabela137[[#This Row],[Índice de Atualização em %]]))</f>
        <v>6.64</v>
      </c>
      <c r="M33" s="65">
        <f>IF($C$25=Aux!$E$13,"",IF(Tabela137[[#This Row],[Preço Unitário]]="","",IFERROR((SUM(Tabela137[Preço Unitário Atualizado])-Tabela137[[#This Row],[Preço Unitário Atualizado]])/(COUNT(Tabela137[Preço Unitário Atualizado])-1),"")))</f>
        <v>7.1824999999999992</v>
      </c>
      <c r="N33" s="82">
        <f>IF(Tabela137[[#This Row],[Média dos Demais]]="","",Tabela137[[#This Row],[Preço Unitário Atualizado]]/Tabela137[[#This Row],[Média dos Demais]])</f>
        <v>0.92446919596240873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247</v>
      </c>
      <c r="F34" s="80">
        <v>12676699</v>
      </c>
      <c r="G34" s="75">
        <v>7.31</v>
      </c>
      <c r="H34" s="67">
        <v>45695</v>
      </c>
      <c r="I34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46059</v>
      </c>
      <c r="J34" s="188" t="str">
        <f>IF($C$25=Aux!$E$13,"#",IF(COUNT(Tabela137[Preço Unitário])&lt;3,"#",IF(Tabela137[[#This Row],[Preço Unitário]]="","#",IF(Tabela137[[#This Row],[%]]&lt;=1.5,"C","!"))))</f>
        <v>C</v>
      </c>
      <c r="K34" s="81"/>
      <c r="L34" s="157">
        <f>IF(Tabela137[[#This Row],[Preço Unitário]]="","",Tabela137[[#This Row],[Preço Unitário]]*(1+Tabela137[[#This Row],[Índice de Atualização em %]]))</f>
        <v>7.31</v>
      </c>
      <c r="M34" s="65">
        <f>IF($C$25=Aux!$E$13,"",IF(Tabela137[[#This Row],[Preço Unitário]]="","",IFERROR((SUM(Tabela137[Preço Unitário Atualizado])-Tabela137[[#This Row],[Preço Unitário Atualizado]])/(COUNT(Tabela137[Preço Unitário Atualizado])-1),"")))</f>
        <v>7.0149999999999997</v>
      </c>
      <c r="N34" s="82">
        <f>IF(Tabela137[[#This Row],[Média dos Demais]]="","",Tabela137[[#This Row],[Preço Unitário Atualizado]]/Tabela137[[#This Row],[Média dos Demais]])</f>
        <v>1.0420527441197434</v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50</v>
      </c>
      <c r="E35" s="71" t="s">
        <v>248</v>
      </c>
      <c r="F35" s="80">
        <v>12676699</v>
      </c>
      <c r="G35" s="75">
        <v>7.3</v>
      </c>
      <c r="H35" s="67">
        <v>46017</v>
      </c>
      <c r="I35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46198</v>
      </c>
      <c r="J35" s="188" t="str">
        <f>IF($C$25=Aux!$E$13,"#",IF(COUNT(Tabela137[Preço Unitário])&lt;3,"#",IF(Tabela137[[#This Row],[Preço Unitário]]="","#",IF(Tabela137[[#This Row],[%]]&lt;=1.5,"C","!"))))</f>
        <v>C</v>
      </c>
      <c r="K35" s="81"/>
      <c r="L35" s="157">
        <f>IF(Tabela137[[#This Row],[Preço Unitário]]="","",Tabela137[[#This Row],[Preço Unitário]]*(1+Tabela137[[#This Row],[Índice de Atualização em %]]))</f>
        <v>7.3</v>
      </c>
      <c r="M35" s="65">
        <f>IF($C$25=Aux!$E$13,"",IF(Tabela137[[#This Row],[Preço Unitário]]="","",IFERROR((SUM(Tabela137[Preço Unitário Atualizado])-Tabela137[[#This Row],[Preço Unitário Atualizado]])/(COUNT(Tabela137[Preço Unitário Atualizado])-1),"")))</f>
        <v>7.0174999999999992</v>
      </c>
      <c r="N35" s="82">
        <f>IF(Tabela137[[#This Row],[Média dos Demais]]="","",Tabela137[[#This Row],[Preço Unitário Atualizado]]/Tabela137[[#This Row],[Média dos Demais]])</f>
        <v>1.0402565016031351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AVERAGE(Tabela137[Preço Unitário Atualizado])</f>
        <v>7.0739999999999998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50</v>
      </c>
      <c r="E36" s="71" t="s">
        <v>249</v>
      </c>
      <c r="F36" s="80">
        <v>12676699</v>
      </c>
      <c r="G36" s="75">
        <v>7.54</v>
      </c>
      <c r="H36" s="67">
        <v>46017</v>
      </c>
      <c r="I36" s="184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>46198</v>
      </c>
      <c r="J36" s="188" t="str">
        <f>IF($C$25=Aux!$E$13,"#",IF(COUNT(Tabela137[Preço Unitário])&lt;3,"#",IF(Tabela137[[#This Row],[Preço Unitário]]="","#",IF(Tabela137[[#This Row],[%]]&lt;=1.5,"C","!"))))</f>
        <v>C</v>
      </c>
      <c r="K36" s="81"/>
      <c r="L36" s="157">
        <f>IF(Tabela137[[#This Row],[Preço Unitário]]="","",Tabela137[[#This Row],[Preço Unitário]]*(1+Tabela137[[#This Row],[Índice de Atualização em %]]))</f>
        <v>7.54</v>
      </c>
      <c r="M36" s="65">
        <f>IF($C$25=Aux!$E$13,"",IF(Tabela137[[#This Row],[Preço Unitário]]="","",IFERROR((SUM(Tabela137[Preço Unitário Atualizado])-Tabela137[[#This Row],[Preço Unitário Atualizado]])/(COUNT(Tabela137[Preço Unitário Atualizado])-1),"")))</f>
        <v>6.9574999999999996</v>
      </c>
      <c r="N36" s="83">
        <f>IF(Tabela137[[#This Row],[Média dos Demais]]="","",Tabela137[[#This Row],[Preço Unitário Atualizado]]/Tabela137[[#This Row],[Média dos Demais]])</f>
        <v>1.0837226015091628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38">
        <f>IF(Q35="","",IFERROR(IF(U32="-","-",U32/U35),"-"))</f>
        <v>6.1469225529066175E-2</v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>
        <f>IF(Tabela1938[[#This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UASG 927538</v>
      </c>
      <c r="F57" s="142">
        <f t="shared" ref="F57:F76" si="2">IF($U$44="Não","",IF($J32="C",IF(ISBLANK($F32),"",$F32),""))</f>
        <v>12676699</v>
      </c>
      <c r="G57" s="167">
        <f t="shared" ref="G57:G76" si="3">IF($U$44="Não","",IF($J32="C",G32*(1+K32),""))</f>
        <v>6.58</v>
      </c>
      <c r="H57" s="164">
        <f>IF(Tabela1938[[#This Row],[Preço Unitário Atualizado]]="","",IFERROR((SUM(Tabela1938[Preço Unitário Atualizado])-Tabela1938[[#This Row],[Preço Unitário Atualizado]])/(COUNT(Tabela1938[Preço Unitário Atualizado])-1),""))</f>
        <v>7.1974999999999998</v>
      </c>
      <c r="I57" s="190">
        <f>IF(Tabela1938[[#This Row],[Média dos Demais]]="","",Tabela1938[[#This Row],[Preço Unitário Atualizado]]/Tabela1938[[#This Row],[Média dos Demais]])</f>
        <v>0.91420632163945814</v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IFERROR(_xlfn.STDEV.S(Tabela1938[Preço Unitário Atualizado]),"-")</f>
        <v>0.43483330139261411</v>
      </c>
      <c r="V57" s="122"/>
    </row>
    <row r="58" spans="1:23" ht="35.1" customHeight="1" x14ac:dyDescent="0.25">
      <c r="A58" s="1"/>
      <c r="B58" s="7"/>
      <c r="C58" s="123">
        <f>IF(Tabela1938[[#This Row],[Preço Unitário Atualizado]]="","",C33)</f>
        <v>2</v>
      </c>
      <c r="D58" s="144" t="str">
        <f t="shared" si="0"/>
        <v>Contratações Públicas</v>
      </c>
      <c r="E58" s="145" t="str">
        <f t="shared" si="1"/>
        <v>Município de Farroupilha</v>
      </c>
      <c r="F58" s="143">
        <f t="shared" si="2"/>
        <v>12676699</v>
      </c>
      <c r="G58" s="168">
        <f t="shared" si="3"/>
        <v>6.64</v>
      </c>
      <c r="H58" s="165">
        <f>IF(Tabela1938[[#This Row],[Preço Unitário Atualizado]]="","",IFERROR((SUM(Tabela1938[Preço Unitário Atualizado])-Tabela1938[[#This Row],[Preço Unitário Atualizado]])/(COUNT(Tabela1938[Preço Unitário Atualizado])-1),""))</f>
        <v>7.1824999999999992</v>
      </c>
      <c r="I58" s="191">
        <f>IF(Tabela1938[[#This Row],[Média dos Demais]]="","",Tabela1938[[#This Row],[Preço Unitário Atualizado]]/Tabela1938[[#This Row],[Média dos Demais]])</f>
        <v>0.92446919596240873</v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IF(Tabela1938[[#This Row],[Preço Unitário Atualizado]]="","",C34)</f>
        <v>3</v>
      </c>
      <c r="D59" s="144" t="str">
        <f t="shared" si="0"/>
        <v>Contratações Públicas</v>
      </c>
      <c r="E59" s="145" t="str">
        <f t="shared" si="1"/>
        <v>Serv. Autônomo de Água e Esgoto de Pirapora</v>
      </c>
      <c r="F59" s="143">
        <f t="shared" si="2"/>
        <v>12676699</v>
      </c>
      <c r="G59" s="168">
        <f t="shared" si="3"/>
        <v>7.31</v>
      </c>
      <c r="H59" s="165">
        <f>IF(Tabela1938[[#This Row],[Preço Unitário Atualizado]]="","",IFERROR((SUM(Tabela1938[Preço Unitário Atualizado])-Tabela1938[[#This Row],[Preço Unitário Atualizado]])/(COUNT(Tabela1938[Preço Unitário Atualizado])-1),""))</f>
        <v>7.0149999999999997</v>
      </c>
      <c r="I59" s="191">
        <f>IF(Tabela1938[[#This Row],[Média dos Demais]]="","",Tabela1938[[#This Row],[Preço Unitário Atualizado]]/Tabela1938[[#This Row],[Média dos Demais]])</f>
        <v>1.0420527441197434</v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>
        <f>IF(Tabela1938[[#This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Molyplast</v>
      </c>
      <c r="F60" s="143">
        <f t="shared" si="2"/>
        <v>12676699</v>
      </c>
      <c r="G60" s="168">
        <f t="shared" si="3"/>
        <v>7.3</v>
      </c>
      <c r="H60" s="165">
        <f>IF(Tabela1938[[#This Row],[Preço Unitário Atualizado]]="","",IFERROR((SUM(Tabela1938[Preço Unitário Atualizado])-Tabela1938[[#This Row],[Preço Unitário Atualizado]])/(COUNT(Tabela1938[Preço Unitário Atualizado])-1),""))</f>
        <v>7.0174999999999992</v>
      </c>
      <c r="I60" s="191">
        <f>IF(Tabela1938[[#This Row],[Média dos Demais]]="","",Tabela1938[[#This Row],[Preço Unitário Atualizado]]/Tabela1938[[#This Row],[Média dos Demais]])</f>
        <v>1.0402565016031351</v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AVERAGE(Tabela1938[Preço Unitário Atualizado])</f>
        <v>7.0739999999999998</v>
      </c>
      <c r="V60" s="122"/>
    </row>
    <row r="61" spans="1:23" ht="35.1" customHeight="1" x14ac:dyDescent="0.25">
      <c r="A61" s="1"/>
      <c r="B61" s="7"/>
      <c r="C61" s="123">
        <f>IF(Tabela1938[[#This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Ferpam</v>
      </c>
      <c r="F61" s="143">
        <f t="shared" si="2"/>
        <v>12676699</v>
      </c>
      <c r="G61" s="168">
        <f t="shared" si="3"/>
        <v>7.54</v>
      </c>
      <c r="H61" s="165">
        <f>IF(Tabela1938[[#This Row],[Preço Unitário Atualizado]]="","",IFERROR((SUM(Tabela1938[Preço Unitário Atualizado])-Tabela1938[[#This Row],[Preço Unitário Atualizado]])/(COUNT(Tabela1938[Preço Unitário Atualizado])-1),""))</f>
        <v>6.9574999999999996</v>
      </c>
      <c r="I61" s="191">
        <f>IF(Tabela1938[[#This Row],[Média dos Demais]]="","",Tabela1938[[#This Row],[Preço Unitário Atualizado]]/Tabela1938[[#This Row],[Média dos Demais]])</f>
        <v>1.0837226015091628</v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C</v>
      </c>
      <c r="L61" s="25"/>
      <c r="M61" s="1"/>
      <c r="O61" s="129"/>
      <c r="P61" s="238">
        <f>IF(U44,IFERROR(IF(U57="-","-",U57/U60),"-"),"")</f>
        <v>6.1469225529066175E-2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>
        <f>IF(U69,0,P61)</f>
        <v>6.1469225529066175E-2</v>
      </c>
      <c r="V63" s="122"/>
    </row>
    <row r="64" spans="1:23" ht="35.1" customHeight="1" x14ac:dyDescent="0.25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37">
        <f>IF(Q64="","",U66)</f>
        <v>5</v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5</v>
      </c>
      <c r="V66" s="122"/>
    </row>
    <row r="67" spans="1:22" ht="35.1" customHeight="1" x14ac:dyDescent="0.25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>
        <f>IF(U44,IF(U69,"",IFERROR(AVERAGE(Tabela1938[Preço Unitário Atualizado]),"-")),"")</f>
        <v>7.0739999999999998</v>
      </c>
      <c r="Q69" s="147"/>
      <c r="R69" s="69">
        <f>IF(U44,IF(U69,"",IFERROR(MEDIAN(Tabela1938[Preço Unitário Atualizado]),"-")),"")</f>
        <v>7.3</v>
      </c>
      <c r="S69" s="147"/>
      <c r="T69" s="69">
        <f>IF(U44,IF(U69,"",IFERROR(SMALL(Tabela1938[Preço Unitário Atualizado],1),"-")),"")</f>
        <v>6.58</v>
      </c>
      <c r="U69" s="130" t="b">
        <f>IF(COUNTIF(Tabela1938[!],"!")=0,FALSE(),TRUE())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7.0739999999999998</v>
      </c>
      <c r="V72" s="4"/>
    </row>
    <row r="73" spans="1:22" ht="35.1" customHeight="1" x14ac:dyDescent="0.25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E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E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FC130"/>
  <sheetViews>
    <sheetView showGridLines="0" topLeftCell="A25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0F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0F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25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0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0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1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1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1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189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2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2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2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25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00000000-0002-0000-13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13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3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25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4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4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4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5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5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5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6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6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6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25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7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7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7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8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8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8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9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9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9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A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A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A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B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B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B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199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C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C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C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D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D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D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00000000-0002-0000-1E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1E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E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1F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F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1F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0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0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1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1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2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2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3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3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4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4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00000000-0002-0000-25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25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5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209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6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6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6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7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7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7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8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8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8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9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9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9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A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A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A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00000000-0002-0000-2B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2B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B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C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C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C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D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D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D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E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E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E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2F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F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2F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219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30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0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30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220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31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1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31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221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32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32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222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00000000-0002-0000-33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33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3300-00000200000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223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186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104</v>
      </c>
      <c r="D21" s="1"/>
      <c r="E21" s="101"/>
      <c r="F21" s="99" t="s">
        <v>105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107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108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109</v>
      </c>
      <c r="V27" s="4"/>
    </row>
    <row r="28" spans="1:23" ht="18.75" x14ac:dyDescent="0.25">
      <c r="A28" s="1"/>
      <c r="B28" s="7"/>
      <c r="C28" s="20"/>
      <c r="D28" s="243" t="s">
        <v>110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111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112</v>
      </c>
      <c r="D31" s="109" t="s">
        <v>113</v>
      </c>
      <c r="E31" s="110" t="s">
        <v>114</v>
      </c>
      <c r="F31" s="111" t="s">
        <v>115</v>
      </c>
      <c r="G31" s="112" t="s">
        <v>42</v>
      </c>
      <c r="H31" s="113" t="s">
        <v>116</v>
      </c>
      <c r="I31" s="109" t="s">
        <v>117</v>
      </c>
      <c r="J31" s="114" t="s">
        <v>118</v>
      </c>
      <c r="K31" s="115" t="s">
        <v>119</v>
      </c>
      <c r="L31" s="113" t="s">
        <v>120</v>
      </c>
      <c r="M31" s="137" t="s">
        <v>121</v>
      </c>
      <c r="N31" s="68" t="s">
        <v>122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123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127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129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130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1"/>
      <c r="Q43" s="19"/>
      <c r="R43" s="221"/>
      <c r="S43" s="19"/>
      <c r="T43" s="221"/>
      <c r="U43" s="127" t="s">
        <v>131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132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133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134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112</v>
      </c>
      <c r="D56" s="137" t="s">
        <v>113</v>
      </c>
      <c r="E56" s="137" t="s">
        <v>114</v>
      </c>
      <c r="F56" s="137" t="s">
        <v>115</v>
      </c>
      <c r="G56" s="137" t="s">
        <v>120</v>
      </c>
      <c r="H56" s="163" t="s">
        <v>121</v>
      </c>
      <c r="I56" s="85" t="s">
        <v>122</v>
      </c>
      <c r="J56" s="138" t="s">
        <v>118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123</v>
      </c>
      <c r="V56" s="4"/>
    </row>
    <row r="57" spans="1:23" ht="35.1" customHeight="1" x14ac:dyDescent="0.25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IFERROR(_xlfn.STDEV.S(Tabela19152[Preço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127</v>
      </c>
      <c r="V59" s="122"/>
    </row>
    <row r="60" spans="1:23" ht="35.1" customHeight="1" x14ac:dyDescent="0.25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AVERAGE(Tabela19152[Preço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129</v>
      </c>
      <c r="V62" s="122"/>
    </row>
    <row r="63" spans="1:23" ht="35.1" customHeight="1" x14ac:dyDescent="0.25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130</v>
      </c>
      <c r="V65" s="122"/>
    </row>
    <row r="66" spans="1:22" ht="35.1" customHeight="1" x14ac:dyDescent="0.25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131</v>
      </c>
      <c r="V68" s="122"/>
    </row>
    <row r="69" spans="1:22" ht="35.1" customHeight="1" x14ac:dyDescent="0.25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132</v>
      </c>
      <c r="V71" s="4"/>
    </row>
    <row r="72" spans="1:22" ht="35.1" customHeight="1" x14ac:dyDescent="0.25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133</v>
      </c>
      <c r="V74" s="4"/>
    </row>
    <row r="75" spans="1:22" ht="35.1" customHeight="1" x14ac:dyDescent="0.25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112</v>
      </c>
      <c r="D79" s="172" t="s">
        <v>113</v>
      </c>
      <c r="E79" s="172" t="s">
        <v>114</v>
      </c>
      <c r="F79" s="172" t="s">
        <v>115</v>
      </c>
      <c r="G79" s="173" t="s">
        <v>120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123</v>
      </c>
      <c r="V79" s="4"/>
    </row>
    <row r="80" spans="1:22" ht="35.1" customHeight="1" x14ac:dyDescent="0.25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127</v>
      </c>
      <c r="V82" s="122"/>
    </row>
    <row r="83" spans="1:22" ht="35.1" customHeight="1" x14ac:dyDescent="0.25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129</v>
      </c>
      <c r="V85" s="122"/>
    </row>
    <row r="86" spans="1:22" ht="35.1" customHeight="1" x14ac:dyDescent="0.25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130</v>
      </c>
      <c r="V88" s="122"/>
    </row>
    <row r="89" spans="1:22" ht="35.1" customHeight="1" x14ac:dyDescent="0.25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132</v>
      </c>
      <c r="V94" s="4"/>
    </row>
    <row r="95" spans="1:22" ht="35.1" customHeight="1" x14ac:dyDescent="0.25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0000000-0002-0000-3400-000000000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400-000001000000}">
          <x14:formula1>
            <xm:f>Aux!$C$5:$C$9</xm:f>
          </x14:formula1>
          <xm:sqref>D32:D51</xm:sqref>
        </x14:dataValidation>
        <x14:dataValidation type="list" allowBlank="1" showInputMessage="1" showErrorMessage="1" xr:uid="{00000000-0002-0000-3400-000002000000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532C0D3F5ACE4A97DA964BAEDF73DD" ma:contentTypeVersion="15" ma:contentTypeDescription="Crie um novo documento." ma:contentTypeScope="" ma:versionID="4d5a7a99181bfd874e36c09997e524a7">
  <xsd:schema xmlns:xsd="http://www.w3.org/2001/XMLSchema" xmlns:xs="http://www.w3.org/2001/XMLSchema" xmlns:p="http://schemas.microsoft.com/office/2006/metadata/properties" xmlns:ns2="6352516f-139a-4431-9fd7-7ad99858fced" xmlns:ns3="5b7ed6d8-eec2-4381-babe-2824726c919a" targetNamespace="http://schemas.microsoft.com/office/2006/metadata/properties" ma:root="true" ma:fieldsID="7ad71ed4823186c232305f57555326bf" ns2:_="" ns3:_="">
    <xsd:import namespace="6352516f-139a-4431-9fd7-7ad99858fced"/>
    <xsd:import namespace="5b7ed6d8-eec2-4381-babe-2824726c91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2516f-139a-4431-9fd7-7ad99858f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aae4b20-0272-45aa-b0a1-e008f51501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7ed6d8-eec2-4381-babe-2824726c919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781827-ce52-4d1d-bdbb-7d1deeb63565}" ma:internalName="TaxCatchAll" ma:showField="CatchAllData" ma:web="5b7ed6d8-eec2-4381-babe-2824726c91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7ed6d8-eec2-4381-babe-2824726c919a" xsi:nil="true"/>
    <lcf76f155ced4ddcb4097134ff3c332f xmlns="6352516f-139a-4431-9fd7-7ad99858fc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86B4D8E-5990-4076-B91F-A0E7C09F1D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2516f-139a-4431-9fd7-7ad99858fced"/>
    <ds:schemaRef ds:uri="5b7ed6d8-eec2-4381-babe-2824726c91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5E7525-1F49-4F46-BF63-7A9476314BE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0B5981-869C-4566-838C-A6A4CFECDEB5}">
  <ds:schemaRefs>
    <ds:schemaRef ds:uri="http://schemas.microsoft.com/office/2006/metadata/properties"/>
    <ds:schemaRef ds:uri="http://schemas.microsoft.com/office/infopath/2007/PartnerControls"/>
    <ds:schemaRef ds:uri="5b7ed6d8-eec2-4381-babe-2824726c919a"/>
    <ds:schemaRef ds:uri="6352516f-139a-4431-9fd7-7ad99858fc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Hariston Lima da Silva</cp:lastModifiedBy>
  <cp:revision/>
  <dcterms:created xsi:type="dcterms:W3CDTF">2020-10-23T15:04:44Z</dcterms:created>
  <dcterms:modified xsi:type="dcterms:W3CDTF">2025-12-30T13:57:15Z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0x010100D2532C0D3F5ACE4A97DA964BAEDF73DD</vt:lpwstr>
  </property>
  <property fmtid="{D5CDD505-2E9C-101B-9397-08002B2CF9AE}" pid="3" name="MediaServiceImageTags">
    <vt:lpwstr/>
  </property>
</Properties>
</file>