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DETALHAMENTO DOS CUSTOS" sheetId="1" state="visible" r:id="rId3"/>
    <sheet name="RESUMO" sheetId="2" state="visible" r:id="rId4"/>
    <sheet name="ENCARREGADO GYN" sheetId="3" state="visible" r:id="rId5"/>
    <sheet name="CONTÍNUO GYN" sheetId="4" state="visible" r:id="rId6"/>
    <sheet name="CONTÍNUO ANS" sheetId="5" state="visible" r:id="rId7"/>
    <sheet name="CONTÍNUO FRM" sheetId="6" state="visible" r:id="rId8"/>
    <sheet name="CONTÍNUO IUB" sheetId="7" state="visible" r:id="rId9"/>
    <sheet name="CONTÍNUO JTI" sheetId="8" state="visible" r:id="rId10"/>
    <sheet name="CONTÍNUO LZA" sheetId="9" state="visible" r:id="rId11"/>
    <sheet name="CONTÍNUO RVD" sheetId="10" state="visible" r:id="rId12"/>
    <sheet name="CONTÍNUO URC" sheetId="11" state="visible" r:id="rId13"/>
    <sheet name="CONTINGENCIAMENTO" sheetId="12" state="visible" r:id="rId1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<sst xmlns="http://schemas.openxmlformats.org/spreadsheetml/2006/main" count="2315" uniqueCount="387">
  <si>
    <t xml:space="preserve">DETALHAMENTO DOS CUSTOS, FUNDAMENTAÇÕES E OBSERVAÇÕES</t>
  </si>
  <si>
    <t xml:space="preserve">OS PERCENTUAIS/VALORES EM VERMELHO, SE FOR NECESSÁRIO ALTERÁ-LOS, DEVERÃO SER PREENCHIDOS NESTA ABA E DEVIDAMENTE JUSTIFICADOS, BEM COMO COM A DEVIDA MEMÓRIA DE CÁLCULO</t>
  </si>
  <si>
    <t xml:space="preserve">OS PERCENTUAIS/VALORES EM AZUL NÃO DEVERÃO SER ALTERADOS</t>
  </si>
  <si>
    <r>
      <rPr>
        <b val="true"/>
        <sz val="12"/>
        <rFont val="Calibri"/>
        <family val="2"/>
        <charset val="1"/>
      </rPr>
      <t xml:space="preserve"> PREENCHIDOS OS CAMPOS NESTA ABA, OS CÁLCULOS APURADOS DE CADA RUBRICA, DE CADA MÓDULO, SERÃO, </t>
    </r>
    <r>
      <rPr>
        <b val="true"/>
        <sz val="12"/>
        <color rgb="FFFF0000"/>
        <rFont val="Calibri"/>
        <family val="2"/>
        <charset val="1"/>
      </rPr>
      <t xml:space="preserve">AUTOMATICAMENTE, APORTADOS PARA ABAS DOS POSTOS (NÃO SERÁ NECESSÁRIO ALTERAR AS RUBRICAS DIRETAMENTE NAS ABAS DOS POSTOS)</t>
    </r>
  </si>
  <si>
    <t xml:space="preserve">CONVENÇÃO COLETIVA UTILIZADA PARA BALIZAR O VALOR ESTIMADO</t>
  </si>
  <si>
    <t xml:space="preserve">GO000026/2025</t>
  </si>
  <si>
    <t xml:space="preserve">SÓ SERÃO ACEITAS PROPOSTAS QUE CONTEMPLAREM, NO MÍNIMO, A SOMA DO VALOR DO PISO SALARIAL+ DO AUXÍLIO ALIMENTAÇÃO ESTABELECIDOS NESTA PLANILHA, OS QUIAS FORAM OBTIDOS NESTA CCT (Acórdão nº 1.207/2024 – Plenário) e Artigo 5º do Decreto n. 12.174/2024.</t>
  </si>
  <si>
    <t xml:space="preserve">DATA BASE DA CATEGORIA</t>
  </si>
  <si>
    <r>
      <rPr>
        <b val="true"/>
        <sz val="8"/>
        <color rgb="FF000000"/>
        <rFont val="Calibri"/>
        <family val="2"/>
        <charset val="1"/>
      </rPr>
      <t xml:space="preserve">MÓDULO 1 - COMPOSIÇÃO DA REMUNERAÇÃO </t>
    </r>
    <r>
      <rPr>
        <b val="true"/>
        <sz val="8"/>
        <color rgb="FFFF0000"/>
        <rFont val="Calibri"/>
        <family val="2"/>
        <charset val="1"/>
      </rPr>
      <t xml:space="preserve">ENCARREGADO</t>
    </r>
    <r>
      <rPr>
        <b val="true"/>
        <sz val="8"/>
        <color rgb="FF000000"/>
        <rFont val="Calibri"/>
        <family val="2"/>
        <charset val="1"/>
      </rPr>
      <t xml:space="preserve"> </t>
    </r>
    <r>
      <rPr>
        <b val="true"/>
        <sz val="8"/>
        <color rgb="FFFF0000"/>
        <rFont val="Calibri"/>
        <family val="2"/>
        <charset val="1"/>
      </rPr>
      <t xml:space="preserve">(ACIMA DE 50 POSTOS)</t>
    </r>
  </si>
  <si>
    <t xml:space="preserve">VR. MENSAL</t>
  </si>
  <si>
    <t xml:space="preserve">FUNDAMENTAÇÃO</t>
  </si>
  <si>
    <t xml:space="preserve">OBSERVAÇÃO</t>
  </si>
  <si>
    <t xml:space="preserve">A</t>
  </si>
  <si>
    <t xml:space="preserve">Salário Base (acima de 50 postos)</t>
  </si>
  <si>
    <t xml:space="preserve">Artigo 457 e 458 da CLT. </t>
  </si>
  <si>
    <r>
      <rPr>
        <sz val="8"/>
        <color rgb="FF000000"/>
        <rFont val="Calibri"/>
        <family val="2"/>
        <charset val="1"/>
      </rPr>
      <t xml:space="preserve">Somente serão aceitas propostas que adotarem na planilha de custos e formação de preços (PCFP) </t>
    </r>
    <r>
      <rPr>
        <b val="true"/>
        <sz val="8"/>
        <color rgb="FFFF0000"/>
        <rFont val="Calibri"/>
        <family val="2"/>
        <charset val="1"/>
      </rPr>
      <t xml:space="preserve">valor igual ou superior ao orçado</t>
    </r>
    <r>
      <rPr>
        <sz val="8"/>
        <color rgb="FF000000"/>
        <rFont val="Calibri"/>
        <family val="2"/>
        <charset val="1"/>
      </rPr>
      <t xml:space="preserve"> pela Administração para a soma do piso salarial + auxílio alimentação, os quais foram estipulados na CCT PARADIGMA (Acórdão TCU Acórdão 1207/2024 - Plenário e Artigo 5º do Decreto n. 12174/2024). Ainda que a jornada de trabalho estabelecida pela Administração seja 40 horas semanais, o valor da remuneração do colaborador não poderá ser  reduzida (artigo 4º do Decreto n. 12174/2024)</t>
    </r>
  </si>
  <si>
    <t xml:space="preserve">B</t>
  </si>
  <si>
    <t xml:space="preserve">Outros (fundamentar e justificar)</t>
  </si>
  <si>
    <t xml:space="preserve">TOTAL</t>
  </si>
  <si>
    <t xml:space="preserve">O módulo 1 deve ser pago inclusive no mês de férias do titular do posto, para fazer jus ao encargo realizado antecipadamente pela empresa pelo regime de caixa. </t>
  </si>
  <si>
    <r>
      <rPr>
        <b val="true"/>
        <sz val="8"/>
        <color rgb="FF000000"/>
        <rFont val="Calibri"/>
        <family val="2"/>
        <charset val="1"/>
      </rPr>
      <t xml:space="preserve">MÓDULO 1 - COMPOSIÇÃO DA REMUNERAÇÃO</t>
    </r>
    <r>
      <rPr>
        <b val="true"/>
        <sz val="8"/>
        <color rgb="FFFF0000"/>
        <rFont val="Calibri"/>
        <family val="2"/>
        <charset val="1"/>
      </rPr>
      <t xml:space="preserve"> CONTÍNUOS</t>
    </r>
  </si>
  <si>
    <t xml:space="preserve">Salário Base</t>
  </si>
  <si>
    <t xml:space="preserve">Artigo 457 e 458 da CLT.</t>
  </si>
  <si>
    <r>
      <rPr>
        <sz val="8"/>
        <color rgb="FF000000"/>
        <rFont val="Calibri"/>
        <family val="2"/>
        <charset val="1"/>
      </rPr>
      <t xml:space="preserve">Somente serão aceitas propostas que adotarem na planilha de custos e formação de preços (PCFP) </t>
    </r>
    <r>
      <rPr>
        <b val="true"/>
        <sz val="8"/>
        <color rgb="FFFF0000"/>
        <rFont val="Calibri"/>
        <family val="2"/>
        <charset val="1"/>
      </rPr>
      <t xml:space="preserve">valor igual ou superior ao orçado</t>
    </r>
    <r>
      <rPr>
        <sz val="8"/>
        <color rgb="FF000000"/>
        <rFont val="Calibri"/>
        <family val="2"/>
        <charset val="1"/>
      </rPr>
      <t xml:space="preserve"> pela Administração para a soma do piso salarial + auxílio alimentação, os quais foram estipulados na CCT PARADIGMA (Acórdão TCU Acórdão 1589/2024 - Plenário e Artigo 5º do Decreto n. 12174/2024). Ainda que a jornada de trabalho estabelecida pela Administração seja 40 horas semanais, o valor da remuneração do colaborador não poderá ser  reduzida (artigo 4º do Decreto n. 12174/2024)</t>
    </r>
  </si>
  <si>
    <t xml:space="preserve">SUBMÓDULO 2.1 - 13º SALÁRIO E ADICIONAL DE FÉRIAS </t>
  </si>
  <si>
    <t xml:space="preserve">%</t>
  </si>
  <si>
    <t xml:space="preserve">MEMÓRIA DE CÁLCULO</t>
  </si>
  <si>
    <t xml:space="preserve">13º Salário</t>
  </si>
  <si>
    <t xml:space="preserve">((1/12) x 100) ≅ 8,33% 
</t>
  </si>
  <si>
    <t xml:space="preserve">Art. 7º, VIII, CF/88. Decreto n. 57.155, de 3/11/1965
</t>
  </si>
  <si>
    <t xml:space="preserve">13º Salário - Gratificação de Natal, instituída pela Lei nº 4.090, de 13 de julho de 1962. O percentual dessa rubrica pode ser obtido pelo cálculo: ((1/12) x 100) = 8,33%.</t>
  </si>
  <si>
    <t xml:space="preserve">Férias</t>
  </si>
  <si>
    <t xml:space="preserve">Art. 129 e 130 CLT.</t>
  </si>
  <si>
    <t xml:space="preserve">Considerando que o a contração é apenas por 12 meses (EMERGENCIAL), o pagamento dessa rubrica é devida para o pagamento das férias indenizadas dos colaboradores, haja vista a regras sobre o período aquisitivo necessário pra a fruição dessas férias.</t>
  </si>
  <si>
    <t xml:space="preserve">C</t>
  </si>
  <si>
    <t xml:space="preserve">Adicional de Férias</t>
  </si>
  <si>
    <t xml:space="preserve">((1/3) x (1/12) x 100) ≅ 2,78% 
</t>
  </si>
  <si>
    <t xml:space="preserve">Art. 7º, XVII, CF/88.
</t>
  </si>
  <si>
    <t xml:space="preserve">Abono de Férias - A Constituição Federal, em seu art. 7º, inciso XVII, prevê que as férias sejam pagas com adicional de, pelo menos, 1/3 (um terço) da remuneração do mês. Assim, a provisão para atender as despesas relativas ao abono de férias corresponde a: ((1/3)*(1/12) x 100) = 2,78%.</t>
  </si>
  <si>
    <t xml:space="preserve">Após o fim da vigência do contrato, as férias as serem indenizadas a título de custo do contrato será provisionado no item A do Submódulo 4.1.
</t>
  </si>
  <si>
    <t xml:space="preserve">SUBMÓDULO 2.2 - ENCARGOS PREVIDENCIÁRIOS, FGTS, E OUTRAS</t>
  </si>
  <si>
    <t xml:space="preserve">INSS (20% ou 0% no caso de opção pela CPRB)
</t>
  </si>
  <si>
    <t xml:space="preserve">(20%) x ( total da remuneração + total submódulo 2.1)</t>
  </si>
  <si>
    <t xml:space="preserve">Art. 22, Inciso I, da Lei nº 8.212/91. 
</t>
  </si>
  <si>
    <t xml:space="preserve">Salário Educação </t>
  </si>
  <si>
    <t xml:space="preserve">(2,5%) x ( total da remuneração + total submódulo 2.1)</t>
  </si>
  <si>
    <t xml:space="preserve">Anexo II da IN RFB n. 2.110/22; art. 3°, inciso I do Decreto n° 87.043/1982; art. 15 – Lei nº 9.424/96; art. 1º § 1º - Decreto Nº 6.003/2006; art. 212 § 5º da Constituição Federal; Súmula Nº 732 do STF.  
</t>
  </si>
  <si>
    <t xml:space="preserve">SAT - GIL/RAT = RAT (1%, 2% ou 3%) x FAP (0,5 a 2)</t>
  </si>
  <si>
    <t xml:space="preserve">(Percentual do RAT AJUSTADO) x ( total da remuneração + total submódulo 2.1)</t>
  </si>
  <si>
    <t xml:space="preserve">Anexo V do Regulamento da Previdência Social – RPS (Decreto n. 3.048/1999) e regras de enquadramento dispostas na Instrução Normativa RFB n. 2.110/2022 e/ou legislação superveniente. Súmula 351 do STJ.  
</t>
  </si>
  <si>
    <t xml:space="preserve">GILL/RAT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com o valor de seu RAT ajustado comprovando o percentual indicado no momento da apresentação da proposta na forma prescrita no edital e nestas notas explicativas.  - RAT (Riscos Ambientais do Trabalho) 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 - FAP (Fator Acidentário de Prevenção) 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licitação, cujo valor é obtido no site da previdência social por meio de acesso individual da proponente. Nas repactuações futuras, as quais envolvam a majoração dos custos com salários e benefícios, essa rubrica será adequada para o RAT ajustado constante na GEFIP anterior ao mês dessa repactuação.</t>
  </si>
  <si>
    <t xml:space="preserve">D</t>
  </si>
  <si>
    <t xml:space="preserve">SESC ou SESI</t>
  </si>
  <si>
    <t xml:space="preserve">(1,5%) x ( total da remuneração + total submódulo 2.1)</t>
  </si>
  <si>
    <t xml:space="preserve">Anexo II da IN RFB n. 2.110/22; art. 30 da Lei n° 8.036/90; art. 1°da Lei n° 8.154/90; art. 240 da Constituição Federal.  
</t>
  </si>
  <si>
    <t xml:space="preserve">E</t>
  </si>
  <si>
    <t xml:space="preserve">SENAI - SENAC</t>
  </si>
  <si>
    <t xml:space="preserve">(1,0%) x ( total da remuneração + total submódulo 2.1)</t>
  </si>
  <si>
    <t xml:space="preserve">Anexo II da IN RFB n. 2.110/22; Decreto n.º 2.318/86  
</t>
  </si>
  <si>
    <t xml:space="preserve">F</t>
  </si>
  <si>
    <t xml:space="preserve">SEBRAE</t>
  </si>
  <si>
    <t xml:space="preserve">(0,6%) x ( total da remuneração + total submódulo 2.1)</t>
  </si>
  <si>
    <t xml:space="preserve">Anexo II da IN RFB n. 2.110/22. Art. 8º, Lei n.º 8.029/90 e Lei n.º 8154/90  
</t>
  </si>
  <si>
    <t xml:space="preserve">G</t>
  </si>
  <si>
    <t xml:space="preserve">INCRA</t>
  </si>
  <si>
    <t xml:space="preserve">(0,2%) x ( total da remuneração + total submódulo 2.1)</t>
  </si>
  <si>
    <t xml:space="preserve">Anexo II da IN RFB n. 2.110/22; Lei n.º 7.787/89; DL n.º 1.146/70; Lei Complementar nº 11/71.  
</t>
  </si>
  <si>
    <t xml:space="preserve">H</t>
  </si>
  <si>
    <t xml:space="preserve">FGTS</t>
  </si>
  <si>
    <t xml:space="preserve">(8,0%) x ( total da remuneração + total submódulo 2.1)</t>
  </si>
  <si>
    <t xml:space="preserve">Art. 15, Lei nº 8.036/90 e Art. 7º, III,  
</t>
  </si>
  <si>
    <t xml:space="preserve">I</t>
  </si>
  <si>
    <t xml:space="preserve">PIS sobre Folha de Pagamento
</t>
  </si>
  <si>
    <t xml:space="preserve">Art. 2º, I, "a", do Decreto 4.524/2002. Solução de Consulta COSIT/RFB n.  6.013/2017.  
</t>
  </si>
  <si>
    <r>
      <rPr>
        <sz val="8"/>
        <color rgb="FF000000"/>
        <rFont val="Calibri"/>
        <family val="2"/>
        <charset val="1"/>
      </rPr>
      <t xml:space="preserve">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
 </t>
    </r>
    <r>
      <rPr>
        <sz val="8"/>
        <color rgb="FFFF0000"/>
        <rFont val="Calibri"/>
        <family val="2"/>
        <charset val="1"/>
      </rPr>
      <t xml:space="preserve">A linha correspondente ao campo “I – PIS sobre Folha de Pagamento" deverá ser reexibida nas planilhas analíticas (abas "P1", "P2", etc), quando do preenchimento da planilha, se for o caso.
</t>
    </r>
    <r>
      <rPr>
        <sz val="8"/>
        <color theme="1"/>
        <rFont val="Calibri"/>
        <family val="2"/>
        <charset val="1"/>
      </rPr>
      <t xml:space="preserve">
</t>
    </r>
  </si>
  <si>
    <t xml:space="preserve">Total dos encargos previdenciários e FGTS</t>
  </si>
  <si>
    <t xml:space="preserve">Os valores dos encargos apresentados na planilha são calculados sobre os totais do Módulo 1 e Submódulo 2.1, mantendo o padrão da IN SG/MPDG n. 05/2017. Nos demais módulos e submódulos, há somente registro da incidência do submódulo 2.2.</t>
  </si>
  <si>
    <t xml:space="preserve">SUBMÓDULO 2.3 - Benefícios Mensais e Diários</t>
  </si>
  <si>
    <t xml:space="preserve">TRANSPORTE POSTO 44 HS</t>
  </si>
  <si>
    <t xml:space="preserve">VR UNIT</t>
  </si>
  <si>
    <t xml:space="preserve">QUANT. MÊS</t>
  </si>
  <si>
    <t xml:space="preserve">DESCONTO DE 6% SOBRE SALÁRIO BASE (DESC)</t>
  </si>
  <si>
    <t xml:space="preserve">MEMÓRIA DE CÁLCULO (VRUNIT*44)-(DESC)</t>
  </si>
  <si>
    <t xml:space="preserve">VR. REAL DO BENEFÍCIO</t>
  </si>
  <si>
    <t xml:space="preserve">ENCARREGADO</t>
  </si>
  <si>
    <t xml:space="preserve">Artigo 4º, § único, da Lei nº 7.418/85 e art. 9º do Decreto nº 95.247/87. 
</t>
  </si>
  <si>
    <r>
      <rPr>
        <sz val="8"/>
        <color rgb="FF000000"/>
        <rFont val="Calibri"/>
        <family val="2"/>
        <charset val="1"/>
      </rPr>
      <t xml:space="preserve">Artigo 4º, § único, da Lei nº 7.418/85 e art. 9º do Decreto nº 95.247/87. </t>
    </r>
    <r>
      <rPr>
        <sz val="8"/>
        <color rgb="FFFF0000"/>
        <rFont val="Calibri"/>
        <family val="2"/>
        <charset val="1"/>
      </rPr>
      <t xml:space="preserve">AS REGRAS DISPOSTAS NA CCT ACERCA DO FORNECIMENTO DO VALE TRANSPORTE DEVERÃO SER OBSERVADAS</t>
    </r>
  </si>
  <si>
    <t xml:space="preserve">CONTÍNUO GOIÂNIA</t>
  </si>
  <si>
    <t xml:space="preserve">CONTÍNUO ANÁPOLIS</t>
  </si>
  <si>
    <t xml:space="preserve">CONTÍNUO FORMOSA</t>
  </si>
  <si>
    <t xml:space="preserve">CONTÍNUO ITUMBIARA</t>
  </si>
  <si>
    <t xml:space="preserve">CONTÍNUO JATAÍ</t>
  </si>
  <si>
    <t xml:space="preserve">CONTÍNUO LUZIÂNIA</t>
  </si>
  <si>
    <t xml:space="preserve">CONTÍNUO RIO VERDE</t>
  </si>
  <si>
    <t xml:space="preserve">CONTÍNUO URUAÇU</t>
  </si>
  <si>
    <t xml:space="preserve">AUXÍLIO ALIMENTAÇÃO </t>
  </si>
  <si>
    <t xml:space="preserve">VR LÍQUIDO / DIA</t>
  </si>
  <si>
    <t xml:space="preserve">DESCONTO DO EMPREGADO ATÉ</t>
  </si>
  <si>
    <t xml:space="preserve">VALOR REAL DO BENEFÍCIO</t>
  </si>
  <si>
    <t xml:space="preserve">FUNDAMENTAÇÃO </t>
  </si>
  <si>
    <t xml:space="preserve">(VL X 22)-((VL x 22 x 11%)</t>
  </si>
  <si>
    <t xml:space="preserve">Artigo 458, §§ 2º e 3º, da CLT, Lei nº 6.321/76, Decreto nº 5/91 e CCT GO000026/2025</t>
  </si>
  <si>
    <r>
      <rPr>
        <sz val="8"/>
        <color rgb="FF000000"/>
        <rFont val="Calibri"/>
        <family val="2"/>
        <charset val="1"/>
      </rPr>
      <t xml:space="preserve">Somente serão aceitas propostas que adotarem na planilha de custos e formação de preços (PCFP) valor igual ou superior ao orçado pela Administração para a soma do piso salarial + auxílio alimentação, os quais foram estipulados na CCT PARADIGMA (Acórdão TCU Acórdão 1589/2024 - Plenário e Artigo 5º do Decreto n. 12174/2024). Ainda que a jornada de trabalho estabelecida pela Administração seja 40 horas semanais, o valor da remuneração do colaborador não poderá ser  reduzida (artigo 4º do Decreto n. 12174/2024)       </t>
    </r>
    <r>
      <rPr>
        <sz val="8"/>
        <color rgb="FFFF0000"/>
        <rFont val="Calibri"/>
        <family val="2"/>
        <charset val="1"/>
      </rPr>
      <t xml:space="preserve"> Deve ser observado o instrumento coletivo para a fixação do percentual de desconto do empregado.        Será exigido o comprovante de inscrição no Programa de Alimentação do Trabalhador - PAT. A OJ  na Seção de Dissídios Individuais I (SDI 1) n. 133 reza que a alimentação fornecida via PAT não integra o salário para nenhum efeito legal. </t>
    </r>
  </si>
  <si>
    <t xml:space="preserve">IAFAS</t>
  </si>
  <si>
    <t xml:space="preserve">Cláusula Oitava da CCT GO000026/2025</t>
  </si>
  <si>
    <t xml:space="preserve">Caso a CCT a que a empresa esteja vinculada não preveja referido custo, o valor deverá ser zerado</t>
  </si>
  <si>
    <t xml:space="preserve">A licitante deverá verificar se a CCT a que está vinculada prevê outros benefícios naõ previstos neste detalhamento de custos.</t>
  </si>
  <si>
    <r>
      <rPr>
        <sz val="8"/>
        <color rgb="FFFF0000"/>
        <rFont val="Calibri"/>
        <family val="2"/>
        <charset val="1"/>
      </rPr>
      <t xml:space="preserve">Não será autorizada a cotação de valores na Planilha de Custos decorrentes de cláusulas de instrumentos coletivos que disponham: </t>
    </r>
    <r>
      <rPr>
        <b val="true"/>
        <sz val="8"/>
        <color rgb="FFFF0000"/>
        <rFont val="Calibri"/>
        <family val="2"/>
        <charset val="1"/>
      </rPr>
      <t xml:space="preserve">1. </t>
    </r>
    <r>
      <rPr>
        <sz val="8"/>
        <color rgb="FFFF0000"/>
        <rFont val="Calibri"/>
        <family val="2"/>
        <charset val="1"/>
      </rPr>
      <t xml:space="preserve">Participação dos trabalhadores nos lucros ou resultados da empresa contratada; </t>
    </r>
    <r>
      <rPr>
        <b val="true"/>
        <sz val="8"/>
        <color rgb="FFFF0000"/>
        <rFont val="Calibri"/>
        <family val="2"/>
        <charset val="1"/>
      </rPr>
      <t xml:space="preserve">2.</t>
    </r>
    <r>
      <rPr>
        <sz val="8"/>
        <color rgb="FFFF0000"/>
        <rFont val="Calibri"/>
        <family val="2"/>
        <charset val="1"/>
      </rPr>
      <t xml:space="preserve"> Matéria não trabalhista; </t>
    </r>
    <r>
      <rPr>
        <b val="true"/>
        <sz val="8"/>
        <color rgb="FFFF0000"/>
        <rFont val="Calibri"/>
        <family val="2"/>
        <charset val="1"/>
      </rPr>
      <t xml:space="preserve">3.</t>
    </r>
    <r>
      <rPr>
        <sz val="8"/>
        <color rgb="FFFF0000"/>
        <rFont val="Calibri"/>
        <family val="2"/>
        <charset val="1"/>
      </rPr>
      <t xml:space="preserve"> Direitos não previstos em lei, como por exemplo, valores ou índices obrigatórios de encargos sociais ou previdenciários; </t>
    </r>
    <r>
      <rPr>
        <b val="true"/>
        <sz val="8"/>
        <color rgb="FFFF0000"/>
        <rFont val="Calibri"/>
        <family val="2"/>
        <charset val="1"/>
      </rPr>
      <t xml:space="preserve">4.</t>
    </r>
    <r>
      <rPr>
        <sz val="8"/>
        <color rgb="FFFF0000"/>
        <rFont val="Calibri"/>
        <family val="2"/>
        <charset val="1"/>
      </rPr>
      <t xml:space="preserve"> Preços para os insumos relacionados ao exercício da atividade; </t>
    </r>
    <r>
      <rPr>
        <b val="true"/>
        <sz val="8"/>
        <color rgb="FFFF0000"/>
        <rFont val="Calibri"/>
        <family val="2"/>
        <charset val="1"/>
      </rPr>
      <t xml:space="preserve">5. </t>
    </r>
    <r>
      <rPr>
        <sz val="8"/>
        <color rgb="FFFF0000"/>
        <rFont val="Calibri"/>
        <family val="2"/>
        <charset val="1"/>
      </rPr>
      <t xml:space="preserve">Obrigações e direitos que somente se aplicam aos contratos com Administração ou que não são de concessão obrigatória a todos trabalhadores abrangidos pelo instrumento coletivo.</t>
    </r>
  </si>
  <si>
    <t xml:space="preserve">MÓDULO 3 - Provisão para Rescisão</t>
  </si>
  <si>
    <t xml:space="preserve">Aviso Prévio Indenizado</t>
  </si>
  <si>
    <t xml:space="preserve">((0,05 x (1/12) x 100) ≅ 0,42%</t>
  </si>
  <si>
    <t xml:space="preserve">Art. 7º, XXI, CF/88. Art. 477, 487 e 491 da CLT. Lei n. 12.506/2011.</t>
  </si>
  <si>
    <t xml:space="preserve">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</si>
  <si>
    <t xml:space="preserve">Incidência do FGTS sobre o Aviso Prévio Indenizado</t>
  </si>
  <si>
    <t xml:space="preserve">((0,08 x 0,0042) x 100) ≅ 0,03%</t>
  </si>
  <si>
    <t xml:space="preserve">Súmula 305 TST.</t>
  </si>
  <si>
    <t xml:space="preserve">Multa do FGTS  sobre o Aviso Prévio Indenizado. </t>
  </si>
  <si>
    <t xml:space="preserve">((0,08 x 0,4 x 0,9 x [1 + 1/12 + 1/12 + (1/3 x 1/12)] ≅ 3,44%</t>
  </si>
  <si>
    <t xml:space="preserve">Art. 18 da Lei 8.036/90. Art. 12 da Lei 13.932/2019. </t>
  </si>
  <si>
    <t xml:space="preserve">Aviso Prévio Trabalhado</t>
  </si>
  <si>
    <t xml:space="preserve">(1 salário integral / 30 dias) x 7 dias / 12 meses = 1,94%</t>
  </si>
  <si>
    <t xml:space="preserve">Art. 7º, XXI, CF/88, 477,487 e 491 CLT. Acórdãos n. 1904/2007-TCU-Plenário e n. 3006/2010-TCU-Plenário </t>
  </si>
  <si>
    <r>
      <rPr>
        <sz val="8"/>
        <color rgb="FF000000"/>
        <rFont val="Calibri"/>
        <family val="2"/>
        <charset val="1"/>
      </rPr>
      <t xml:space="preserve">Aviso Prévio Trabalhado - redução de 7 dias ou de 2h por dia. Percentual relativo aos primeiros doze meses de vigência (7dias de ausências / 30 dias) x 100 = 23,33% para 30 dias de aviso prévio no primeiro ano.    </t>
    </r>
    <r>
      <rPr>
        <sz val="8"/>
        <color rgb="FFFF0000"/>
        <rFont val="Calibri"/>
        <family val="2"/>
        <charset val="1"/>
      </rPr>
      <t xml:space="preserve"> </t>
    </r>
  </si>
  <si>
    <t xml:space="preserve">Incidência dos encargos do submódulo 2.2 sobre o Aviso Prévio Trabalhado</t>
  </si>
  <si>
    <t xml:space="preserve">(total do submódulo 2.2 x percentual do APT)</t>
  </si>
  <si>
    <t xml:space="preserve">Acórdãos n. 1904/2007-TCU-Plenário e n. 3006/2010-TCU-Plenário </t>
  </si>
  <si>
    <t xml:space="preserve">Multa do FGTS - rescisão sem justa causa</t>
  </si>
  <si>
    <t xml:space="preserve">{0,08 x 0,4 x 0,9 x[1 + (1/12) +(4/36)] x 100}</t>
  </si>
  <si>
    <t xml:space="preserve">Multa do FGTS por rescisão sem justa causa corresponde ao valor da multa do FGTS (40%) que incide sobre o saldo dos depósitos efetuados na conta vinculada ao FGTS do trabalhador. Considera-se que 10% dos empregados pedem contas, portanto, essa penalidade recai sobre os 90% remanescentes. Logo o pagamento da multa para os valores depositados relativos a salários, férias e 13º salário corresponde a: 0,08 x 0,4 x 0,9 x [1 + 1/12 + 1/12 + (1/3 * 1/12)] ≅ 3,44%. Esse memorial de cálculo corresponde às últimas orientações do TRF1.</t>
  </si>
  <si>
    <t xml:space="preserve">SUBMÓDULO 4.1 - SUBSTITUTO NAS AUSÊNCIAS LEGAIS</t>
  </si>
  <si>
    <t xml:space="preserve">Substituto na cobertura de férias</t>
  </si>
  <si>
    <t xml:space="preserve">((1/12) x 100) ≅ 8,33%</t>
  </si>
  <si>
    <t xml:space="preserve">Considerando que o a contração é apenas por 12 meses (EMERGENCIAL), não é devido o pagamento dessa rubrica, haja vista que os colaboradores só têm direito a férias após um ano de trabalho, ocasião em que a Administração necessitaria de substituto.</t>
  </si>
  <si>
    <t xml:space="preserve">Substituto na cobertura de Ausências Legais</t>
  </si>
  <si>
    <t xml:space="preserve">(((1/30) /12) x 100) ≅ 0,28%</t>
  </si>
  <si>
    <t xml:space="preserve">Art. 82 e 473 da CLT</t>
  </si>
  <si>
    <t xml:space="preserve">Estimativa de 1 (uma) ausência por ano. </t>
  </si>
  <si>
    <t xml:space="preserve">Substituto na cobertura de Licença-Paternidade</t>
  </si>
  <si>
    <t xml:space="preserve">(((5/30) /12) x 0,015 x 100) ≅ 0,02%</t>
  </si>
  <si>
    <t xml:space="preserve">Art. 7º, inciso XIX da CF. §1º do artigo 10 do ADCT. Lei n. 13.527/2016</t>
  </si>
  <si>
    <t xml:space="preserve">Estimativa de 1,5% (um inteiro e cinco décimos por cento) dos empregados usufruindo 5 (cinco) dias da licença por ano.</t>
  </si>
  <si>
    <t xml:space="preserve">Substituto na cobertura de Ausência por acidente de trabalho</t>
  </si>
  <si>
    <t xml:space="preserve">(((30/30) /12) x 0,0078 x 100) ≅ 0,07%</t>
  </si>
  <si>
    <t xml:space="preserve">Art. 27 do Dec. 89312/84, Art. 131 da CLT e MP. 664/2014</t>
  </si>
  <si>
    <t xml:space="preserve">Estimativa de 1 (uma) licença de 30 (trinta) dias por ano para 0,78% (setenta e oito décimos por cento) dos empregados.</t>
  </si>
  <si>
    <t xml:space="preserve">Substituto na cobertura de Afastamento Maternidade</t>
  </si>
  <si>
    <t xml:space="preserve">(0,1111 x 0,2327 x 0,5 x100) ≅ 1,29%</t>
  </si>
  <si>
    <t xml:space="preserve">Art. 7º inc. XVIII, CF, Lei 8.213/91, art. 72 e Lei 11770/2008. Lei n. 13.527/2016.</t>
  </si>
  <si>
    <t xml:space="preserve">Custo Estimado com licença maternidade = Custo Efetivo de Afastamento Maternidade x Número Estimado de Ocorrências x Rateio do Custo durante um ano.      Custo Efetivo de Afastamento Maternidade: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(REsp 1230957/RS, Rel. Ministro MAURO CAMPBELL MARQUES, PRIMEIRA SEÇÃO, julgado em 26/02/2014, DJe 18/03/2014). A remuneração do substituto, acrescida de todos os encargos, é justamente a remuneração da trabalhadora substituída no período (vide Módulo 1 e Submódulo 2.2). Portanto o custo do afastamento é dado pela seguinte fórmula aplicada sobre a remuneração: [(1/12) + (1/3 x 1/12)] x 100  ≅ 11,11%</t>
  </si>
  <si>
    <t xml:space="preserve">Substituto durante ausência por doença</t>
  </si>
  <si>
    <t xml:space="preserve">((5/30) /12) x 100) ≅ 1,39%</t>
  </si>
  <si>
    <t xml:space="preserve">Art.131 , inciso III, da CLT. Art. 476 da CLT, art. 6º, §1º, alínea "f", da Lei n. 605, de 1949, e  art. 12, alínea "f", do Decreto n. 27.048, de 1949.</t>
  </si>
  <si>
    <r>
      <rPr>
        <vertAlign val="superscript"/>
        <sz val="8"/>
        <color rgb="FF000000"/>
        <rFont val="Calibri Light"/>
        <family val="2"/>
        <charset val="1"/>
      </rPr>
      <t xml:space="preserve"> </t>
    </r>
    <r>
      <rPr>
        <sz val="8"/>
        <color rgb="FF000000"/>
        <rFont val="Calibri Light"/>
        <family val="2"/>
        <charset val="1"/>
      </rPr>
      <t xml:space="preserve">Estimativa de 5 (cinco) dias de licença por ano.</t>
    </r>
  </si>
  <si>
    <r>
      <rPr>
        <sz val="8"/>
        <rFont val="Calibri"/>
        <family val="2"/>
        <charset val="1"/>
      </rPr>
      <t xml:space="preserve">Proporcional de Férias, 1/3 e 13º sobre custo de reposição (</t>
    </r>
    <r>
      <rPr>
        <b val="true"/>
        <sz val="8"/>
        <rFont val="Calibri"/>
        <family val="2"/>
        <charset val="1"/>
      </rPr>
      <t xml:space="preserve">exceto licença maternidade</t>
    </r>
    <r>
      <rPr>
        <sz val="8"/>
        <rFont val="Calibri"/>
        <family val="2"/>
        <charset val="1"/>
      </rPr>
      <t xml:space="preserve">)</t>
    </r>
  </si>
  <si>
    <t xml:space="preserve">(0,1138 - 0,0002) x [1/12+1/12+(1/12 x 1/3)] x 100 ≅ 1,96%</t>
  </si>
  <si>
    <t xml:space="preserve">A cada substituição, o empregado substituto faz jus além da remuneração, às férias proporcionais com acréscimo de um terço e 13º salário proporcional ao período trabalhado durante a ausência do titular. Essa realidade já se amolda à substituição por meio de contrato de trabalho intermitente instituído pela Lei n. 13.467/2017 (reforma trabalhista). A diferença da utilização deste contrato de trabalho para os demais é que o pagamento desses encargos trabalhistas se efetiva imediatamente após completado o serviço e não após os respectivos períodos concessivos. Deve-se atentar que, por já possuir férias proporcionais com acréscimo de um terço e não haver 13º em sua composição, o percentual relativo à licença maternidade é retirado do cálculo. </t>
  </si>
  <si>
    <t xml:space="preserve">Subtotal antes de incidência do Submódulo 2.2 </t>
  </si>
  <si>
    <t xml:space="preserve">Incidência do submódulo 2.2 sobre custo de reposição</t>
  </si>
  <si>
    <t xml:space="preserve">(0,3680 x 0,1138) x 100 ≅ 4,91%</t>
  </si>
  <si>
    <t xml:space="preserve">Total do custo de reposição do profissional ausente </t>
  </si>
  <si>
    <t xml:space="preserve">SUBMÓDULO 4.2 - SUBSTITUTO INTRAJORNADA</t>
  </si>
  <si>
    <t xml:space="preserve">Não haverá necessidade de substituição quando do repouso e aliemntação do colaborador residente</t>
  </si>
  <si>
    <t xml:space="preserve">MÓDULO 5 - INSUMOS DIVERSOS</t>
  </si>
  <si>
    <t xml:space="preserve">A - UNIFORMES</t>
  </si>
  <si>
    <t xml:space="preserve">CATEGORIA</t>
  </si>
  <si>
    <t xml:space="preserve">DESCRIÇÃO</t>
  </si>
  <si>
    <t xml:space="preserve">PERÍODO DE SUBSTITUIÇÃO EM MESES</t>
  </si>
  <si>
    <t xml:space="preserve">QUANT. ANUAL</t>
  </si>
  <si>
    <t xml:space="preserve">VR. UNIT</t>
  </si>
  <si>
    <t xml:space="preserve">VR. ANUAL</t>
  </si>
  <si>
    <t xml:space="preserve">VR. MÊS</t>
  </si>
  <si>
    <t xml:space="preserve">MEMÓIRA DE CÁLCULO</t>
  </si>
  <si>
    <t xml:space="preserve">ENCARREGADO MASCULINO</t>
  </si>
  <si>
    <t xml:space="preserve">Calça social</t>
  </si>
  <si>
    <t xml:space="preserve">(VR. UNIT X QUANT. ANUAL)/12</t>
  </si>
  <si>
    <t xml:space="preserve">A metade das peças que compõe o uniforme deverão ser entregues no início da execução dos serivços, a outra metade, após seis meses</t>
  </si>
  <si>
    <t xml:space="preserve">Camisa manga longa</t>
  </si>
  <si>
    <t xml:space="preserve">Blazer </t>
  </si>
  <si>
    <t xml:space="preserve">Cinto de couro</t>
  </si>
  <si>
    <t xml:space="preserve">Sapato</t>
  </si>
  <si>
    <t xml:space="preserve">Meia social</t>
  </si>
  <si>
    <t xml:space="preserve">ENCARREGADO FEMININO</t>
  </si>
  <si>
    <t xml:space="preserve">Blazer</t>
  </si>
  <si>
    <t xml:space="preserve">Sapato social</t>
  </si>
  <si>
    <t xml:space="preserve">MÉDIA DO VALOR MENSAL DO POSTO ENCARREGADO</t>
  </si>
  <si>
    <t xml:space="preserve">G85 + G90 / 2</t>
  </si>
  <si>
    <t xml:space="preserve"> CONTÍNUO MASCULINO</t>
  </si>
  <si>
    <t xml:space="preserve">Camisa manga curta</t>
  </si>
  <si>
    <t xml:space="preserve">Sapato de couro</t>
  </si>
  <si>
    <t xml:space="preserve"> CONTÍNUO FEMININO</t>
  </si>
  <si>
    <t xml:space="preserve">MÉDIA DO VALOR MENSAL DO POSTO CONTÍNUO</t>
  </si>
  <si>
    <t xml:space="preserve">G99 + G105 / 2</t>
  </si>
  <si>
    <t xml:space="preserve">MÓDULO 6 - LUCRO, CUSTOS INDIRETOS E TRIBUTOS</t>
  </si>
  <si>
    <t xml:space="preserve">PERCENTUAL</t>
  </si>
  <si>
    <t xml:space="preserve">VALOR FINAL</t>
  </si>
  <si>
    <t xml:space="preserve">Custos Indiretos</t>
  </si>
  <si>
    <t xml:space="preserve">(Módudo 1 + Módulo 2 + Módulo 3 + Módulo 4 + Módulo 5) x % dos Custos Indiretos</t>
  </si>
  <si>
    <t xml:space="preserve">CÁLCULO APORTADO PARA AS PLANILHAS ANALÍTICAS DOS POSTOS </t>
  </si>
  <si>
    <t xml:space="preserve">Respeitado o resultado da soma dos limites máximos definidos, as licitantes poderão cotar percentuais para os custos indiretos e margem de lucro fora dos patamares definidos no edital, conforme Acórdão n. 408/2019 – TCU - Plenário.</t>
  </si>
  <si>
    <t xml:space="preserve">Lucro</t>
  </si>
  <si>
    <t xml:space="preserve">(Módudo 1 + Módulo 2 + Módulo 3 + Módulo 4 + Módulo 5+ Custos Indiretos) x % do Lucro</t>
  </si>
  <si>
    <t xml:space="preserve">Entidades sem fins lucrativos: proceder ao ajuste na nomenclarura de "lucro" para "superávit" conforme orientações presentes no item 10, 11, 15, 23 da Norma Brasileira de Contabilidade ITG 2002</t>
  </si>
  <si>
    <t xml:space="preserve">TRIBUTOS</t>
  </si>
  <si>
    <t xml:space="preserve">C.1. Tributos Federais - PIS</t>
  </si>
  <si>
    <t xml:space="preserve">(percentual do tributo x P1)</t>
  </si>
  <si>
    <t xml:space="preserve">APORTADO PARA AS PLANILHAS ANALÍTICAS DOS POSTOS </t>
  </si>
  <si>
    <t xml:space="preserve">Os tributos COFINS e PIS foram definidos utilizando o regime de tributação de Lucro Real (Incidência não-cumulativa de PIS/COFINS). A licitante deve elaborar sua proposta e, por conseguinte, sua planilha com base no regime de tributação ao qual estará submetida durante a execução do contrato conforme Acórdão TCU-Plenário n. 2.647/2009. : Para a definição do percentual máximo de BDI, para o regime de incidência não-cumulativa, considerou-se a totalidade dos tributos, ou seja, 7,60% para COFINS e 1,65% para o PIS. Contudo, a empresa não deve cotar esses percentuais máximos, mas aqueles que representem a média das aliquotas efetivamente recolhidas nos últimos doze meses.   Como comprovante a licitante deverá apresentar declaração pública de que os percentuais do PIS e do COFINS cotados correspondem à média dos recolhimentos dos últimos doze meses, apurada com base nos dados da Escrituração Fiscal Digital da Contribuição para o PIS/PASEP e para a COFINS (EFD-Contribuições), cujos respectivos registros deverão ser remetidos juntamente com a proposta e as planilhas. Caso a licitante tenha recolhido tributos pelo regime de incidência não-cumulativa em apenas alguns meses do período que deve ser considerado para o cálculo do percentual médio efetivo (12 meses anteriores à data da proposta), poderá apresentar o cálculo considerando apenas os meses em que houve recolhimento. Entidades sem fins lucrativos, empresas optantes do SIMPLES e optantes do regime misto (pis/cofins) devem observar as regras específicas de preenchimento contidas na aba "Memorial" do arquivo modelo e regras do edital/contrato.</t>
  </si>
  <si>
    <t xml:space="preserve">C.2. Tributos Federais - COFINS</t>
  </si>
  <si>
    <t xml:space="preserve">C.3. Tributos Municipais - ISSQN</t>
  </si>
  <si>
    <t xml:space="preserve">Goiânia</t>
  </si>
  <si>
    <t xml:space="preserve">Assunto: Aplicação de alíquota de ISS. Fornecimento de mão-de-obra. Referência: Despacho SJGO-Secad 20550446 e Despacho SJGO-Secob 20820982  1.    Trata-se de orientação quanto à divergência apontada no item 80 do Relatório Final da Auditoria de Contas Anual - Exercício 2023 na aplicação da alíquota de ISSQN, qual seja, o percentual do ISS (5%) constante no módulo 6 da planilha de custos e formação de preços (10955849 a 17720415 e 19764949) e o percentual do ISS (2%), apresentado nas notas fiscais da Contratada (ex. 17498287, 17498293, 19595800, 19595869, 19595943) e atestadas pelo Gestor, referentes ao Contrato n. 11/2020 (10079740), firmado entre a Justiça Federal de primeiro grau em Goiás e a empresa Brasilmed Auditoria Médica e Serviços LTDA, CNPJ/MF 00.706.148/0001-46, sediada em Águas Claras, Brasília, para prestação de serviços continuados nas áreas médica, odontológica e psicológica, em Goiânia, conforme Despacho SJGO-Secad 20550446.  2.    O serviço de fornecimento de mão-de-obra está sujeito à retenção, conforme Lei Complementar 116/2003, a qual dispõe sobre o ISSQN de competência dos Municípios e do Distrito Federal:  Lista de serviços anexa à Lei Complementar nº 116, de 31 de julho de 2003.  17.05 – Fornecimento de mão-de-obra, mesmo em caráter temporário, inclusive de empregados ou trabalhadores, avulsos ou temporários, contratados pelo prestador de serviço.  3.    A Unidade Gestora (UG 090022) é responsável pela retenção do ISS na fonte, consoante seguinte dispositivo:  Art. 6o Os Municípios e o Distrito Federal, mediante lei, poderão atribuir de modo expresso a responsabilidade pelo crédito tributário a terceira pessoa, vinculada ao fato gerador da respectiva obrigação, excluindo a responsabilidade do contribuinte ou atribuindo-a a este em caráter supletivo do cumprimento total ou parcial da referida obrigação, inclusive no que se refere à multa e aos acréscimos legais.  § 1o Os responsáveis a que se refere este artigo estão obrigados ao recolhimento integral do imposto devido, multa e acréscimos legais, independentemente de ter sido efetuada sua retenção na fonte.  § 2o Sem prejuízo do disposto no caput e no § 1o deste artigo, são responsáveis: (Vide Lei Complementar nº 123, de 2006).  I – o tomador ou intermediário de serviço proveniente do exterior do País ou cuja prestação se tenha iniciado no exterior do País;  II – a pessoa jurídica, ainda que imune ou isenta, tomadora ou intermediária dos serviços descritos nos subitens 3.05, 7.02, 7.04, 7.05, 7.09, 7.10, 7.12, 7.16, 7.17, 7.19, 11.02, 17.05 e 17.10 da lista anexa a esta Lei Complementar, exceto na hipótese dos serviços do subitem 11.05, relacionados ao monitoramento e rastreamento a distância, em qualquer via ou local, de veículos, cargas, pessoas e semoventes em circulação ou movimento, realizados por meio de telefonia móvel, transmissão de satélites, rádio ou qualquer outro meio, inclusive pelas empresas de Tecnologia da Informação Veicular, independentemente de o prestador de serviços ser proprietário ou não da infraestrutura de telecomunicações que utiliza; (Redação dada pela Lei Complementar nº 183, de 2021)  4.    Em regra, o serviço é considerado prestado e o imposto devido no local do estabelecimento prestador ou, na falta do estabelecimento, no local do domicílio do prestador. Todavia, o art. 3º da LC 116/2003 estabelece exceções, previstas nos incisos I a XXV.  O caso em tela enquadra-se na seguinte hipótese de exceção:  Art. 3o O serviço considera-se prestado, e o imposto, devido, no local do estabelecimento prestador ou, na falta do estabelecimento, no local do domicílio do prestador, exceto nas hipóteses previstas nos incisos I a XXV, quando o imposto será devido no local:   XX – do estabelecimento do tomador da mão-de-obra ou, na falta de estabelecimento, onde ele estiver domiciliado, no caso dos serviços descritos pelo subitem 17.05 da lista anexa;  4.1   Dessa forma, o ISS é devido no local do estabelecimento do tomador da mão-de-obra, ou seja, no município de Goiânia.  5.    O Código Tributário do Município de Goiânia, Lei Complementar 344/2021, estabelece no art. 226, § 1º, inciso IX, a alíquota específica de aplicação do ISS:  Art. 226. A alíquota mínima do Imposto sobre Serviços de Qualquer Natureza é de 2% (dois por cento) e a alíquota máxima é de 5% (cinco por cento).  § 1º As alíquotas para cálculo do ISS são:  IX - 5% (cinco por cento) no caso de retenção na fonte, com exceção das atividades com alíquota diferenciada.  6.    Assim, em atenção ao Despacho SJGO-Secob 20820982, informamos que deve ser aplicada ao caso em tela a alíquota de 5% de ISSQN, considerando o local do estabelecimento do tomador da mão-de-obra (Goiânia), em atendimento ao disposto no art. 3º, inciso XX, da Lei Complementar 116/2003.</t>
  </si>
  <si>
    <t xml:space="preserve">Anápolis</t>
  </si>
  <si>
    <t xml:space="preserve">Formosa</t>
  </si>
  <si>
    <t xml:space="preserve">Itumbiara</t>
  </si>
  <si>
    <t xml:space="preserve">Jataí</t>
  </si>
  <si>
    <t xml:space="preserve">Luziânia</t>
  </si>
  <si>
    <t xml:space="preserve">Rio Verde</t>
  </si>
  <si>
    <t xml:space="preserve">Uruaçu</t>
  </si>
  <si>
    <t xml:space="preserve">Outros (comprovar e justificar (exemplo: CPRB)</t>
  </si>
  <si>
    <t xml:space="preserve">Os percentuais estabelecidos para o ISS foram apurados nos processos de pagamento do contrato vigente.</t>
  </si>
  <si>
    <t xml:space="preserve">TRIBUTOS % = TO </t>
  </si>
  <si>
    <t xml:space="preserve">TOTAL DOS MÓDULOS 1 A 5 + CI + L = PO</t>
  </si>
  <si>
    <t xml:space="preserve">SOMA(MODULO 1 + MODULO 2 + MODULO 3 + MODULO 4 + MODULO 5 + CUSTOS INDIRETOS + LUCRO)</t>
  </si>
  <si>
    <t xml:space="preserve">PO/(1-TO) = P1</t>
  </si>
  <si>
    <t xml:space="preserve">(((MODULO 1 + MODULO 2 + MODULO 3 + MODULO 4 + MODULO 5 + CUSTOS INDIRETOS + LUCRO) / (1 - TOTAL DOS TRIBUTOS );2))</t>
  </si>
  <si>
    <t xml:space="preserve">VALOR DOS TRIBUTOS = P1-PO</t>
  </si>
  <si>
    <t xml:space="preserve">(((MODULO 1 + MODULO 2 + MODULO 3 + MODULO 4 + MODULO 5 + CUSTOS INDIRETOS + LUCRO) / (1 - TOTAL DOS TRIBUTOS );2)) - (MODULO 1 + MODULO 2 + MODULO 3 + MODULO 4 + MODULO 5 + CUSTOS INDIRETOS + LUCRO)</t>
  </si>
  <si>
    <r>
      <rPr>
        <b val="true"/>
        <sz val="28"/>
        <color rgb="FFFF0000"/>
        <rFont val="Calibri"/>
        <family val="2"/>
        <charset val="1"/>
      </rPr>
      <t xml:space="preserve">ATENÇÃO!!</t>
    </r>
    <r>
      <rPr>
        <sz val="28"/>
        <color rgb="FFFF0000"/>
        <rFont val="Calibri"/>
        <family val="2"/>
        <charset val="1"/>
      </rPr>
      <t xml:space="preserve"> PARA EMPRESAS VINCULADAS AO REGIME DE TRIBUTAÇÃO LUCRO REAL. VERIFICAR AS REGRAS NO ANEXO DO TERMO DE REFERÊNCIA “ORIENTAÇÕES PARA PREENCHIMENTO DA PLANILHA”</t>
    </r>
  </si>
  <si>
    <t xml:space="preserve">APURAÇÃO DO PIS e COFINS (LUCRO REAL). PREENCHER DE ACORDO COM OS DOCUMENTOS CONTÁBEIS EXIGIDOS NO TERMO DE REFERÊNCIA, OS QUAIS DEVERÃO SER APRESENTADOS NA DISPENSA ELETRÔNICA. OS PERCENTUAIS APURADOS DEVEM SER ALOCADOS PELA EMPRESA NAS RESPECTIVAS CÉLULAS DAS ABAS DOS POSTOS. </t>
  </si>
  <si>
    <t xml:space="preserve">Apuração do percentual médio de recolhimento do PIS</t>
  </si>
  <si>
    <t xml:space="preserve">Mês</t>
  </si>
  <si>
    <t xml:space="preserve">Fatura Mensal</t>
  </si>
  <si>
    <t xml:space="preserve">Contribuição apurada</t>
  </si>
  <si>
    <t xml:space="preserve">Crédito Descontado</t>
  </si>
  <si>
    <t xml:space="preserve">Contribuição Devida</t>
  </si>
  <si>
    <t xml:space="preserve">% Efetivo</t>
  </si>
  <si>
    <t xml:space="preserve">PERCENTUAL APURADO</t>
  </si>
  <si>
    <t xml:space="preserve">Apuração do percentual médio de recolhimento do COFINS</t>
  </si>
  <si>
    <t xml:space="preserve">PREENCHIMENTO OBRIGATÓRIO</t>
  </si>
  <si>
    <r>
      <rPr>
        <b val="true"/>
        <sz val="12"/>
        <color rgb="FF000000"/>
        <rFont val="Calibri"/>
        <family val="2"/>
        <charset val="1"/>
      </rPr>
      <t xml:space="preserve">PROPOSTA APRESENTADA NA DISPENSA ELETRÔNICA N. </t>
    </r>
    <r>
      <rPr>
        <b val="true"/>
        <sz val="12"/>
        <color rgb="FFFF0000"/>
        <rFont val="Calibri"/>
        <family val="2"/>
        <charset val="1"/>
      </rPr>
      <t xml:space="preserve">XX/2025</t>
    </r>
  </si>
  <si>
    <t xml:space="preserve">DATA DA PROPOSTA</t>
  </si>
  <si>
    <t xml:space="preserve">XX/XX/2025</t>
  </si>
  <si>
    <t xml:space="preserve">EMPRESA: </t>
  </si>
  <si>
    <t xml:space="preserve">ENDEREÇO:</t>
  </si>
  <si>
    <t xml:space="preserve">CNPJ: </t>
  </si>
  <si>
    <t xml:space="preserve">TELEFONE: </t>
  </si>
  <si>
    <t xml:space="preserve">E-MAIL: </t>
  </si>
  <si>
    <t xml:space="preserve">NOME PARA CONTATO: </t>
  </si>
  <si>
    <r>
      <rPr>
        <sz val="11"/>
        <color rgb="FF000000"/>
        <rFont val="Calibri"/>
        <family val="2"/>
        <charset val="1"/>
      </rPr>
      <t xml:space="preserve">DADOS DO SIGNATÁRIO DO CONTRATO - (SÓCIO, PROPRIETÁRIO, DIRETOR, PROCURADOR) </t>
    </r>
    <r>
      <rPr>
        <b val="true"/>
        <sz val="11"/>
        <color rgb="FFFF0000"/>
        <rFont val="Calibri"/>
        <family val="2"/>
        <charset val="1"/>
      </rPr>
      <t xml:space="preserve">APRESENTAR DOCUMENTO HÁBIL QUE CONFERE PODERES PARA ASSINATURA DO CONTRATO JUNTAMENTE COM A PROPOSTA (PROCURAÇÃO, CONTRATO SOCIAL, ETC)</t>
    </r>
  </si>
  <si>
    <r>
      <rPr>
        <b val="true"/>
        <sz val="11"/>
        <color theme="1"/>
        <rFont val="Calibri"/>
        <family val="2"/>
        <charset val="1"/>
      </rPr>
      <t xml:space="preserve">CONTRATAÇÃO </t>
    </r>
    <r>
      <rPr>
        <b val="true"/>
        <sz val="11"/>
        <color rgb="FFFF0000"/>
        <rFont val="Calibri"/>
        <family val="2"/>
        <charset val="1"/>
      </rPr>
      <t xml:space="preserve">EMERGENCIAL</t>
    </r>
    <r>
      <rPr>
        <b val="true"/>
        <sz val="11"/>
        <color theme="1"/>
        <rFont val="Calibri"/>
        <family val="2"/>
        <charset val="1"/>
      </rPr>
      <t xml:space="preserve"> DE SERVIÇOS  DE CONTÍNUOS COM DEDICAÇÃO EXCLUSIVA DE MÃO DE OBRA - VALORES A VIGORAREM A PARTIR DE</t>
    </r>
  </si>
  <si>
    <t xml:space="preserve">A PARTIR DE 05/03/2025</t>
  </si>
  <si>
    <t xml:space="preserve">LOTE ÚNICO</t>
  </si>
  <si>
    <t xml:space="preserve">ITEM</t>
  </si>
  <si>
    <t xml:space="preserve">PROFISSIONAIS</t>
  </si>
  <si>
    <t xml:space="preserve">CATSER</t>
  </si>
  <si>
    <t xml:space="preserve">CBO</t>
  </si>
  <si>
    <t xml:space="preserve">LOCALIDADE</t>
  </si>
  <si>
    <t xml:space="preserve">QTDE DE POSTOS</t>
  </si>
  <si>
    <t xml:space="preserve">VALOR UNITÁRIO </t>
  </si>
  <si>
    <t xml:space="preserve">VALOR MENSAL</t>
  </si>
  <si>
    <t xml:space="preserve">VALOR TOTAL 12 MESES</t>
  </si>
  <si>
    <t xml:space="preserve">Encarregado até 50 postos</t>
  </si>
  <si>
    <t xml:space="preserve">4101-05</t>
  </si>
  <si>
    <t xml:space="preserve">Contínuo</t>
  </si>
  <si>
    <t xml:space="preserve">4122-05</t>
  </si>
  <si>
    <t xml:space="preserve">QUANTIDADE TOTAL E VALORES MENSAL E ANUAL TOTAIS</t>
  </si>
  <si>
    <t xml:space="preserve">CUSTOS ESTIMADOS  A SEREM SUPORTADOS PELA EMPRESA MENSALMENTE, A FIM DE VERIFICARMOS INDÍCIOS DE INEXEQUIBILIDADE, BEM COMO DA EXEQUIBILIDADE DA PROPOSTA</t>
  </si>
  <si>
    <t xml:space="preserve">QUANT. CONTÍNUOS</t>
  </si>
  <si>
    <t xml:space="preserve">REMUNERAÇÃO</t>
  </si>
  <si>
    <t xml:space="preserve">MÓDULO 2</t>
  </si>
  <si>
    <t xml:space="preserve">SUMÓDULO 4.1 RUBRICAS "A" E "G"</t>
  </si>
  <si>
    <t xml:space="preserve">MÓDULO 6 INSUMOS</t>
  </si>
  <si>
    <t xml:space="preserve">MÓDULO 7 TRIBUTOS</t>
  </si>
  <si>
    <t xml:space="preserve">CONTINGENCIAMENTO</t>
  </si>
  <si>
    <t xml:space="preserve">DIFERENÇA ENTRE O VALOR TOTAL MENSAL DO CONTRATO E AS DESPESAS A SEREM SUPORTADAS PELA EMPRESA </t>
  </si>
  <si>
    <t xml:space="preserve">PLANILHA DE CUSTOS E FORMAÇÃO DE PREÇOS</t>
  </si>
  <si>
    <t xml:space="preserve">MODELO PARA A CONSOLIDAÇÃO E APRESENTAÇÃO DE PROPOSTAS</t>
  </si>
  <si>
    <t xml:space="preserve">Com ajustes após publicação da Lei n° 13.467, de 2017.</t>
  </si>
  <si>
    <t xml:space="preserve">A PLANILHA DEVERÁ SER ELABORADA CONSIDERANDO O VALOR MENSAL DO EMPREGADO</t>
  </si>
  <si>
    <t xml:space="preserve">DISCRIMINAÇÃO DOS SERVIÇOS</t>
  </si>
  <si>
    <t xml:space="preserve">DATA DA APRESENTAÇÃO DA PROPOSTA</t>
  </si>
  <si>
    <t xml:space="preserve">MUNICÍPIO</t>
  </si>
  <si>
    <t xml:space="preserve">GOIÂNIA</t>
  </si>
  <si>
    <t xml:space="preserve">Salário Base CCT
</t>
  </si>
  <si>
    <t xml:space="preserve">NÚMERO DE MESES DE EXECUÇÃO CONTRATUAL</t>
  </si>
  <si>
    <t xml:space="preserve">TIPO DE SERVIÇOS</t>
  </si>
  <si>
    <t xml:space="preserve">UNIDADE DE MEDIDA</t>
  </si>
  <si>
    <t xml:space="preserve">QUANTIDADE TOTAL POR POSTO</t>
  </si>
  <si>
    <t xml:space="preserve">ENCARREGADO DE TURMA</t>
  </si>
  <si>
    <t xml:space="preserve">Posto/Mês</t>
  </si>
  <si>
    <t xml:space="preserve">DADOS PARA COMPOSIÇÃO DOS CUSTOS REFERENTES À MÃO DE OBRA</t>
  </si>
  <si>
    <t xml:space="preserve">Tipo de Serviço</t>
  </si>
  <si>
    <t xml:space="preserve">ENCARREGADO DE TURMA ACIMA DE 50 POSTOS</t>
  </si>
  <si>
    <t xml:space="preserve">Classificação Brasileira de Ocupações </t>
  </si>
  <si>
    <t xml:space="preserve">Data Base da Categoria </t>
  </si>
  <si>
    <t xml:space="preserve">Módulo 1 - Composição da Remuneração</t>
  </si>
  <si>
    <t xml:space="preserve">Composição da Remuneração</t>
  </si>
  <si>
    <t xml:space="preserve">Valor (R$) Mensal</t>
  </si>
  <si>
    <t xml:space="preserve">Salário-Base</t>
  </si>
  <si>
    <t xml:space="preserve">Outros (justificar e fundamentar)
</t>
  </si>
  <si>
    <t xml:space="preserve">Total</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</si>
  <si>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</si>
  <si>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</si>
  <si>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</si>
  <si>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</si>
  <si>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Valor (R$)</t>
  </si>
  <si>
    <t xml:space="preserve">13º (décimo terceiro) Salário</t>
  </si>
  <si>
    <t xml:space="preserve"> Adicional de Férias</t>
  </si>
  <si>
    <t xml:space="preserve">Submódulo 2.2 - Encargos Previdenciários (GPS), Fundo de Garantia por Tempo de Serviço (FGTS) e outras contribuições.</t>
  </si>
  <si>
    <t xml:space="preserve">2.2</t>
  </si>
  <si>
    <t xml:space="preserve">GPS, FGTS e outras contribuições</t>
  </si>
  <si>
    <t xml:space="preserve">Percentual (%)</t>
  </si>
  <si>
    <t xml:space="preserve">INSS</t>
  </si>
  <si>
    <t xml:space="preserve">Salário Educação</t>
  </si>
  <si>
    <t xml:space="preserve">SAT - GIL/RAT</t>
  </si>
  <si>
    <t xml:space="preserve">PIS SOBRE FOLHA DE PAGAMENTO</t>
  </si>
  <si>
    <t xml:space="preserve">Total </t>
  </si>
  <si>
    <t xml:space="preserve">Submódulo 2.3 - Benefícios Mensais e Diários.</t>
  </si>
  <si>
    <t xml:space="preserve">2.3</t>
  </si>
  <si>
    <t xml:space="preserve">Benefícios Mensais e Diários</t>
  </si>
  <si>
    <t xml:space="preserve">Transporte</t>
  </si>
  <si>
    <t xml:space="preserve">Auxílio-Refeição/Alimentação</t>
  </si>
  <si>
    <t xml:space="preserve">IAFAS
</t>
  </si>
  <si>
    <t xml:space="preserve">Quadro-Resumo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</si>
  <si>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</si>
  <si>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</si>
  <si>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</si>
  <si>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Módulo 4 - Custo de Reposição do Profissional Ausente</t>
  </si>
  <si>
    <t xml:space="preserve">Submódulo 4.1 - Substituto nas Ausências Legais</t>
  </si>
  <si>
    <t xml:space="preserve">4.1</t>
  </si>
  <si>
    <t xml:space="preserve">Substituto nas Ausências Legais</t>
  </si>
  <si>
    <t xml:space="preserve">Proporcional de Férias, 1/3 e 13º sobre custo de reposição (exceto licença maternidade)</t>
  </si>
  <si>
    <t xml:space="preserve">Submódulo 4.2 - Substituto na Intrajornada</t>
  </si>
  <si>
    <t xml:space="preserve">4.2</t>
  </si>
  <si>
    <t xml:space="preserve">Substituto na Intrajornada</t>
  </si>
  <si>
    <t xml:space="preserve">Substituto na Cobertura de Intervalo para repouso e alimentação (não será necessário)</t>
  </si>
  <si>
    <t xml:space="preserve">Quadro-Resumo do Módulo 4 - Custo de Reposição do Profissional Ausente</t>
  </si>
  <si>
    <t xml:space="preserve">Custo de Reposição do Profissional Ausente</t>
  </si>
  <si>
    <t xml:space="preserve">Módulo 5 - Insumos Diversos</t>
  </si>
  <si>
    <t xml:space="preserve">Insumos Diversos</t>
  </si>
  <si>
    <t xml:space="preserve">Uniforme</t>
  </si>
  <si>
    <t xml:space="preserve">Módulo 6 - Custos Indiretos, Tributos e Lucro</t>
  </si>
  <si>
    <t xml:space="preserve">Custos Indiretos, Tributos e Lucro</t>
  </si>
  <si>
    <t xml:space="preserve">C.4. Outros (fundamentar e justificar)</t>
  </si>
  <si>
    <t xml:space="preserve">2. QUADRO-RESUMO DO CUSTO POR EMPREGADO</t>
  </si>
  <si>
    <t xml:space="preserve">Mão de obra vinculada à execução contratual (valor por empregado)</t>
  </si>
  <si>
    <t xml:space="preserve">Subtotal (A + B +C+ D+E)</t>
  </si>
  <si>
    <t xml:space="preserve">Módulo 6 – Custos Indiretos, Tributos e Lucro</t>
  </si>
  <si>
    <t xml:space="preserve">Valor Total por Empregado </t>
  </si>
  <si>
    <t xml:space="preserve">NÚMERO DE POSTOS </t>
  </si>
  <si>
    <t xml:space="preserve">VALOR ANUAL</t>
  </si>
  <si>
    <t xml:space="preserve">CONTÍNUO</t>
  </si>
  <si>
    <t xml:space="preserve">ANÁPOLIS</t>
  </si>
  <si>
    <t xml:space="preserve">FORMOSA</t>
  </si>
  <si>
    <t xml:space="preserve">ITUMBIARA</t>
  </si>
  <si>
    <t xml:space="preserve">JATAÍ</t>
  </si>
  <si>
    <t xml:space="preserve">LUZIÂNIA</t>
  </si>
  <si>
    <t xml:space="preserve">RIO VERDE</t>
  </si>
  <si>
    <t xml:space="preserve">URUAÇU</t>
  </si>
  <si>
    <t xml:space="preserve">CONTINGENCIAMENTO  CONTRTO N. XX/XXXX A PARTIR DE</t>
  </si>
  <si>
    <t xml:space="preserve">EMPRESA</t>
  </si>
  <si>
    <t xml:space="preserve">CNPJ</t>
  </si>
  <si>
    <t xml:space="preserve">DADOS BANCÁRIOS DA CONTA VINCULADA</t>
  </si>
  <si>
    <t xml:space="preserve">BANCO</t>
  </si>
  <si>
    <t xml:space="preserve">AGENCIA</t>
  </si>
  <si>
    <t xml:space="preserve">CONTA POUPANÇA VINCULADA</t>
  </si>
  <si>
    <t xml:space="preserve">OBSERVAÇÃO: O VALOR REFERENTE À MULTA DO FGTS (PERCENTUAL DE 3,44%) SÓ SERÁ LIBERADO SE HOUVER DISPENSA SEM JUSTA CAUSA</t>
  </si>
  <si>
    <t xml:space="preserve">VALOR TOTAL MÊS A CONTINGENCIAR</t>
  </si>
  <si>
    <t xml:space="preserve">PLANILHA PARA CÁLCULO INDIVIDUALIZADO QUANDO DO PAGAMENTO, RESGATE, ETC, DA CONTA VINCULADA POR COLABORADOR</t>
  </si>
  <si>
    <t xml:space="preserve">CONTÍNUOS</t>
  </si>
  <si>
    <t xml:space="preserve">-</t>
  </si>
  <si>
    <t xml:space="preserve">VALOR</t>
  </si>
  <si>
    <t xml:space="preserve">(+) 13º Salário</t>
  </si>
  <si>
    <t xml:space="preserve">(+) Férias</t>
  </si>
  <si>
    <t xml:space="preserve">(+)1/3 Constitucional</t>
  </si>
  <si>
    <t xml:space="preserve">(=) Sub Total 1</t>
  </si>
  <si>
    <t xml:space="preserve">(+) Incidência do Grupo A (sobre sub total 1)</t>
  </si>
  <si>
    <t xml:space="preserve">(+) Multa do FGTS (incide sobre a remuneração)</t>
  </si>
  <si>
    <t xml:space="preserve">(=) Sub Total 2</t>
  </si>
  <si>
    <t xml:space="preserve">(=) Sub total 3 (1 + 2) Valor unitário por empregado</t>
  </si>
  <si>
    <t xml:space="preserve">(=) Sub total 3 (1 + 2)</t>
  </si>
  <si>
    <t xml:space="preserve">Qtde por categoria</t>
  </si>
  <si>
    <t xml:space="preserve">FRANCISCO DOS SANTOS</t>
  </si>
  <si>
    <t xml:space="preserve">Valor total a contingenciar por categoria</t>
  </si>
  <si>
    <t xml:space="preserve">Valor a pagar, liberar, etc.</t>
  </si>
  <si>
    <t xml:space="preserve">Valor total a contingenciar</t>
  </si>
  <si>
    <t xml:space="preserve">Valor a contingenciar por categoria</t>
  </si>
</sst>
</file>

<file path=xl/styles.xml><?xml version="1.0" encoding="utf-8"?>
<styleSheet xmlns="http://schemas.openxmlformats.org/spreadsheetml/2006/main">
  <numFmts count="20">
    <numFmt numFmtId="164" formatCode="General"/>
    <numFmt numFmtId="165" formatCode="&quot;_(&quot;[$€]* #,##0.00&quot; _)&quot;;&quot;_(&quot;[$€]* \(#,##0.00\);&quot;_(&quot;[$€]* \-??&quot; _)&quot;"/>
    <numFmt numFmtId="166" formatCode="_-&quot;R$ &quot;* #,##0.00_-;&quot;-R$ &quot;* #,##0.00_-;_-&quot;R$ &quot;* \-??_-;_-@_-"/>
    <numFmt numFmtId="167" formatCode="_(&quot;R$&quot;* #,##0.00_);_(&quot;R$&quot;* \(#,##0.00\);_(&quot;R$&quot;* \-??_);_(@_)"/>
    <numFmt numFmtId="168" formatCode="_(&quot;R$ &quot;* #,##0.00_);_(&quot;R$ &quot;* \(#,##0.00\);_(&quot;R$ &quot;* \-??_);_(@_)"/>
    <numFmt numFmtId="169" formatCode="_-&quot;R$&quot;* #,##0.00_-;&quot;-R$&quot;* #,##0.00_-;_-&quot;R$&quot;* \-??_-;_-@_-"/>
    <numFmt numFmtId="170" formatCode="0%"/>
    <numFmt numFmtId="171" formatCode="_-* #,##0.00_-;\-* #,##0.00_-;_-* \-??_-;_-@_-"/>
    <numFmt numFmtId="172" formatCode="_(* #,##0.00_);_(* \(#,##0.00\);_(* \-??_);_(@_)"/>
    <numFmt numFmtId="173" formatCode="d/m/yyyy"/>
    <numFmt numFmtId="174" formatCode="#,##0.00"/>
    <numFmt numFmtId="175" formatCode="0.00%"/>
    <numFmt numFmtId="176" formatCode="0.00"/>
    <numFmt numFmtId="177" formatCode="0"/>
    <numFmt numFmtId="178" formatCode="General"/>
    <numFmt numFmtId="179" formatCode="&quot;R$ &quot;#,##0.00"/>
    <numFmt numFmtId="180" formatCode="&quot;R$ &quot;#,##0.00"/>
    <numFmt numFmtId="181" formatCode="&quot;R$ &quot;#,##0.00;&quot;-R$ &quot;#,##0.00"/>
    <numFmt numFmtId="182" formatCode="0.000%"/>
    <numFmt numFmtId="183" formatCode="0.0000000%"/>
  </numFmts>
  <fonts count="55">
    <font>
      <sz val="11"/>
      <color theme="1"/>
      <name val="Calibri"/>
      <family val="2"/>
      <charset val="1"/>
    </font>
    <font>
      <sz val="10"/>
      <name val="Arial"/>
      <family val="0"/>
    </font>
    <font>
      <sz val="10"/>
      <name val="Arial"/>
      <family val="0"/>
    </font>
    <font>
      <sz val="10"/>
      <name val="Arial"/>
      <family val="0"/>
    </font>
    <font>
      <sz val="10"/>
      <color theme="1"/>
      <name val="Arial"/>
      <family val="2"/>
      <charset val="1"/>
    </font>
    <font>
      <sz val="10"/>
      <color theme="1"/>
      <name val="Calibri"/>
      <family val="2"/>
      <charset val="1"/>
    </font>
    <font>
      <sz val="10"/>
      <color theme="1"/>
      <name val="Times New Roman"/>
      <family val="2"/>
      <charset val="1"/>
    </font>
    <font>
      <b val="true"/>
      <sz val="15"/>
      <color theme="1"/>
      <name val="Calibri"/>
      <family val="2"/>
      <charset val="1"/>
    </font>
    <font>
      <b val="true"/>
      <sz val="18"/>
      <color theme="1"/>
      <name val="Cambria"/>
      <family val="2"/>
      <charset val="1"/>
    </font>
    <font>
      <b val="true"/>
      <sz val="18"/>
      <color theme="1"/>
      <name val="Calibri"/>
      <family val="2"/>
      <charset val="1"/>
    </font>
    <font>
      <b val="true"/>
      <sz val="12"/>
      <color theme="1"/>
      <name val="Calibri"/>
      <family val="2"/>
      <charset val="1"/>
    </font>
    <font>
      <b val="true"/>
      <sz val="12"/>
      <color theme="4"/>
      <name val="Calibri"/>
      <family val="2"/>
      <charset val="1"/>
    </font>
    <font>
      <b val="true"/>
      <sz val="12"/>
      <name val="Calibri"/>
      <family val="2"/>
      <charset val="1"/>
    </font>
    <font>
      <b val="true"/>
      <sz val="12"/>
      <color rgb="FFFF0000"/>
      <name val="Calibri"/>
      <family val="2"/>
      <charset val="1"/>
    </font>
    <font>
      <sz val="12"/>
      <color theme="1"/>
      <name val="Calibri"/>
      <family val="2"/>
      <charset val="1"/>
    </font>
    <font>
      <b val="true"/>
      <sz val="8"/>
      <color rgb="FF000000"/>
      <name val="Calibri"/>
      <family val="2"/>
      <charset val="1"/>
    </font>
    <font>
      <b val="true"/>
      <sz val="8"/>
      <color rgb="FFFF0000"/>
      <name val="Calibri"/>
      <family val="2"/>
      <charset val="1"/>
    </font>
    <font>
      <b val="true"/>
      <sz val="8"/>
      <color theme="1"/>
      <name val="Calibri"/>
      <family val="2"/>
      <charset val="1"/>
    </font>
    <font>
      <sz val="8"/>
      <color theme="1"/>
      <name val="Calibri"/>
      <family val="2"/>
      <charset val="1"/>
    </font>
    <font>
      <sz val="8"/>
      <color rgb="FFFF0000"/>
      <name val="Calibri"/>
      <family val="2"/>
      <charset val="1"/>
    </font>
    <font>
      <sz val="8"/>
      <color rgb="FF000000"/>
      <name val="Calibri"/>
      <family val="2"/>
      <charset val="1"/>
    </font>
    <font>
      <sz val="8"/>
      <color theme="1"/>
      <name val="Arial"/>
      <family val="2"/>
      <charset val="1"/>
    </font>
    <font>
      <sz val="8"/>
      <color rgb="FF00B0F0"/>
      <name val="Calibri"/>
      <family val="2"/>
      <charset val="1"/>
    </font>
    <font>
      <sz val="8"/>
      <name val="Calibri"/>
      <family val="2"/>
      <charset val="1"/>
    </font>
    <font>
      <sz val="8"/>
      <color theme="1"/>
      <name val="Calibri"/>
      <family val="0"/>
      <charset val="1"/>
    </font>
    <font>
      <sz val="9"/>
      <color theme="1"/>
      <name val="Arial"/>
      <family val="2"/>
      <charset val="1"/>
    </font>
    <font>
      <sz val="8"/>
      <color rgb="FF00B0F0"/>
      <name val="Times New Roman"/>
      <family val="1"/>
      <charset val="1"/>
    </font>
    <font>
      <sz val="8"/>
      <color rgb="FFFF0000"/>
      <name val="Times New Roman"/>
      <family val="1"/>
      <charset val="1"/>
    </font>
    <font>
      <b val="true"/>
      <sz val="8"/>
      <color rgb="FF00B0F0"/>
      <name val="Times New Roman"/>
      <family val="1"/>
      <charset val="1"/>
    </font>
    <font>
      <b val="true"/>
      <sz val="8"/>
      <color theme="1"/>
      <name val="Arial"/>
      <family val="2"/>
      <charset val="1"/>
    </font>
    <font>
      <b val="true"/>
      <sz val="8"/>
      <color rgb="FF00B0F0"/>
      <name val="Calibri"/>
      <family val="2"/>
      <charset val="1"/>
    </font>
    <font>
      <sz val="9"/>
      <color theme="1"/>
      <name val="Calibri"/>
      <family val="2"/>
      <charset val="1"/>
    </font>
    <font>
      <vertAlign val="superscript"/>
      <sz val="8"/>
      <color rgb="FF000000"/>
      <name val="Calibri Light"/>
      <family val="2"/>
      <charset val="1"/>
    </font>
    <font>
      <sz val="8"/>
      <color rgb="FF000000"/>
      <name val="Calibri Light"/>
      <family val="2"/>
      <charset val="1"/>
    </font>
    <font>
      <b val="true"/>
      <sz val="8"/>
      <name val="Calibri"/>
      <family val="2"/>
      <charset val="1"/>
    </font>
    <font>
      <b val="true"/>
      <sz val="9"/>
      <color theme="1"/>
      <name val="Arial"/>
      <family val="2"/>
      <charset val="1"/>
    </font>
    <font>
      <b val="true"/>
      <sz val="9"/>
      <color theme="1"/>
      <name val="Calibri"/>
      <family val="2"/>
      <charset val="1"/>
    </font>
    <font>
      <sz val="9"/>
      <color rgb="FFFF0000"/>
      <name val="Calibri"/>
      <family val="2"/>
      <charset val="1"/>
    </font>
    <font>
      <b val="true"/>
      <sz val="8"/>
      <color theme="4"/>
      <name val="Calibri"/>
      <family val="2"/>
      <charset val="1"/>
    </font>
    <font>
      <b val="true"/>
      <sz val="28"/>
      <color rgb="FFFF0000"/>
      <name val="Calibri"/>
      <family val="2"/>
      <charset val="1"/>
    </font>
    <font>
      <sz val="28"/>
      <color rgb="FFFF0000"/>
      <name val="Calibri"/>
      <family val="2"/>
      <charset val="1"/>
    </font>
    <font>
      <b val="true"/>
      <sz val="11"/>
      <color rgb="FFFF0000"/>
      <name val="Calibri"/>
      <family val="2"/>
      <charset val="1"/>
    </font>
    <font>
      <b val="true"/>
      <sz val="11"/>
      <color theme="1"/>
      <name val="Calibri"/>
      <family val="2"/>
      <charset val="1"/>
    </font>
    <font>
      <b val="true"/>
      <sz val="16"/>
      <color theme="1"/>
      <name val="Calibri"/>
      <family val="2"/>
      <charset val="1"/>
    </font>
    <font>
      <b val="true"/>
      <sz val="12"/>
      <color rgb="FF000000"/>
      <name val="Calibri"/>
      <family val="2"/>
      <charset val="1"/>
    </font>
    <font>
      <sz val="11"/>
      <color rgb="FF000000"/>
      <name val="Calibri"/>
      <family val="2"/>
      <charset val="1"/>
    </font>
    <font>
      <sz val="11"/>
      <color theme="1"/>
      <name val="Arial"/>
      <family val="2"/>
      <charset val="1"/>
    </font>
    <font>
      <sz val="12"/>
      <color theme="1"/>
      <name val="Times New Roman"/>
      <family val="1"/>
      <charset val="1"/>
    </font>
    <font>
      <sz val="11"/>
      <color theme="0"/>
      <name val="Calibri"/>
      <family val="2"/>
      <charset val="1"/>
    </font>
    <font>
      <sz val="11"/>
      <color rgb="FFFF0000"/>
      <name val="Calibri"/>
      <family val="2"/>
      <charset val="1"/>
    </font>
    <font>
      <b val="true"/>
      <sz val="8"/>
      <color rgb="FFFF0000"/>
      <name val="Times New Roman"/>
      <family val="1"/>
      <charset val="1"/>
    </font>
    <font>
      <b val="true"/>
      <sz val="11"/>
      <color theme="1"/>
      <name val="Arial"/>
      <family val="2"/>
      <charset val="1"/>
    </font>
    <font>
      <b val="true"/>
      <sz val="10"/>
      <color theme="1"/>
      <name val="Arial"/>
      <family val="2"/>
      <charset val="1"/>
    </font>
    <font>
      <b val="true"/>
      <sz val="18"/>
      <color rgb="FFFF0000"/>
      <name val="Calibri"/>
      <family val="2"/>
      <charset val="1"/>
    </font>
    <font>
      <b val="true"/>
      <sz val="10"/>
      <color theme="1"/>
      <name val="Calibri"/>
      <family val="2"/>
      <charset val="1"/>
    </font>
  </fonts>
  <fills count="9">
    <fill>
      <patternFill patternType="none"/>
    </fill>
    <fill>
      <patternFill patternType="gray125"/>
    </fill>
    <fill>
      <patternFill patternType="solid">
        <fgColor rgb="FFFFFF00"/>
        <bgColor rgb="FFFFFF00"/>
      </patternFill>
    </fill>
    <fill>
      <patternFill patternType="solid">
        <fgColor theme="2"/>
        <bgColor rgb="FFF2F2F2"/>
      </patternFill>
    </fill>
    <fill>
      <patternFill patternType="solid">
        <fgColor theme="0" tint="-0.15"/>
        <bgColor rgb="FFE7E6E6"/>
      </patternFill>
    </fill>
    <fill>
      <patternFill patternType="solid">
        <fgColor theme="0"/>
        <bgColor rgb="FFF2F2F2"/>
      </patternFill>
    </fill>
    <fill>
      <patternFill patternType="solid">
        <fgColor theme="0" tint="-0.5"/>
        <bgColor rgb="FF969696"/>
      </patternFill>
    </fill>
    <fill>
      <patternFill patternType="solid">
        <fgColor theme="0" tint="-0.05"/>
        <bgColor rgb="FFE7E6E6"/>
      </patternFill>
    </fill>
    <fill>
      <patternFill patternType="solid">
        <fgColor theme="0" tint="-0.25"/>
        <bgColor rgb="FFD9D9D9"/>
      </patternFill>
    </fill>
  </fills>
  <borders count="29">
    <border diagonalUp="false" diagonalDown="false">
      <left/>
      <right/>
      <top/>
      <bottom/>
      <diagonal/>
    </border>
    <border diagonalUp="false" diagonalDown="false">
      <left/>
      <right/>
      <top/>
      <bottom style="thick">
        <color rgb="FF333399"/>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top style="thin"/>
      <bottom style="thin"/>
      <diagonal/>
    </border>
    <border diagonalUp="false" diagonalDown="false">
      <left style="thin"/>
      <right style="thin"/>
      <top/>
      <bottom style="thin"/>
      <diagonal/>
    </border>
    <border diagonalUp="false" diagonalDown="false">
      <left style="thin"/>
      <right/>
      <top style="thin"/>
      <bottom/>
      <diagonal/>
    </border>
    <border diagonalUp="false" diagonalDown="false">
      <left/>
      <right style="thin"/>
      <top style="thin"/>
      <bottom style="thin"/>
      <diagonal/>
    </border>
    <border diagonalUp="false" diagonalDown="false">
      <left/>
      <right/>
      <top style="thin"/>
      <bottom style="thin"/>
      <diagonal/>
    </border>
    <border diagonalUp="false" diagonalDown="false">
      <left style="medium"/>
      <right style="medium"/>
      <top/>
      <bottom style="medium"/>
      <diagonal/>
    </border>
    <border diagonalUp="false" diagonalDown="false">
      <left style="medium"/>
      <right style="thin"/>
      <top style="thin"/>
      <bottom style="thin"/>
      <diagonal/>
    </border>
    <border diagonalUp="false" diagonalDown="false">
      <left style="medium"/>
      <right/>
      <top/>
      <bottom style="medium"/>
      <diagonal/>
    </border>
    <border diagonalUp="false" diagonalDown="false">
      <left style="medium"/>
      <right/>
      <top/>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right style="medium"/>
      <top/>
      <bottom style="medium"/>
      <diagonal/>
    </border>
    <border diagonalUp="false" diagonalDown="false">
      <left/>
      <right/>
      <top style="medium"/>
      <bottom style="medium"/>
      <diagonal/>
    </border>
    <border diagonalUp="false" diagonalDown="false">
      <left style="medium"/>
      <right style="medium"/>
      <top style="medium"/>
      <bottom/>
      <diagonal/>
    </border>
    <border diagonalUp="false" diagonalDown="false">
      <left/>
      <right/>
      <top/>
      <bottom style="medium"/>
      <diagonal/>
    </border>
    <border diagonalUp="false" diagonalDown="false">
      <left style="medium"/>
      <right style="medium"/>
      <top/>
      <bottom/>
      <diagonal/>
    </border>
    <border diagonalUp="false" diagonalDown="false">
      <left/>
      <right style="medium"/>
      <top style="thin"/>
      <bottom style="medium"/>
      <diagonal/>
    </border>
    <border diagonalUp="false" diagonalDown="false">
      <left/>
      <right style="medium"/>
      <top style="medium"/>
      <bottom/>
      <diagonal/>
    </border>
    <border diagonalUp="false" diagonalDown="false">
      <left style="thin"/>
      <right/>
      <top/>
      <bottom/>
      <diagonal/>
    </border>
    <border diagonalUp="false" diagonalDown="false">
      <left/>
      <right style="medium"/>
      <top/>
      <bottom/>
      <diagonal/>
    </border>
    <border diagonalUp="false" diagonalDown="false">
      <left style="medium"/>
      <right style="medium"/>
      <top style="medium"/>
      <bottom style="thin"/>
      <diagonal/>
    </border>
  </borders>
  <cellStyleXfs count="14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8" fontId="4"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4" fillId="0" borderId="0" applyFont="true" applyBorder="true" applyAlignment="true" applyProtection="true">
      <alignment horizontal="general" vertical="bottom" textRotation="0" wrapText="false" indent="0" shrinkToFit="false"/>
      <protection locked="true" hidden="false"/>
    </xf>
    <xf numFmtId="170" fontId="4" fillId="0" borderId="0" applyFont="true" applyBorder="true" applyAlignment="true" applyProtection="true">
      <alignment horizontal="general" vertical="bottom" textRotation="0" wrapText="false" indent="0" shrinkToFit="false"/>
      <protection locked="true" hidden="false"/>
    </xf>
    <xf numFmtId="170" fontId="4"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4"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8" fillId="0" borderId="0" applyFont="true" applyBorder="false" applyAlignment="true" applyProtection="false">
      <alignment horizontal="general" vertical="bottom" textRotation="0" wrapText="false" indent="0" shrinkToFit="false"/>
    </xf>
    <xf numFmtId="164" fontId="8" fillId="0" borderId="0" applyFont="true" applyBorder="false" applyAlignment="true" applyProtection="false">
      <alignment horizontal="general" vertical="bottom" textRotation="0" wrapText="false" indent="0" shrinkToFit="false"/>
    </xf>
    <xf numFmtId="172" fontId="4" fillId="0" borderId="0" applyFont="true" applyBorder="false" applyAlignment="true" applyProtection="false">
      <alignment horizontal="general" vertical="bottom" textRotation="0" wrapText="false" indent="0" shrinkToFit="false"/>
    </xf>
    <xf numFmtId="172" fontId="4"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cellStyleXfs>
  <cellXfs count="341">
    <xf numFmtId="164" fontId="0" fillId="0" borderId="0" xfId="0" applyFont="false" applyBorder="false" applyAlignment="false" applyProtection="false">
      <alignment horizontal="general" vertical="bottom" textRotation="0" wrapText="false" indent="0" shrinkToFit="false"/>
      <protection locked="true" hidden="false"/>
    </xf>
    <xf numFmtId="164" fontId="9" fillId="0" borderId="2" xfId="0" applyFont="true" applyBorder="true" applyAlignment="true" applyProtection="false">
      <alignment horizontal="center" vertical="bottom" textRotation="0" wrapText="false" indent="0" shrinkToFit="false"/>
      <protection locked="true" hidden="false"/>
    </xf>
    <xf numFmtId="164" fontId="10" fillId="0" borderId="2" xfId="0" applyFont="true" applyBorder="true" applyAlignment="true" applyProtection="true">
      <alignment horizontal="left" vertical="center" textRotation="0" wrapText="true" indent="0" shrinkToFit="false"/>
      <protection locked="true" hidden="true"/>
    </xf>
    <xf numFmtId="164" fontId="11" fillId="0" borderId="2" xfId="0" applyFont="true" applyBorder="true" applyAlignment="true" applyProtection="true">
      <alignment horizontal="left" vertical="center" textRotation="0" wrapText="true" indent="0" shrinkToFit="false"/>
      <protection locked="true" hidden="true"/>
    </xf>
    <xf numFmtId="164" fontId="12" fillId="0" borderId="2" xfId="0" applyFont="true" applyBorder="true" applyAlignment="true" applyProtection="true">
      <alignment horizontal="left" vertical="center" textRotation="0" wrapText="true" indent="0" shrinkToFit="false"/>
      <protection locked="true" hidden="true"/>
    </xf>
    <xf numFmtId="164" fontId="0" fillId="0" borderId="2" xfId="0" applyFont="true" applyBorder="true" applyAlignment="true" applyProtection="false">
      <alignment horizontal="center" vertical="center" textRotation="0" wrapText="false" indent="0" shrinkToFit="false"/>
      <protection locked="true" hidden="false"/>
    </xf>
    <xf numFmtId="164" fontId="10" fillId="2" borderId="2" xfId="0" applyFont="true" applyBorder="true" applyAlignment="true" applyProtection="false">
      <alignment horizontal="left" vertical="center" textRotation="0" wrapText="true" indent="0" shrinkToFit="false"/>
      <protection locked="true" hidden="false"/>
    </xf>
    <xf numFmtId="173" fontId="14" fillId="0" borderId="2" xfId="0" applyFont="true" applyBorder="true" applyAlignment="true" applyProtection="false">
      <alignment horizontal="center" vertical="center" textRotation="0" wrapText="false" indent="0" shrinkToFit="false"/>
      <protection locked="true" hidden="false"/>
    </xf>
    <xf numFmtId="164" fontId="15" fillId="3" borderId="2" xfId="0" applyFont="true" applyBorder="true" applyAlignment="true" applyProtection="false">
      <alignment horizontal="center" vertical="center" textRotation="0" wrapText="false" indent="0" shrinkToFit="false"/>
      <protection locked="true" hidden="false"/>
    </xf>
    <xf numFmtId="164" fontId="17" fillId="4" borderId="2" xfId="0" applyFont="true" applyBorder="true" applyAlignment="true" applyProtection="false">
      <alignment horizontal="center" vertical="center" textRotation="0" wrapText="false" indent="0" shrinkToFit="false"/>
      <protection locked="true" hidden="false"/>
    </xf>
    <xf numFmtId="164" fontId="18" fillId="0" borderId="2" xfId="0" applyFont="true" applyBorder="true" applyAlignment="true" applyProtection="false">
      <alignment horizontal="center" vertical="center" textRotation="0" wrapText="false" indent="0" shrinkToFit="false"/>
      <protection locked="true" hidden="false"/>
    </xf>
    <xf numFmtId="164" fontId="18" fillId="5" borderId="2" xfId="0" applyFont="true" applyBorder="true" applyAlignment="true" applyProtection="false">
      <alignment horizontal="general" vertical="center" textRotation="0" wrapText="false" indent="0" shrinkToFit="false"/>
      <protection locked="true" hidden="false"/>
    </xf>
    <xf numFmtId="174" fontId="19" fillId="0" borderId="2" xfId="0" applyFont="true" applyBorder="true" applyAlignment="true" applyProtection="false">
      <alignment horizontal="general" vertical="center" textRotation="0" wrapText="false" indent="0" shrinkToFit="false"/>
      <protection locked="true" hidden="false"/>
    </xf>
    <xf numFmtId="164" fontId="18" fillId="0" borderId="2" xfId="0" applyFont="true" applyBorder="true" applyAlignment="true" applyProtection="false">
      <alignment horizontal="center" vertical="center" textRotation="0" wrapText="true" indent="0" shrinkToFit="false"/>
      <protection locked="true" hidden="false"/>
    </xf>
    <xf numFmtId="164" fontId="20" fillId="0" borderId="2" xfId="0" applyFont="true" applyBorder="true" applyAlignment="true" applyProtection="false">
      <alignment horizontal="general" vertical="top" textRotation="0" wrapText="true" indent="0" shrinkToFit="false"/>
      <protection locked="true" hidden="false"/>
    </xf>
    <xf numFmtId="164" fontId="18" fillId="5" borderId="2" xfId="0" applyFont="true" applyBorder="true" applyAlignment="true" applyProtection="false">
      <alignment horizontal="general" vertical="center" textRotation="0" wrapText="true" indent="0" shrinkToFit="false"/>
      <protection locked="true" hidden="false"/>
    </xf>
    <xf numFmtId="174" fontId="18" fillId="0" borderId="2" xfId="0" applyFont="true" applyBorder="true" applyAlignment="true" applyProtection="false">
      <alignment horizontal="general" vertical="center" textRotation="0" wrapText="false" indent="0" shrinkToFit="false"/>
      <protection locked="true" hidden="false"/>
    </xf>
    <xf numFmtId="164" fontId="18" fillId="0" borderId="2" xfId="0" applyFont="true" applyBorder="true" applyAlignment="true" applyProtection="false">
      <alignment horizontal="justify" vertical="top" textRotation="0" wrapText="false" indent="0" shrinkToFit="false"/>
      <protection locked="true" hidden="false"/>
    </xf>
    <xf numFmtId="164" fontId="17" fillId="0" borderId="2" xfId="0" applyFont="true" applyBorder="true" applyAlignment="true" applyProtection="false">
      <alignment horizontal="left" vertical="center" textRotation="0" wrapText="false" indent="0" shrinkToFit="false"/>
      <protection locked="true" hidden="false"/>
    </xf>
    <xf numFmtId="174" fontId="17" fillId="0" borderId="2" xfId="0" applyFont="true" applyBorder="true" applyAlignment="true" applyProtection="false">
      <alignment horizontal="general" vertical="center" textRotation="0" wrapText="false" indent="0" shrinkToFit="false"/>
      <protection locked="true" hidden="false"/>
    </xf>
    <xf numFmtId="174" fontId="0" fillId="0" borderId="2" xfId="0" applyFont="false" applyBorder="true" applyAlignment="true" applyProtection="false">
      <alignment horizontal="general" vertical="center" textRotation="0" wrapText="false" indent="0" shrinkToFit="false"/>
      <protection locked="true" hidden="false"/>
    </xf>
    <xf numFmtId="164" fontId="18" fillId="0" borderId="2" xfId="0" applyFont="true" applyBorder="true" applyAlignment="true" applyProtection="false">
      <alignment horizontal="justify" vertical="top" textRotation="0" wrapText="true" indent="0" shrinkToFit="false"/>
      <protection locked="true" hidden="false"/>
    </xf>
    <xf numFmtId="164" fontId="17" fillId="5" borderId="0" xfId="0" applyFont="true" applyBorder="true" applyAlignment="true" applyProtection="false">
      <alignment horizontal="center" vertical="center" textRotation="0" wrapText="false" indent="0" shrinkToFit="false"/>
      <protection locked="true" hidden="false"/>
    </xf>
    <xf numFmtId="164" fontId="18" fillId="5" borderId="0" xfId="0" applyFont="true" applyBorder="false" applyAlignment="true" applyProtection="false">
      <alignment horizontal="left" vertical="center" textRotation="0" wrapText="false" indent="0" shrinkToFit="false"/>
      <protection locked="true" hidden="false"/>
    </xf>
    <xf numFmtId="164" fontId="18" fillId="5" borderId="0" xfId="0" applyFont="true" applyBorder="false" applyAlignment="true" applyProtection="false">
      <alignment horizontal="general" vertical="center" textRotation="0" wrapText="false" indent="0" shrinkToFit="false"/>
      <protection locked="true" hidden="false"/>
    </xf>
    <xf numFmtId="164" fontId="21" fillId="5" borderId="0" xfId="0" applyFont="true" applyBorder="false" applyAlignment="true" applyProtection="false">
      <alignment horizontal="justify" vertical="center" textRotation="0" wrapText="false" indent="0" shrinkToFit="false"/>
      <protection locked="true" hidden="false"/>
    </xf>
    <xf numFmtId="164" fontId="18" fillId="6" borderId="2" xfId="0" applyFont="true" applyBorder="true" applyAlignment="false" applyProtection="false">
      <alignment horizontal="general" vertical="bottom" textRotation="0" wrapText="false" indent="0" shrinkToFit="false"/>
      <protection locked="true" hidden="false"/>
    </xf>
    <xf numFmtId="164" fontId="17" fillId="4" borderId="2" xfId="0" applyFont="true" applyBorder="true" applyAlignment="true" applyProtection="false">
      <alignment horizontal="general" vertical="center" textRotation="0" wrapText="false" indent="0" shrinkToFit="false"/>
      <protection locked="true" hidden="false"/>
    </xf>
    <xf numFmtId="164" fontId="18" fillId="0" borderId="2" xfId="0" applyFont="true" applyBorder="true" applyAlignment="true" applyProtection="false">
      <alignment horizontal="left" vertical="center" textRotation="0" wrapText="false" indent="0" shrinkToFit="false"/>
      <protection locked="true" hidden="false"/>
    </xf>
    <xf numFmtId="175" fontId="22" fillId="0" borderId="2" xfId="0" applyFont="true" applyBorder="true" applyAlignment="true" applyProtection="false">
      <alignment horizontal="center" vertical="center" textRotation="0" wrapText="false" indent="0" shrinkToFit="false"/>
      <protection locked="true" hidden="false"/>
    </xf>
    <xf numFmtId="164" fontId="18" fillId="0" borderId="2" xfId="0" applyFont="true" applyBorder="true" applyAlignment="true" applyProtection="false">
      <alignment horizontal="general" vertical="center" textRotation="0" wrapText="true" indent="0" shrinkToFit="false"/>
      <protection locked="true" hidden="false"/>
    </xf>
    <xf numFmtId="176" fontId="23" fillId="0" borderId="2" xfId="0" applyFont="true" applyBorder="true" applyAlignment="true" applyProtection="false">
      <alignment horizontal="general" vertical="center" textRotation="0" wrapText="true" indent="0" shrinkToFit="false"/>
      <protection locked="true" hidden="false"/>
    </xf>
    <xf numFmtId="164" fontId="24" fillId="5" borderId="2" xfId="0" applyFont="true" applyBorder="true" applyAlignment="true" applyProtection="false">
      <alignment horizontal="justify" vertical="center" textRotation="0" wrapText="true" indent="0" shrinkToFit="false"/>
      <protection locked="true" hidden="false"/>
    </xf>
    <xf numFmtId="164" fontId="24" fillId="5" borderId="3" xfId="0" applyFont="true" applyBorder="true" applyAlignment="true" applyProtection="false">
      <alignment horizontal="justify" vertical="center" textRotation="0" wrapText="false" indent="0" shrinkToFit="false"/>
      <protection locked="true" hidden="false"/>
    </xf>
    <xf numFmtId="164" fontId="24" fillId="5" borderId="4" xfId="0" applyFont="true" applyBorder="true" applyAlignment="true" applyProtection="false">
      <alignment horizontal="justify" vertical="center" textRotation="0" wrapText="false" indent="0" shrinkToFit="false"/>
      <protection locked="true" hidden="false"/>
    </xf>
    <xf numFmtId="164" fontId="19" fillId="0" borderId="5" xfId="0" applyFont="true" applyBorder="true" applyAlignment="true" applyProtection="false">
      <alignment horizontal="justify" vertical="center" textRotation="0" wrapText="true" indent="0" shrinkToFit="false"/>
      <protection locked="true" hidden="false"/>
    </xf>
    <xf numFmtId="164" fontId="18" fillId="5" borderId="2" xfId="0" applyFont="true" applyBorder="true" applyAlignment="true" applyProtection="false">
      <alignment horizontal="justify" vertical="center" textRotation="0" wrapText="true" indent="0" shrinkToFit="false"/>
      <protection locked="true" hidden="false"/>
    </xf>
    <xf numFmtId="164" fontId="25" fillId="5" borderId="0" xfId="0" applyFont="true" applyBorder="false" applyAlignment="true" applyProtection="false">
      <alignment horizontal="justify" vertical="center" textRotation="0" wrapText="false" indent="0" shrinkToFit="false"/>
      <protection locked="true" hidden="false"/>
    </xf>
    <xf numFmtId="164" fontId="25" fillId="5" borderId="6" xfId="0" applyFont="true" applyBorder="true" applyAlignment="true" applyProtection="false">
      <alignment horizontal="justify" vertical="center" textRotation="0" wrapText="false" indent="0" shrinkToFit="false"/>
      <protection locked="true" hidden="false"/>
    </xf>
    <xf numFmtId="176" fontId="17" fillId="0" borderId="2" xfId="0" applyFont="true" applyBorder="true" applyAlignment="true" applyProtection="false">
      <alignment horizontal="general" vertical="center" textRotation="0" wrapText="false" indent="0" shrinkToFit="false"/>
      <protection locked="true" hidden="false"/>
    </xf>
    <xf numFmtId="164" fontId="23" fillId="5" borderId="2" xfId="0" applyFont="true" applyBorder="true" applyAlignment="true" applyProtection="false">
      <alignment horizontal="left" vertical="top" textRotation="0" wrapText="true" indent="0" shrinkToFit="false"/>
      <protection locked="true" hidden="false"/>
    </xf>
    <xf numFmtId="164" fontId="17" fillId="4" borderId="2" xfId="0" applyFont="true" applyBorder="true" applyAlignment="true" applyProtection="false">
      <alignment horizontal="center" vertical="center" textRotation="0" wrapText="true" indent="0" shrinkToFit="false"/>
      <protection locked="true" hidden="false"/>
    </xf>
    <xf numFmtId="164" fontId="18" fillId="4" borderId="2" xfId="0" applyFont="true" applyBorder="true" applyAlignment="true" applyProtection="false">
      <alignment horizontal="center" vertical="center" textRotation="0" wrapText="false" indent="0" shrinkToFit="false"/>
      <protection locked="true" hidden="false"/>
    </xf>
    <xf numFmtId="164" fontId="17" fillId="0" borderId="2" xfId="0" applyFont="true" applyBorder="true" applyAlignment="true" applyProtection="false">
      <alignment horizontal="center" vertical="center" textRotation="0" wrapText="true" indent="0" shrinkToFit="false"/>
      <protection locked="true" hidden="false"/>
    </xf>
    <xf numFmtId="164" fontId="18" fillId="0" borderId="2" xfId="0" applyFont="true" applyBorder="true" applyAlignment="true" applyProtection="false">
      <alignment horizontal="left" vertical="center" textRotation="0" wrapText="true" indent="0" shrinkToFit="false"/>
      <protection locked="true" hidden="false"/>
    </xf>
    <xf numFmtId="175" fontId="26" fillId="0" borderId="2" xfId="0" applyFont="true" applyBorder="true" applyAlignment="true" applyProtection="false">
      <alignment horizontal="center" vertical="center" textRotation="0" wrapText="false" indent="0" shrinkToFit="false"/>
      <protection locked="true" hidden="false"/>
    </xf>
    <xf numFmtId="164" fontId="18" fillId="0" borderId="2" xfId="0" applyFont="true" applyBorder="true" applyAlignment="false" applyProtection="false">
      <alignment horizontal="general" vertical="bottom" textRotation="0" wrapText="false" indent="0" shrinkToFit="false"/>
      <protection locked="true" hidden="false"/>
    </xf>
    <xf numFmtId="175" fontId="27" fillId="5" borderId="2" xfId="0" applyFont="true" applyBorder="true" applyAlignment="true" applyProtection="false">
      <alignment horizontal="center" vertical="center" textRotation="0" wrapText="false" indent="0" shrinkToFit="false"/>
      <protection locked="true" hidden="false"/>
    </xf>
    <xf numFmtId="164" fontId="21" fillId="5" borderId="2" xfId="0" applyFont="true" applyBorder="true" applyAlignment="true" applyProtection="false">
      <alignment horizontal="left" vertical="top" textRotation="0" wrapText="true" indent="0" shrinkToFit="false"/>
      <protection locked="true" hidden="false"/>
    </xf>
    <xf numFmtId="164" fontId="20" fillId="0" borderId="2" xfId="0" applyFont="true" applyBorder="true" applyAlignment="true" applyProtection="false">
      <alignment horizontal="left" vertical="top" textRotation="0" wrapText="true" indent="0" shrinkToFit="false"/>
      <protection locked="true" hidden="false"/>
    </xf>
    <xf numFmtId="175" fontId="28" fillId="0" borderId="2" xfId="0" applyFont="true" applyBorder="true" applyAlignment="true" applyProtection="false">
      <alignment horizontal="center" vertical="center" textRotation="0" wrapText="false" indent="0" shrinkToFit="false"/>
      <protection locked="true" hidden="false"/>
    </xf>
    <xf numFmtId="164" fontId="18" fillId="0" borderId="7" xfId="0" applyFont="true" applyBorder="true" applyAlignment="false" applyProtection="false">
      <alignment horizontal="general" vertical="bottom" textRotation="0" wrapText="false" indent="0" shrinkToFit="false"/>
      <protection locked="true" hidden="false"/>
    </xf>
    <xf numFmtId="176" fontId="17" fillId="0" borderId="2" xfId="0" applyFont="true" applyBorder="true" applyAlignment="true" applyProtection="false">
      <alignment horizontal="right" vertical="bottom" textRotation="0" wrapText="false" indent="0" shrinkToFit="false"/>
      <protection locked="true" hidden="false"/>
    </xf>
    <xf numFmtId="164" fontId="29" fillId="5" borderId="2" xfId="0" applyFont="true" applyBorder="true" applyAlignment="true" applyProtection="false">
      <alignment horizontal="left" vertical="center" textRotation="0" wrapText="true" indent="0" shrinkToFit="false"/>
      <protection locked="true" hidden="false"/>
    </xf>
    <xf numFmtId="164" fontId="18" fillId="6" borderId="3" xfId="0" applyFont="true" applyBorder="true" applyAlignment="false" applyProtection="false">
      <alignment horizontal="general" vertical="bottom" textRotation="0" wrapText="false" indent="0" shrinkToFit="false"/>
      <protection locked="true" hidden="false"/>
    </xf>
    <xf numFmtId="164" fontId="17" fillId="4" borderId="2" xfId="0" applyFont="true" applyBorder="true" applyAlignment="true" applyProtection="false">
      <alignment horizontal="left" vertical="center" textRotation="0" wrapText="true" indent="0" shrinkToFit="false"/>
      <protection locked="true" hidden="false"/>
    </xf>
    <xf numFmtId="164" fontId="17" fillId="0" borderId="2" xfId="0" applyFont="true" applyBorder="true" applyAlignment="true" applyProtection="false">
      <alignment horizontal="center" vertical="center" textRotation="0" wrapText="false" indent="0" shrinkToFit="false"/>
      <protection locked="true" hidden="false"/>
    </xf>
    <xf numFmtId="177" fontId="17" fillId="0" borderId="2" xfId="0" applyFont="true" applyBorder="true" applyAlignment="true" applyProtection="false">
      <alignment horizontal="center" vertical="center" textRotation="0" wrapText="false" indent="0" shrinkToFit="false"/>
      <protection locked="true" hidden="false"/>
    </xf>
    <xf numFmtId="164" fontId="17" fillId="0" borderId="7" xfId="0" applyFont="true" applyBorder="true" applyAlignment="true" applyProtection="false">
      <alignment horizontal="center" vertical="center" textRotation="0" wrapText="true" indent="0" shrinkToFit="false"/>
      <protection locked="true" hidden="false"/>
    </xf>
    <xf numFmtId="176" fontId="22" fillId="0" borderId="2"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right" vertical="center" textRotation="0" wrapText="false" indent="0" shrinkToFit="false"/>
      <protection locked="true" hidden="false"/>
    </xf>
    <xf numFmtId="176" fontId="18" fillId="0" borderId="2" xfId="0" applyFont="true" applyBorder="true" applyAlignment="true" applyProtection="false">
      <alignment horizontal="right" vertical="center" textRotation="0" wrapText="false" indent="0" shrinkToFit="false"/>
      <protection locked="true" hidden="false"/>
    </xf>
    <xf numFmtId="176" fontId="19" fillId="0" borderId="2" xfId="0" applyFont="true" applyBorder="true" applyAlignment="true" applyProtection="false">
      <alignment horizontal="right" vertical="center" textRotation="0" wrapText="false" indent="0" shrinkToFit="false"/>
      <protection locked="true" hidden="false"/>
    </xf>
    <xf numFmtId="164" fontId="20" fillId="0" borderId="2" xfId="0" applyFont="true" applyBorder="true" applyAlignment="true" applyProtection="false">
      <alignment horizontal="center" vertical="center" textRotation="0" wrapText="true" indent="0" shrinkToFit="false"/>
      <protection locked="true" hidden="false"/>
    </xf>
    <xf numFmtId="164" fontId="18" fillId="0" borderId="2" xfId="0" applyFont="true" applyBorder="true" applyAlignment="true" applyProtection="false">
      <alignment horizontal="general" vertical="center" textRotation="0" wrapText="false" indent="0" shrinkToFit="false"/>
      <protection locked="true" hidden="false"/>
    </xf>
    <xf numFmtId="174" fontId="18" fillId="0" borderId="2" xfId="0" applyFont="true" applyBorder="true" applyAlignment="true" applyProtection="false">
      <alignment horizontal="right" vertical="center" textRotation="0" wrapText="false" indent="0" shrinkToFit="false"/>
      <protection locked="true" hidden="false"/>
    </xf>
    <xf numFmtId="176" fontId="16" fillId="5" borderId="2" xfId="0" applyFont="true" applyBorder="true" applyAlignment="true" applyProtection="false">
      <alignment horizontal="right" vertical="center" textRotation="0" wrapText="false" indent="0" shrinkToFit="false"/>
      <protection locked="true" hidden="false"/>
    </xf>
    <xf numFmtId="176" fontId="30" fillId="0" borderId="2" xfId="0" applyFont="true" applyBorder="true" applyAlignment="true" applyProtection="false">
      <alignment horizontal="right" vertical="center" textRotation="0" wrapText="true" indent="0" shrinkToFit="false"/>
      <protection locked="true" hidden="false"/>
    </xf>
    <xf numFmtId="174" fontId="17" fillId="0" borderId="2" xfId="0" applyFont="true" applyBorder="true" applyAlignment="true" applyProtection="false">
      <alignment horizontal="right" vertical="center" textRotation="0" wrapText="true" indent="0" shrinkToFit="false"/>
      <protection locked="true" hidden="false"/>
    </xf>
    <xf numFmtId="176" fontId="16" fillId="0" borderId="2" xfId="0" applyFont="true" applyBorder="true" applyAlignment="true" applyProtection="false">
      <alignment horizontal="right" vertical="center" textRotation="0" wrapText="true" indent="0" shrinkToFit="false"/>
      <protection locked="true" hidden="false"/>
    </xf>
    <xf numFmtId="176" fontId="17" fillId="0" borderId="2" xfId="0" applyFont="true" applyBorder="true" applyAlignment="true" applyProtection="false">
      <alignment horizontal="right" vertical="center" textRotation="0" wrapText="true" indent="0" shrinkToFit="false"/>
      <protection locked="true" hidden="false"/>
    </xf>
    <xf numFmtId="164" fontId="18" fillId="6" borderId="8" xfId="0" applyFont="true" applyBorder="true" applyAlignment="fals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center" vertical="center" textRotation="0" wrapText="false" indent="0" shrinkToFit="false"/>
      <protection locked="true" hidden="false"/>
    </xf>
    <xf numFmtId="164" fontId="17" fillId="0" borderId="2" xfId="0" applyFont="true" applyBorder="true" applyAlignment="true" applyProtection="false">
      <alignment horizontal="left" vertical="center" textRotation="0" wrapText="true" indent="0" shrinkToFit="false"/>
      <protection locked="true" hidden="false"/>
    </xf>
    <xf numFmtId="164" fontId="17" fillId="0" borderId="7" xfId="0" applyFont="true" applyBorder="true" applyAlignment="true" applyProtection="false">
      <alignment horizontal="center" vertical="center" textRotation="0" wrapText="false" indent="0" shrinkToFit="false"/>
      <protection locked="true" hidden="false"/>
    </xf>
    <xf numFmtId="176" fontId="19" fillId="5" borderId="2" xfId="0" applyFont="true" applyBorder="true" applyAlignment="true" applyProtection="false">
      <alignment horizontal="general" vertical="center" textRotation="0" wrapText="false" indent="0" shrinkToFit="false"/>
      <protection locked="true" hidden="false"/>
    </xf>
    <xf numFmtId="175" fontId="18" fillId="0" borderId="2"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center" vertical="center" textRotation="0" wrapText="true" indent="0" shrinkToFit="false"/>
      <protection locked="true" hidden="false"/>
    </xf>
    <xf numFmtId="164" fontId="20" fillId="0" borderId="5" xfId="0" applyFont="true" applyBorder="true" applyAlignment="true" applyProtection="false">
      <alignment horizontal="general" vertical="top" textRotation="0" wrapText="true" indent="0" shrinkToFit="false"/>
      <protection locked="true" hidden="false"/>
    </xf>
    <xf numFmtId="164" fontId="18" fillId="0" borderId="9" xfId="0" applyFont="true" applyBorder="true" applyAlignment="true" applyProtection="false">
      <alignment horizontal="center" vertical="center" textRotation="0" wrapText="false" indent="0" shrinkToFit="false"/>
      <protection locked="true" hidden="false"/>
    </xf>
    <xf numFmtId="164" fontId="17" fillId="0" borderId="2" xfId="0" applyFont="true" applyBorder="true" applyAlignment="true" applyProtection="false">
      <alignment horizontal="general" vertical="center" textRotation="0" wrapText="true" indent="0" shrinkToFit="false"/>
      <protection locked="true" hidden="false"/>
    </xf>
    <xf numFmtId="176" fontId="18" fillId="0" borderId="10" xfId="0" applyFont="true" applyBorder="true" applyAlignment="true" applyProtection="false">
      <alignment horizontal="general" vertical="center" textRotation="0" wrapText="false" indent="0" shrinkToFit="false"/>
      <protection locked="true" hidden="false"/>
    </xf>
    <xf numFmtId="164" fontId="18" fillId="0" borderId="7" xfId="0" applyFont="true" applyBorder="true" applyAlignment="true" applyProtection="false">
      <alignment horizontal="center" vertical="center" textRotation="0" wrapText="true" indent="0" shrinkToFit="false"/>
      <protection locked="true" hidden="false"/>
    </xf>
    <xf numFmtId="164" fontId="19" fillId="0" borderId="2" xfId="0" applyFont="true" applyBorder="true" applyAlignment="true" applyProtection="false">
      <alignment horizontal="left" vertical="center" textRotation="0" wrapText="true" indent="0" shrinkToFit="false"/>
      <protection locked="true" hidden="false"/>
    </xf>
    <xf numFmtId="176" fontId="18" fillId="0" borderId="2" xfId="0" applyFont="true" applyBorder="true" applyAlignment="true" applyProtection="false">
      <alignment horizontal="general" vertical="center" textRotation="0" wrapText="false" indent="0" shrinkToFit="false"/>
      <protection locked="true" hidden="false"/>
    </xf>
    <xf numFmtId="164" fontId="18" fillId="0" borderId="11" xfId="0" applyFont="true" applyBorder="true" applyAlignment="true" applyProtection="false">
      <alignment horizontal="center" vertical="center" textRotation="0" wrapText="false" indent="0" shrinkToFit="false"/>
      <protection locked="true" hidden="false"/>
    </xf>
    <xf numFmtId="164" fontId="17" fillId="4" borderId="2" xfId="0" applyFont="true" applyBorder="true" applyAlignment="false" applyProtection="false">
      <alignment horizontal="general" vertical="bottom" textRotation="0" wrapText="false" indent="0" shrinkToFit="false"/>
      <protection locked="true" hidden="false"/>
    </xf>
    <xf numFmtId="164" fontId="17" fillId="4" borderId="2" xfId="0" applyFont="true" applyBorder="true" applyAlignment="true" applyProtection="false">
      <alignment horizontal="center" vertical="bottom" textRotation="0" wrapText="false" indent="0" shrinkToFit="false"/>
      <protection locked="true" hidden="false"/>
    </xf>
    <xf numFmtId="164" fontId="18" fillId="0" borderId="12" xfId="0" applyFont="true" applyBorder="true" applyAlignment="true" applyProtection="false">
      <alignment horizontal="center" vertical="center" textRotation="0" wrapText="true" indent="0" shrinkToFit="false"/>
      <protection locked="true" hidden="false"/>
    </xf>
    <xf numFmtId="164" fontId="18" fillId="0" borderId="13" xfId="0" applyFont="true" applyBorder="true" applyAlignment="true" applyProtection="false">
      <alignment horizontal="justify" vertical="center" textRotation="0" wrapText="true" indent="0" shrinkToFit="false"/>
      <protection locked="true" hidden="false"/>
    </xf>
    <xf numFmtId="175" fontId="22" fillId="5" borderId="2" xfId="72" applyFont="true" applyBorder="true" applyAlignment="true" applyProtection="true">
      <alignment horizontal="center" vertical="center" textRotation="0" wrapText="false" indent="0" shrinkToFit="false"/>
      <protection locked="true" hidden="false"/>
    </xf>
    <xf numFmtId="164" fontId="18" fillId="0" borderId="2" xfId="0" applyFont="true" applyBorder="true" applyAlignment="true" applyProtection="true">
      <alignment horizontal="general" vertical="center" textRotation="0" wrapText="false" indent="0" shrinkToFit="false"/>
      <protection locked="true" hidden="true"/>
    </xf>
    <xf numFmtId="164" fontId="21" fillId="0" borderId="2" xfId="0" applyFont="true" applyBorder="true" applyAlignment="true" applyProtection="true">
      <alignment horizontal="general" vertical="center" textRotation="0" wrapText="true" indent="0" shrinkToFit="false"/>
      <protection locked="true" hidden="true"/>
    </xf>
    <xf numFmtId="164" fontId="18" fillId="0" borderId="2" xfId="0" applyFont="true" applyBorder="true" applyAlignment="true" applyProtection="false">
      <alignment horizontal="justify" vertical="center"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14" xfId="0" applyFont="true" applyBorder="true" applyAlignment="true" applyProtection="false">
      <alignment horizontal="center" vertical="center" textRotation="0" wrapText="true" indent="0" shrinkToFit="false"/>
      <protection locked="true" hidden="false"/>
    </xf>
    <xf numFmtId="164" fontId="18" fillId="0" borderId="2" xfId="0" applyFont="true" applyBorder="true" applyAlignment="true" applyProtection="false">
      <alignment horizontal="justify" vertical="center" textRotation="0" wrapText="true" indent="0" shrinkToFit="false"/>
      <protection locked="true" hidden="false"/>
    </xf>
    <xf numFmtId="164" fontId="21" fillId="0" borderId="2" xfId="0" applyFont="true" applyBorder="true" applyAlignment="true" applyProtection="true">
      <alignment horizontal="general" vertical="center" textRotation="0" wrapText="false" indent="0" shrinkToFit="false"/>
      <protection locked="true" hidden="true"/>
    </xf>
    <xf numFmtId="164" fontId="18" fillId="5" borderId="2" xfId="0" applyFont="true" applyBorder="true" applyAlignment="true" applyProtection="true">
      <alignment horizontal="general" vertical="center" textRotation="0" wrapText="false" indent="0" shrinkToFit="false"/>
      <protection locked="true" hidden="true"/>
    </xf>
    <xf numFmtId="164" fontId="21" fillId="5" borderId="2" xfId="0" applyFont="true" applyBorder="true" applyAlignment="true" applyProtection="true">
      <alignment horizontal="general" vertical="center" textRotation="0" wrapText="true" indent="0" shrinkToFit="false"/>
      <protection locked="true" hidden="true"/>
    </xf>
    <xf numFmtId="164" fontId="21" fillId="5" borderId="2" xfId="0" applyFont="true" applyBorder="true" applyAlignment="true" applyProtection="true">
      <alignment horizontal="general" vertical="center" textRotation="0" wrapText="false" indent="0" shrinkToFit="false"/>
      <protection locked="true" hidden="true"/>
    </xf>
    <xf numFmtId="175" fontId="22" fillId="0" borderId="2" xfId="72" applyFont="true" applyBorder="true" applyAlignment="true" applyProtection="true">
      <alignment horizontal="center" vertical="center" textRotation="0" wrapText="false" indent="0" shrinkToFit="false"/>
      <protection locked="true" hidden="false"/>
    </xf>
    <xf numFmtId="164" fontId="18" fillId="0" borderId="2" xfId="0" applyFont="true" applyBorder="true" applyAlignment="true" applyProtection="true">
      <alignment horizontal="general" vertical="center" textRotation="0" wrapText="true" indent="0" shrinkToFit="false"/>
      <protection locked="true" hidden="true"/>
    </xf>
    <xf numFmtId="164" fontId="20" fillId="0" borderId="2" xfId="0" applyFont="true" applyBorder="true" applyAlignment="true" applyProtection="false">
      <alignment horizontal="justify" vertical="top" textRotation="0" wrapText="false" indent="0" shrinkToFit="false"/>
      <protection locked="true" hidden="false"/>
    </xf>
    <xf numFmtId="164" fontId="18" fillId="0" borderId="15" xfId="0" applyFont="true" applyBorder="true" applyAlignment="true" applyProtection="false">
      <alignment horizontal="center" vertical="center" textRotation="0" wrapText="true" indent="0" shrinkToFit="false"/>
      <protection locked="true" hidden="false"/>
    </xf>
    <xf numFmtId="164" fontId="18" fillId="0" borderId="5" xfId="0" applyFont="true" applyBorder="true" applyAlignment="true" applyProtection="false">
      <alignment horizontal="justify" vertical="center" textRotation="0" wrapText="true" indent="0" shrinkToFit="false"/>
      <protection locked="true" hidden="false"/>
    </xf>
    <xf numFmtId="176" fontId="18" fillId="0" borderId="2" xfId="0" applyFont="true" applyBorder="true" applyAlignment="true" applyProtection="true">
      <alignment horizontal="general" vertical="center" textRotation="0" wrapText="false" indent="0" shrinkToFit="false"/>
      <protection locked="true" hidden="true"/>
    </xf>
    <xf numFmtId="164" fontId="18" fillId="0" borderId="2" xfId="0" applyFont="true" applyBorder="true" applyAlignment="true" applyProtection="false">
      <alignment horizontal="general" vertical="top" textRotation="0" wrapText="true" indent="0" shrinkToFit="false"/>
      <protection locked="true" hidden="false"/>
    </xf>
    <xf numFmtId="175" fontId="17" fillId="0" borderId="2" xfId="72" applyFont="true" applyBorder="true" applyAlignment="true" applyProtection="true">
      <alignment horizontal="center" vertical="center" textRotation="0" wrapText="false" indent="0" shrinkToFit="false"/>
      <protection locked="true" hidden="false"/>
    </xf>
    <xf numFmtId="176" fontId="17" fillId="0" borderId="2" xfId="0" applyFont="true" applyBorder="true" applyAlignment="true" applyProtection="true">
      <alignment horizontal="general" vertical="center" textRotation="0" wrapText="false" indent="0" shrinkToFit="false"/>
      <protection locked="true" hidden="true"/>
    </xf>
    <xf numFmtId="164" fontId="17" fillId="4" borderId="2" xfId="0" applyFont="true" applyBorder="true" applyAlignment="true" applyProtection="false">
      <alignment horizontal="left" vertical="center" textRotation="0" wrapText="false" indent="0" shrinkToFit="false"/>
      <protection locked="true" hidden="false"/>
    </xf>
    <xf numFmtId="164" fontId="21" fillId="5" borderId="2" xfId="0" applyFont="true" applyBorder="true" applyAlignment="true" applyProtection="false">
      <alignment horizontal="general" vertical="center" textRotation="0" wrapText="false" indent="0" shrinkToFit="false"/>
      <protection locked="true" hidden="false"/>
    </xf>
    <xf numFmtId="175" fontId="19" fillId="0" borderId="2" xfId="0" applyFont="true" applyBorder="true" applyAlignment="true" applyProtection="false">
      <alignment horizontal="center" vertical="center" textRotation="0" wrapText="false" indent="0" shrinkToFit="false"/>
      <protection locked="true" hidden="false"/>
    </xf>
    <xf numFmtId="174" fontId="21" fillId="0" borderId="2" xfId="37" applyFont="true" applyBorder="true" applyAlignment="true" applyProtection="true">
      <alignment horizontal="general" vertical="center" textRotation="0" wrapText="false" indent="0" shrinkToFit="false"/>
      <protection locked="true" hidden="false"/>
    </xf>
    <xf numFmtId="164" fontId="31" fillId="5" borderId="2" xfId="0" applyFont="true" applyBorder="true" applyAlignment="true" applyProtection="false">
      <alignment horizontal="general" vertical="center" textRotation="0" wrapText="true" indent="0" shrinkToFit="false"/>
      <protection locked="true" hidden="false"/>
    </xf>
    <xf numFmtId="164" fontId="31" fillId="5" borderId="0" xfId="0" applyFont="true" applyBorder="false" applyAlignment="false" applyProtection="false">
      <alignment horizontal="general" vertical="bottom" textRotation="0" wrapText="false" indent="0" shrinkToFit="false"/>
      <protection locked="true" hidden="false"/>
    </xf>
    <xf numFmtId="164" fontId="18" fillId="0" borderId="8" xfId="0" applyFont="true" applyBorder="true" applyAlignment="true" applyProtection="false">
      <alignment horizontal="justify" vertical="center" textRotation="0" wrapText="false" indent="0" shrinkToFit="false"/>
      <protection locked="true" hidden="false"/>
    </xf>
    <xf numFmtId="164" fontId="21" fillId="0" borderId="2" xfId="0" applyFont="true" applyBorder="true" applyAlignment="true" applyProtection="false">
      <alignment horizontal="left" vertical="center" textRotation="0" wrapText="false" indent="0" shrinkToFit="false"/>
      <protection locked="true" hidden="false"/>
    </xf>
    <xf numFmtId="164" fontId="18" fillId="5" borderId="2" xfId="0" applyFont="true" applyBorder="true" applyAlignment="true" applyProtection="false">
      <alignment horizontal="left" vertical="center" textRotation="0" wrapText="true" indent="0" shrinkToFit="false"/>
      <protection locked="true" hidden="false"/>
    </xf>
    <xf numFmtId="164" fontId="18" fillId="0" borderId="2" xfId="0" applyFont="true" applyBorder="true" applyAlignment="true" applyProtection="false">
      <alignment horizontal="left" vertical="top" textRotation="0" wrapText="true" indent="0" shrinkToFit="false"/>
      <protection locked="true" hidden="false"/>
    </xf>
    <xf numFmtId="164" fontId="32" fillId="0" borderId="2" xfId="0" applyFont="true" applyBorder="true" applyAlignment="true" applyProtection="false">
      <alignment horizontal="justify" vertical="center" textRotation="0" wrapText="false" indent="0" shrinkToFit="false"/>
      <protection locked="true" hidden="false"/>
    </xf>
    <xf numFmtId="164" fontId="23" fillId="0" borderId="2" xfId="0" applyFont="true" applyBorder="true" applyAlignment="true" applyProtection="false">
      <alignment horizontal="left" vertical="center" textRotation="0" wrapText="true" indent="0" shrinkToFit="false"/>
      <protection locked="true" hidden="false"/>
    </xf>
    <xf numFmtId="176" fontId="21" fillId="0" borderId="2" xfId="0" applyFont="true" applyBorder="true" applyAlignment="true" applyProtection="false">
      <alignment horizontal="general" vertical="center" textRotation="0" wrapText="false" indent="0" shrinkToFit="false"/>
      <protection locked="true" hidden="false"/>
    </xf>
    <xf numFmtId="175" fontId="16" fillId="0" borderId="2" xfId="0" applyFont="true" applyBorder="true" applyAlignment="true" applyProtection="false">
      <alignment horizontal="center" vertical="center" textRotation="0" wrapText="false" indent="0" shrinkToFit="false"/>
      <protection locked="true" hidden="false"/>
    </xf>
    <xf numFmtId="176" fontId="17" fillId="0" borderId="2"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35" fillId="5" borderId="2" xfId="0" applyFont="true" applyBorder="true" applyAlignment="true" applyProtection="false">
      <alignment horizontal="left" vertical="center" textRotation="0" wrapText="false" indent="0" shrinkToFit="false"/>
      <protection locked="true" hidden="false"/>
    </xf>
    <xf numFmtId="175" fontId="17" fillId="5" borderId="2" xfId="0" applyFont="true" applyBorder="true" applyAlignment="true" applyProtection="false">
      <alignment horizontal="center" vertical="center" textRotation="0" wrapText="false" indent="0" shrinkToFit="false"/>
      <protection locked="true" hidden="false"/>
    </xf>
    <xf numFmtId="164" fontId="18" fillId="5" borderId="2" xfId="0" applyFont="true" applyBorder="true" applyAlignment="false" applyProtection="false">
      <alignment horizontal="general" vertical="bottom" textRotation="0" wrapText="false" indent="0" shrinkToFit="false"/>
      <protection locked="true" hidden="false"/>
    </xf>
    <xf numFmtId="176" fontId="17" fillId="5" borderId="2" xfId="0" applyFont="true" applyBorder="true" applyAlignment="false" applyProtection="false">
      <alignment horizontal="general" vertical="bottom" textRotation="0" wrapText="false" indent="0" shrinkToFit="false"/>
      <protection locked="true" hidden="false"/>
    </xf>
    <xf numFmtId="164" fontId="18" fillId="4" borderId="2" xfId="0" applyFont="true" applyBorder="true" applyAlignment="true" applyProtection="false">
      <alignment horizontal="general" vertical="center" textRotation="0" wrapText="false" indent="0" shrinkToFit="false"/>
      <protection locked="true" hidden="false"/>
    </xf>
    <xf numFmtId="164" fontId="17" fillId="5" borderId="2" xfId="0" applyFont="true" applyBorder="true" applyAlignment="true" applyProtection="false">
      <alignment horizontal="left" vertical="center" textRotation="0" wrapText="false" indent="0" shrinkToFit="false"/>
      <protection locked="true" hidden="false"/>
    </xf>
    <xf numFmtId="164" fontId="17" fillId="5" borderId="2" xfId="0" applyFont="true" applyBorder="true" applyAlignment="true" applyProtection="false">
      <alignment horizontal="general" vertical="center" textRotation="0" wrapText="false" indent="0" shrinkToFit="false"/>
      <protection locked="true" hidden="false"/>
    </xf>
    <xf numFmtId="164" fontId="17" fillId="5" borderId="2" xfId="0" applyFont="true" applyBorder="true" applyAlignment="true" applyProtection="false">
      <alignment horizontal="general" vertical="center" textRotation="0" wrapText="true" indent="0" shrinkToFit="false"/>
      <protection locked="true" hidden="false"/>
    </xf>
    <xf numFmtId="164" fontId="17" fillId="5" borderId="2" xfId="0" applyFont="true" applyBorder="true" applyAlignment="true" applyProtection="false">
      <alignment horizontal="center" vertical="center" textRotation="0" wrapText="false" indent="0" shrinkToFit="false"/>
      <protection locked="true" hidden="false"/>
    </xf>
    <xf numFmtId="164" fontId="18" fillId="0" borderId="2" xfId="0" applyFont="true" applyBorder="true" applyAlignment="true" applyProtection="false">
      <alignment horizontal="general" vertical="bottom" textRotation="0" wrapText="true" indent="0" shrinkToFit="false"/>
      <protection locked="true" hidden="false"/>
    </xf>
    <xf numFmtId="164" fontId="18" fillId="5" borderId="2" xfId="0" applyFont="true" applyBorder="true" applyAlignment="true" applyProtection="false">
      <alignment horizontal="center" vertical="center" textRotation="0" wrapText="false" indent="0" shrinkToFit="false"/>
      <protection locked="true" hidden="false"/>
    </xf>
    <xf numFmtId="164" fontId="19" fillId="5" borderId="2" xfId="0" applyFont="true" applyBorder="true" applyAlignment="false" applyProtection="false">
      <alignment horizontal="general" vertical="bottom" textRotation="0" wrapText="false" indent="0" shrinkToFit="false"/>
      <protection locked="true" hidden="false"/>
    </xf>
    <xf numFmtId="174" fontId="20" fillId="5" borderId="2" xfId="0" applyFont="true" applyBorder="true" applyAlignment="false" applyProtection="false">
      <alignment horizontal="general" vertical="bottom" textRotation="0" wrapText="false" indent="0" shrinkToFit="false"/>
      <protection locked="true" hidden="false"/>
    </xf>
    <xf numFmtId="174" fontId="18" fillId="5" borderId="2" xfId="0" applyFont="true" applyBorder="true" applyAlignment="false" applyProtection="false">
      <alignment horizontal="general" vertical="bottom" textRotation="0" wrapText="false" indent="0" shrinkToFit="false"/>
      <protection locked="true" hidden="false"/>
    </xf>
    <xf numFmtId="164" fontId="18" fillId="5" borderId="5" xfId="0" applyFont="true" applyBorder="true" applyAlignment="true" applyProtection="false">
      <alignment horizontal="left" vertical="center" textRotation="0" wrapText="true" indent="0" shrinkToFit="false"/>
      <protection locked="true" hidden="false"/>
    </xf>
    <xf numFmtId="176" fontId="19" fillId="5" borderId="2"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64" fontId="18" fillId="5" borderId="16" xfId="0" applyFont="true" applyBorder="true" applyAlignment="true" applyProtection="false">
      <alignment horizontal="left" vertical="center" textRotation="0" wrapText="false" indent="0" shrinkToFit="false"/>
      <protection locked="true" hidden="false"/>
    </xf>
    <xf numFmtId="174" fontId="17" fillId="5" borderId="2" xfId="0" applyFont="true" applyBorder="true" applyAlignment="false" applyProtection="false">
      <alignment horizontal="general" vertical="bottom" textRotation="0" wrapText="false" indent="0" shrinkToFit="false"/>
      <protection locked="true" hidden="false"/>
    </xf>
    <xf numFmtId="164" fontId="36" fillId="0" borderId="2" xfId="0" applyFont="true" applyBorder="true" applyAlignment="true" applyProtection="false">
      <alignment horizontal="center" vertical="center" textRotation="0" wrapText="true" indent="0" shrinkToFit="false"/>
      <protection locked="true" hidden="false"/>
    </xf>
    <xf numFmtId="164" fontId="31" fillId="0" borderId="2" xfId="0" applyFont="true" applyBorder="true" applyAlignment="true" applyProtection="false">
      <alignment horizontal="general" vertical="bottom" textRotation="0" wrapText="true" indent="0" shrinkToFit="false"/>
      <protection locked="true" hidden="false"/>
    </xf>
    <xf numFmtId="174" fontId="19" fillId="5" borderId="2" xfId="0" applyFont="true" applyBorder="true" applyAlignment="false" applyProtection="false">
      <alignment horizontal="general" vertical="bottom" textRotation="0" wrapText="false" indent="0" shrinkToFit="false"/>
      <protection locked="true" hidden="false"/>
    </xf>
    <xf numFmtId="164" fontId="31" fillId="0" borderId="0" xfId="0" applyFont="true" applyBorder="false" applyAlignment="true" applyProtection="false">
      <alignment horizontal="general" vertical="bottom" textRotation="0" wrapText="true" indent="0" shrinkToFit="false"/>
      <protection locked="true" hidden="false"/>
    </xf>
    <xf numFmtId="164" fontId="17" fillId="0" borderId="5" xfId="0" applyFont="true" applyBorder="true" applyAlignment="true" applyProtection="false">
      <alignment horizontal="center" vertical="center" textRotation="0" wrapText="true" indent="0" shrinkToFit="false"/>
      <protection locked="true" hidden="false"/>
    </xf>
    <xf numFmtId="164" fontId="0" fillId="0" borderId="2" xfId="0" applyFont="false" applyBorder="true" applyAlignment="true" applyProtection="false">
      <alignment horizontal="center" vertical="bottom" textRotation="0" wrapText="false" indent="0" shrinkToFit="false"/>
      <protection locked="true" hidden="false"/>
    </xf>
    <xf numFmtId="174" fontId="37" fillId="0" borderId="2" xfId="0" applyFont="true" applyBorder="true" applyAlignment="false" applyProtection="false">
      <alignment horizontal="general" vertical="bottom" textRotation="0" wrapText="false" indent="0" shrinkToFit="false"/>
      <protection locked="true" hidden="false"/>
    </xf>
    <xf numFmtId="176" fontId="18" fillId="5" borderId="2" xfId="0" applyFont="true" applyBorder="true" applyAlignment="false" applyProtection="false">
      <alignment horizontal="general" vertical="bottom" textRotation="0" wrapText="false" indent="0" shrinkToFit="false"/>
      <protection locked="true" hidden="false"/>
    </xf>
    <xf numFmtId="164" fontId="0" fillId="0" borderId="16" xfId="0" applyFont="false" applyBorder="true" applyAlignment="true" applyProtection="false">
      <alignment horizontal="left" vertical="center" textRotation="0" wrapText="false" indent="0" shrinkToFit="false"/>
      <protection locked="true" hidden="false"/>
    </xf>
    <xf numFmtId="178" fontId="17" fillId="5" borderId="2" xfId="0" applyFont="true" applyBorder="true" applyAlignment="false" applyProtection="false">
      <alignment horizontal="general" vertical="bottom" textRotation="0" wrapText="false" indent="0" shrinkToFit="false"/>
      <protection locked="true" hidden="false"/>
    </xf>
    <xf numFmtId="164" fontId="38" fillId="6" borderId="2" xfId="0" applyFont="true" applyBorder="true" applyAlignment="false" applyProtection="false">
      <alignment horizontal="general" vertical="bottom" textRotation="0" wrapText="false" indent="0" shrinkToFit="false"/>
      <protection locked="true" hidden="false"/>
    </xf>
    <xf numFmtId="179" fontId="18" fillId="0" borderId="2" xfId="0" applyFont="true" applyBorder="true" applyAlignment="true" applyProtection="false">
      <alignment horizontal="center"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64" fontId="18" fillId="0" borderId="2" xfId="0" applyFont="true" applyBorder="true" applyAlignment="true" applyProtection="false">
      <alignment horizontal="left" vertical="center" textRotation="0" wrapText="true" indent="0" shrinkToFit="false" readingOrder="1"/>
      <protection locked="true" hidden="false"/>
    </xf>
    <xf numFmtId="164" fontId="17" fillId="4" borderId="10" xfId="0" applyFont="true" applyBorder="true" applyAlignment="true" applyProtection="false">
      <alignment horizontal="left" vertical="center" textRotation="0" wrapText="false" indent="0" shrinkToFit="false"/>
      <protection locked="true" hidden="false"/>
    </xf>
    <xf numFmtId="175" fontId="18" fillId="4" borderId="2" xfId="0" applyFont="tru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75" fontId="17" fillId="0" borderId="2" xfId="0" applyFont="true" applyBorder="true" applyAlignment="false" applyProtection="false">
      <alignment horizontal="general" vertical="bottom" textRotation="0" wrapText="false" indent="0" shrinkToFit="false"/>
      <protection locked="true" hidden="false"/>
    </xf>
    <xf numFmtId="164" fontId="39" fillId="2" borderId="2" xfId="0" applyFont="true" applyBorder="true" applyAlignment="true" applyProtection="false">
      <alignment horizontal="center" vertical="center" textRotation="0" wrapText="true" indent="0" shrinkToFit="false"/>
      <protection locked="true" hidden="false"/>
    </xf>
    <xf numFmtId="164" fontId="41" fillId="0" borderId="2" xfId="0" applyFont="true" applyBorder="true" applyAlignment="true" applyProtection="false">
      <alignment horizontal="left" vertical="center" textRotation="0" wrapText="true" indent="0" shrinkToFit="false"/>
      <protection locked="true" hidden="false"/>
    </xf>
    <xf numFmtId="164" fontId="42" fillId="0" borderId="2" xfId="0" applyFont="true" applyBorder="true" applyAlignment="true" applyProtection="false">
      <alignment horizontal="center" vertical="bottom" textRotation="0" wrapText="false" indent="0" shrinkToFit="false"/>
      <protection locked="true" hidden="false"/>
    </xf>
    <xf numFmtId="164" fontId="0" fillId="0" borderId="2" xfId="0" applyFont="true" applyBorder="true" applyAlignment="false" applyProtection="false">
      <alignment horizontal="general" vertical="bottom" textRotation="0" wrapText="false" indent="0" shrinkToFit="false"/>
      <protection locked="true" hidden="false"/>
    </xf>
    <xf numFmtId="164" fontId="43" fillId="4" borderId="7" xfId="0" applyFont="true" applyBorder="true" applyAlignment="true" applyProtection="false">
      <alignment horizontal="center" vertical="center" textRotation="0" wrapText="false" indent="0" shrinkToFit="false"/>
      <protection locked="true" hidden="false"/>
    </xf>
    <xf numFmtId="164" fontId="44" fillId="7" borderId="2" xfId="0" applyFont="true" applyBorder="true" applyAlignment="true" applyProtection="false">
      <alignment horizontal="center" vertical="bottom" textRotation="0" wrapText="fals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45" fillId="0" borderId="2" xfId="0" applyFont="true" applyBorder="true" applyAlignment="true" applyProtection="false">
      <alignment horizontal="general" vertical="top" textRotation="0" wrapText="true" indent="0" shrinkToFit="false"/>
      <protection locked="true" hidden="false"/>
    </xf>
    <xf numFmtId="164" fontId="0" fillId="0" borderId="2" xfId="0" applyFont="false" applyBorder="true" applyAlignment="true" applyProtection="false">
      <alignment horizontal="general" vertical="top" textRotation="0" wrapText="true" indent="0" shrinkToFit="false"/>
      <protection locked="true" hidden="false"/>
    </xf>
    <xf numFmtId="164" fontId="0" fillId="0" borderId="2" xfId="0" applyFont="false" applyBorder="true" applyAlignment="true" applyProtection="false">
      <alignment horizontal="general" vertical="top" textRotation="0" wrapText="false" indent="0" shrinkToFit="false"/>
      <protection locked="true" hidden="false"/>
    </xf>
    <xf numFmtId="164" fontId="42" fillId="7" borderId="2" xfId="0" applyFont="true" applyBorder="true" applyAlignment="true" applyProtection="false">
      <alignment horizontal="center" vertical="center" textRotation="0" wrapText="true" indent="0" shrinkToFit="false"/>
      <protection locked="true" hidden="false"/>
    </xf>
    <xf numFmtId="173" fontId="42" fillId="7" borderId="2" xfId="0" applyFont="true" applyBorder="true" applyAlignment="true" applyProtection="false">
      <alignment horizontal="center" vertical="center" textRotation="0" wrapText="false" indent="0" shrinkToFit="false"/>
      <protection locked="true" hidden="false"/>
    </xf>
    <xf numFmtId="164" fontId="42" fillId="7" borderId="2" xfId="0" applyFont="true" applyBorder="true" applyAlignment="true" applyProtection="false">
      <alignment horizontal="center" vertical="center" textRotation="0" wrapText="false" indent="0" shrinkToFit="false"/>
      <protection locked="true" hidden="false"/>
    </xf>
    <xf numFmtId="164" fontId="42" fillId="0" borderId="2" xfId="0" applyFont="true" applyBorder="true" applyAlignment="true" applyProtection="false">
      <alignment horizontal="center" vertical="center" textRotation="0" wrapText="false" indent="0" shrinkToFit="false"/>
      <protection locked="true" hidden="false"/>
    </xf>
    <xf numFmtId="164" fontId="42" fillId="0" borderId="2" xfId="55" applyFont="true" applyBorder="true" applyAlignment="true" applyProtection="false">
      <alignment horizontal="center" vertical="center" textRotation="0" wrapText="false" indent="0" shrinkToFit="false"/>
      <protection locked="true" hidden="false"/>
    </xf>
    <xf numFmtId="164" fontId="42" fillId="0" borderId="2" xfId="55" applyFont="true" applyBorder="true" applyAlignment="true" applyProtection="false">
      <alignment horizontal="center" vertical="center" textRotation="0" wrapText="true" indent="0" shrinkToFit="false"/>
      <protection locked="true" hidden="false"/>
    </xf>
    <xf numFmtId="164" fontId="0" fillId="0" borderId="2" xfId="55" applyFont="true" applyBorder="true" applyAlignment="true" applyProtection="false">
      <alignment horizontal="left" vertical="center" textRotation="0" wrapText="true" indent="0" shrinkToFit="false"/>
      <protection locked="true" hidden="false"/>
    </xf>
    <xf numFmtId="164" fontId="46" fillId="0" borderId="2" xfId="0" applyFont="true" applyBorder="true" applyAlignment="true" applyProtection="false">
      <alignment horizontal="center" vertical="center" textRotation="0" wrapText="false" indent="0" shrinkToFit="false"/>
      <protection locked="true" hidden="false"/>
    </xf>
    <xf numFmtId="164" fontId="0" fillId="0" borderId="2" xfId="55" applyFont="true" applyBorder="true" applyAlignment="true" applyProtection="false">
      <alignment horizontal="center" vertical="center" textRotation="0" wrapText="false" indent="0" shrinkToFit="false"/>
      <protection locked="true" hidden="false"/>
    </xf>
    <xf numFmtId="179" fontId="0" fillId="0" borderId="2" xfId="55" applyFont="true" applyBorder="true" applyAlignment="true" applyProtection="false">
      <alignment horizontal="right" vertical="center" textRotation="0" wrapText="false" indent="0" shrinkToFit="false"/>
      <protection locked="true" hidden="false"/>
    </xf>
    <xf numFmtId="164" fontId="0" fillId="0" borderId="2" xfId="55" applyFont="true" applyBorder="true" applyAlignment="true" applyProtection="false">
      <alignment horizontal="general" vertical="center" textRotation="0" wrapText="true" indent="0" shrinkToFit="false"/>
      <protection locked="true" hidden="false"/>
    </xf>
    <xf numFmtId="164" fontId="0" fillId="0" borderId="2" xfId="23" applyFont="true" applyBorder="true" applyAlignment="true" applyProtection="true">
      <alignment horizontal="center" vertical="center" textRotation="0" wrapText="false" indent="0" shrinkToFit="false"/>
      <protection locked="true" hidden="false"/>
    </xf>
    <xf numFmtId="179" fontId="0" fillId="0" borderId="2" xfId="23" applyFont="true" applyBorder="true" applyAlignment="true" applyProtection="true">
      <alignment horizontal="right" vertical="center" textRotation="0" wrapText="false" indent="0" shrinkToFit="false"/>
      <protection locked="true" hidden="false"/>
    </xf>
    <xf numFmtId="179" fontId="0" fillId="0" borderId="2" xfId="0" applyFont="false" applyBorder="true" applyAlignment="true" applyProtection="false">
      <alignment horizontal="right" vertical="center" textRotation="0" wrapText="false" indent="0" shrinkToFit="false"/>
      <protection locked="true" hidden="false"/>
    </xf>
    <xf numFmtId="164" fontId="42" fillId="7" borderId="2" xfId="55" applyFont="true" applyBorder="true" applyAlignment="true" applyProtection="false">
      <alignment horizontal="left" vertical="center" textRotation="0" wrapText="false" indent="0" shrinkToFit="false"/>
      <protection locked="true" hidden="false"/>
    </xf>
    <xf numFmtId="178" fontId="42" fillId="7" borderId="2" xfId="55" applyFont="true" applyBorder="true" applyAlignment="true" applyProtection="false">
      <alignment horizontal="center" vertical="center" textRotation="0" wrapText="false" indent="0" shrinkToFit="false"/>
      <protection locked="true" hidden="false"/>
    </xf>
    <xf numFmtId="179" fontId="42" fillId="7" borderId="2" xfId="55" applyFont="true" applyBorder="true" applyAlignment="true" applyProtection="false">
      <alignment horizontal="right" vertical="center" textRotation="0" wrapText="false" indent="0" shrinkToFit="false"/>
      <protection locked="true" hidden="false"/>
    </xf>
    <xf numFmtId="179" fontId="42" fillId="7" borderId="2" xfId="0" applyFont="true" applyBorder="true" applyAlignment="true" applyProtection="false">
      <alignment horizontal="right" vertical="center" textRotation="0" wrapText="false" indent="0" shrinkToFit="false"/>
      <protection locked="true" hidden="false"/>
    </xf>
    <xf numFmtId="164" fontId="42" fillId="5" borderId="0" xfId="55" applyFont="true" applyBorder="true" applyAlignment="true" applyProtection="false">
      <alignment horizontal="center" vertical="center" textRotation="0" wrapText="false" indent="0" shrinkToFit="false"/>
      <protection locked="true" hidden="false"/>
    </xf>
    <xf numFmtId="164" fontId="42" fillId="5" borderId="0" xfId="55" applyFont="true" applyBorder="false" applyAlignment="true" applyProtection="false">
      <alignment horizontal="center" vertical="center" textRotation="0" wrapText="false" indent="0" shrinkToFit="false"/>
      <protection locked="true" hidden="false"/>
    </xf>
    <xf numFmtId="164" fontId="42" fillId="5" borderId="0" xfId="0" applyFont="true" applyBorder="false" applyAlignment="true" applyProtection="false">
      <alignment horizontal="center" vertical="center" textRotation="0" wrapText="false" indent="0" shrinkToFit="false"/>
      <protection locked="true" hidden="false"/>
    </xf>
    <xf numFmtId="164" fontId="0" fillId="5" borderId="0" xfId="0" applyFont="false" applyBorder="false" applyAlignment="false" applyProtection="false">
      <alignment horizontal="general" vertical="bottom" textRotation="0" wrapText="false" indent="0" shrinkToFit="false"/>
      <protection locked="true" hidden="false"/>
    </xf>
    <xf numFmtId="164" fontId="41" fillId="4" borderId="2" xfId="0" applyFont="true" applyBorder="true" applyAlignment="true" applyProtection="false">
      <alignment horizontal="center" vertical="center" textRotation="0" wrapText="true" indent="0" shrinkToFit="false"/>
      <protection locked="true" hidden="false"/>
    </xf>
    <xf numFmtId="180"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general" vertical="bottom" textRotation="0" wrapText="true" indent="0" shrinkToFit="false"/>
      <protection locked="true" hidden="false"/>
    </xf>
    <xf numFmtId="164" fontId="0" fillId="0" borderId="2" xfId="0" applyFont="true" applyBorder="true" applyAlignment="true" applyProtection="false">
      <alignment horizontal="general" vertical="bottom" textRotation="0" wrapText="true" indent="0" shrinkToFit="false"/>
      <protection locked="true" hidden="false"/>
    </xf>
    <xf numFmtId="164" fontId="42" fillId="5" borderId="0" xfId="0" applyFont="true" applyBorder="true" applyAlignment="true" applyProtection="false">
      <alignment horizontal="center" vertical="center" textRotation="0" wrapText="false" indent="0" shrinkToFit="false"/>
      <protection locked="true" hidden="false"/>
    </xf>
    <xf numFmtId="179" fontId="4" fillId="0" borderId="2" xfId="55" applyFont="true" applyBorder="true" applyAlignment="true" applyProtection="false">
      <alignment horizontal="right" vertical="bottom" textRotation="0" wrapText="false" indent="0" shrinkToFit="false"/>
      <protection locked="true" hidden="false"/>
    </xf>
    <xf numFmtId="179" fontId="0" fillId="0" borderId="2" xfId="0" applyFont="fals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9" fontId="4" fillId="5" borderId="0" xfId="55" applyFont="true" applyBorder="false" applyAlignment="true" applyProtection="false">
      <alignment horizontal="right" vertical="bottom" textRotation="0" wrapText="false" indent="0" shrinkToFit="false"/>
      <protection locked="true" hidden="false"/>
    </xf>
    <xf numFmtId="164" fontId="0" fillId="0" borderId="2" xfId="0" applyFont="true" applyBorder="true" applyAlignment="true" applyProtection="false">
      <alignment horizontal="center" vertical="center" textRotation="0" wrapText="true" indent="0" shrinkToFit="false"/>
      <protection locked="true" hidden="false"/>
    </xf>
    <xf numFmtId="179" fontId="0" fillId="0" borderId="0" xfId="0" applyFont="false" applyBorder="false" applyAlignment="true" applyProtection="false">
      <alignment horizontal="right" vertical="bottom" textRotation="0" wrapText="false" indent="0" shrinkToFit="false"/>
      <protection locked="true" hidden="false"/>
    </xf>
    <xf numFmtId="164" fontId="42" fillId="0" borderId="2" xfId="0" applyFont="true" applyBorder="true" applyAlignment="false" applyProtection="false">
      <alignment horizontal="general" vertical="bottom" textRotation="0" wrapText="false" indent="0" shrinkToFit="false"/>
      <protection locked="true" hidden="false"/>
    </xf>
    <xf numFmtId="179" fontId="42" fillId="0" borderId="2" xfId="0" applyFont="true" applyBorder="true" applyAlignment="true" applyProtection="false">
      <alignment horizontal="right" vertical="bottom" textRotation="0" wrapText="false" indent="0" shrinkToFit="false"/>
      <protection locked="true" hidden="false"/>
    </xf>
    <xf numFmtId="164" fontId="42" fillId="0" borderId="2" xfId="0" applyFont="true" applyBorder="true" applyAlignment="true" applyProtection="false">
      <alignment horizontal="general" vertical="top" textRotation="0" wrapText="true" indent="0" shrinkToFit="false"/>
      <protection locked="true" hidden="false"/>
    </xf>
    <xf numFmtId="179" fontId="42" fillId="0" borderId="2" xfId="0" applyFont="true" applyBorder="true" applyAlignment="true" applyProtection="false">
      <alignment horizontal="right" vertical="center" textRotation="0" wrapText="false" indent="0" shrinkToFit="false"/>
      <protection locked="true" hidden="false"/>
    </xf>
    <xf numFmtId="164" fontId="42" fillId="0" borderId="0" xfId="0" applyFont="true" applyBorder="false" applyAlignment="true" applyProtection="false">
      <alignment horizontal="general" vertical="center"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48" fillId="8" borderId="0" xfId="0" applyFont="true" applyBorder="true" applyAlignment="true" applyProtection="false">
      <alignment horizontal="center" vertical="bottom" textRotation="0" wrapText="false" indent="0" shrinkToFit="false"/>
      <protection locked="true" hidden="false"/>
    </xf>
    <xf numFmtId="164" fontId="0" fillId="4" borderId="0" xfId="0" applyFont="true" applyBorder="true" applyAlignment="true" applyProtection="false">
      <alignment horizontal="center" vertical="bottom" textRotation="0" wrapText="false" indent="0" shrinkToFit="false"/>
      <protection locked="true" hidden="false"/>
    </xf>
    <xf numFmtId="164" fontId="42" fillId="4" borderId="0" xfId="0" applyFont="true" applyBorder="true" applyAlignment="true" applyProtection="false">
      <alignment horizontal="center" vertical="bottom" textRotation="0" wrapText="false" indent="0" shrinkToFit="false"/>
      <protection locked="true" hidden="false"/>
    </xf>
    <xf numFmtId="164" fontId="42" fillId="4" borderId="2" xfId="0" applyFont="true" applyBorder="true" applyAlignment="true" applyProtection="false">
      <alignment horizontal="general" vertical="bottom" textRotation="0" wrapText="true" indent="0" shrinkToFit="false"/>
      <protection locked="true" hidden="false"/>
    </xf>
    <xf numFmtId="164" fontId="0" fillId="0" borderId="2" xfId="0" applyFont="true" applyBorder="true" applyAlignment="true" applyProtection="false">
      <alignment horizontal="left" vertical="center" textRotation="0" wrapText="false" indent="0" shrinkToFit="false"/>
      <protection locked="true" hidden="false"/>
    </xf>
    <xf numFmtId="173" fontId="0" fillId="0" borderId="2" xfId="0" applyFont="false" applyBorder="true" applyAlignment="true" applyProtection="false">
      <alignment horizontal="center" vertical="bottom" textRotation="0" wrapText="false" indent="0" shrinkToFit="false"/>
      <protection locked="true" hidden="false"/>
    </xf>
    <xf numFmtId="164" fontId="0" fillId="0" borderId="2" xfId="0" applyFont="true" applyBorder="true" applyAlignment="true" applyProtection="false">
      <alignment horizontal="general" vertical="center" textRotation="0" wrapText="false" indent="0" shrinkToFit="false"/>
      <protection locked="true" hidden="false"/>
    </xf>
    <xf numFmtId="164" fontId="0" fillId="0" borderId="2" xfId="0" applyFont="true" applyBorder="true" applyAlignment="true" applyProtection="false">
      <alignment horizontal="left" vertical="center" textRotation="0" wrapText="true" indent="0" shrinkToFit="false"/>
      <protection locked="true" hidden="false"/>
    </xf>
    <xf numFmtId="173" fontId="0" fillId="0" borderId="2" xfId="0" applyFont="false" applyBorder="true" applyAlignment="true" applyProtection="false">
      <alignment horizontal="center" vertical="center" textRotation="0" wrapText="false" indent="0" shrinkToFit="false"/>
      <protection locked="true" hidden="false"/>
    </xf>
    <xf numFmtId="164" fontId="0" fillId="0" borderId="2" xfId="0" applyFont="true" applyBorder="true" applyAlignment="true" applyProtection="false">
      <alignment horizontal="center" vertical="bottom" textRotation="0" wrapText="false" indent="0" shrinkToFit="false"/>
      <protection locked="true" hidden="false"/>
    </xf>
    <xf numFmtId="164" fontId="42" fillId="4" borderId="7" xfId="0" applyFont="true" applyBorder="true" applyAlignment="false" applyProtection="false">
      <alignment horizontal="general" vertical="bottom" textRotation="0" wrapText="false" indent="0" shrinkToFit="false"/>
      <protection locked="true" hidden="false"/>
    </xf>
    <xf numFmtId="178" fontId="0" fillId="0" borderId="2" xfId="0" applyFont="false" applyBorder="true" applyAlignment="true" applyProtection="false">
      <alignment horizontal="center" vertical="center" textRotation="0" wrapText="false" indent="0" shrinkToFit="false"/>
      <protection locked="true" hidden="false"/>
    </xf>
    <xf numFmtId="178" fontId="0" fillId="0" borderId="2" xfId="0" applyFont="false" applyBorder="true" applyAlignment="true" applyProtection="false">
      <alignment horizontal="left" vertical="center" textRotation="0" wrapText="false" indent="0" shrinkToFit="true"/>
      <protection locked="true" hidden="false"/>
    </xf>
    <xf numFmtId="174" fontId="0" fillId="0" borderId="2" xfId="0" applyFont="false" applyBorder="true" applyAlignment="true" applyProtection="false">
      <alignment horizontal="center" vertical="center"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42" fillId="4" borderId="2" xfId="0" applyFont="true" applyBorder="true" applyAlignment="true" applyProtection="false">
      <alignment horizontal="center" vertical="center" textRotation="0" wrapText="false" indent="0" shrinkToFit="false"/>
      <protection locked="true" hidden="false"/>
    </xf>
    <xf numFmtId="164" fontId="42" fillId="0" borderId="2" xfId="0" applyFont="true" applyBorder="true" applyAlignment="true" applyProtection="false">
      <alignment horizontal="center" vertical="center" textRotation="0" wrapText="true" indent="0" shrinkToFit="false"/>
      <protection locked="true" hidden="false"/>
    </xf>
    <xf numFmtId="164" fontId="0" fillId="0" borderId="2" xfId="0" applyFont="true" applyBorder="true" applyAlignment="true" applyProtection="false">
      <alignment horizontal="general" vertical="center" textRotation="0" wrapText="true" indent="0" shrinkToFit="false"/>
      <protection locked="true" hidden="false"/>
    </xf>
    <xf numFmtId="181" fontId="0" fillId="0" borderId="2" xfId="0" applyFont="false" applyBorder="true" applyAlignment="true" applyProtection="false">
      <alignment horizontal="right" vertical="center" textRotation="0" wrapText="false" indent="0" shrinkToFit="false"/>
      <protection locked="true" hidden="false"/>
    </xf>
    <xf numFmtId="181" fontId="42" fillId="0" borderId="2" xfId="0" applyFont="true" applyBorder="true" applyAlignment="true" applyProtection="false">
      <alignment horizontal="right" vertical="center" textRotation="0" wrapText="false" indent="0" shrinkToFit="false"/>
      <protection locked="true" hidden="false"/>
    </xf>
    <xf numFmtId="175" fontId="0" fillId="0" borderId="2" xfId="0" applyFont="false" applyBorder="true" applyAlignment="true" applyProtection="false">
      <alignment horizontal="general" vertical="center" textRotation="0" wrapText="false" indent="0" shrinkToFit="false"/>
      <protection locked="true" hidden="false"/>
    </xf>
    <xf numFmtId="175" fontId="42" fillId="0" borderId="2" xfId="0" applyFont="true" applyBorder="true" applyAlignment="true" applyProtection="false">
      <alignment horizontal="right" vertical="center" textRotation="0" wrapText="false" indent="0" shrinkToFit="false"/>
      <protection locked="true" hidden="false"/>
    </xf>
    <xf numFmtId="175" fontId="0" fillId="0" borderId="2" xfId="0" applyFont="false" applyBorder="true" applyAlignment="true" applyProtection="false">
      <alignment horizontal="right" vertical="center" textRotation="0" wrapText="false" indent="0" shrinkToFit="false"/>
      <protection locked="true" hidden="false"/>
    </xf>
    <xf numFmtId="175" fontId="0" fillId="5" borderId="2" xfId="0" applyFont="false" applyBorder="true" applyAlignment="true" applyProtection="false">
      <alignment horizontal="right" vertical="center" textRotation="0" wrapText="false" indent="0" shrinkToFit="false"/>
      <protection locked="true" hidden="false"/>
    </xf>
    <xf numFmtId="164" fontId="47" fillId="0" borderId="0" xfId="0" applyFont="true" applyBorder="true" applyAlignment="true" applyProtection="false">
      <alignment horizontal="center" vertical="center" textRotation="0" wrapText="false" indent="0" shrinkToFit="false"/>
      <protection locked="true" hidden="false"/>
    </xf>
    <xf numFmtId="164" fontId="0" fillId="0" borderId="2" xfId="0" applyFont="true" applyBorder="true" applyAlignment="true" applyProtection="false">
      <alignment horizontal="left" vertical="top" textRotation="0" wrapText="true" indent="0" shrinkToFit="false"/>
      <protection locked="true" hidden="false"/>
    </xf>
    <xf numFmtId="164" fontId="42" fillId="8" borderId="2" xfId="0" applyFont="true" applyBorder="true" applyAlignment="true" applyProtection="false">
      <alignment horizontal="center" vertical="center" textRotation="0" wrapText="false" indent="0" shrinkToFit="false"/>
      <protection locked="true" hidden="false"/>
    </xf>
    <xf numFmtId="164" fontId="42" fillId="0" borderId="17" xfId="0" applyFont="true" applyBorder="true" applyAlignment="true" applyProtection="false">
      <alignment horizontal="center" vertical="center" textRotation="0" wrapText="false" indent="0" shrinkToFit="false"/>
      <protection locked="true" hidden="false"/>
    </xf>
    <xf numFmtId="164" fontId="42" fillId="0" borderId="17" xfId="0" applyFont="true" applyBorder="true" applyAlignment="true" applyProtection="false">
      <alignment horizontal="center" vertical="center" textRotation="0" wrapText="true" indent="0" shrinkToFit="false"/>
      <protection locked="true" hidden="false"/>
    </xf>
    <xf numFmtId="164" fontId="42" fillId="0" borderId="18" xfId="0" applyFont="true" applyBorder="true" applyAlignment="true" applyProtection="false">
      <alignment horizontal="center" vertical="center" textRotation="0" wrapText="true" indent="0" shrinkToFit="false"/>
      <protection locked="true" hidden="false"/>
    </xf>
    <xf numFmtId="164" fontId="0" fillId="0" borderId="12" xfId="0" applyFont="true" applyBorder="true" applyAlignment="true" applyProtection="false">
      <alignment horizontal="center" vertical="center" textRotation="0" wrapText="true" indent="0" shrinkToFit="false"/>
      <protection locked="true" hidden="false"/>
    </xf>
    <xf numFmtId="164" fontId="0" fillId="0" borderId="17" xfId="0" applyFont="true" applyBorder="true" applyAlignment="true" applyProtection="false">
      <alignment horizontal="general" vertical="center" textRotation="0" wrapText="true" indent="0" shrinkToFit="false"/>
      <protection locked="true" hidden="false"/>
    </xf>
    <xf numFmtId="179" fontId="0" fillId="0" borderId="17" xfId="0" applyFont="false" applyBorder="true" applyAlignment="true" applyProtection="false">
      <alignment horizontal="right" vertical="center" textRotation="0" wrapText="false" indent="0" shrinkToFit="false"/>
      <protection locked="true" hidden="false"/>
    </xf>
    <xf numFmtId="179" fontId="0" fillId="0" borderId="19" xfId="0" applyFont="false" applyBorder="true" applyAlignment="true" applyProtection="false">
      <alignment horizontal="right" vertical="center" textRotation="0" wrapText="false" indent="0" shrinkToFit="false"/>
      <protection locked="true" hidden="false"/>
    </xf>
    <xf numFmtId="179" fontId="42" fillId="0" borderId="19" xfId="0" applyFont="true" applyBorder="true" applyAlignment="true" applyProtection="false">
      <alignment horizontal="right"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79" fontId="47" fillId="0" borderId="0" xfId="0" applyFont="true" applyBorder="false" applyAlignment="false" applyProtection="false">
      <alignment horizontal="general" vertical="bottom" textRotation="0" wrapText="false" indent="0" shrinkToFit="false"/>
      <protection locked="true" hidden="false"/>
    </xf>
    <xf numFmtId="164" fontId="42" fillId="0" borderId="20" xfId="0" applyFont="true" applyBorder="true" applyAlignment="true" applyProtection="false">
      <alignment horizontal="center" vertical="center" textRotation="0" wrapText="true" indent="0" shrinkToFit="false"/>
      <protection locked="true" hidden="false"/>
    </xf>
    <xf numFmtId="164" fontId="42" fillId="0" borderId="21" xfId="0" applyFont="true" applyBorder="true" applyAlignment="true" applyProtection="false">
      <alignment horizontal="center" vertical="center" textRotation="0" wrapText="true" indent="0" shrinkToFit="false"/>
      <protection locked="true" hidden="false"/>
    </xf>
    <xf numFmtId="164" fontId="0" fillId="0" borderId="22" xfId="0" applyFont="true" applyBorder="true" applyAlignment="true" applyProtection="false">
      <alignment horizontal="justify" vertical="center" textRotation="0" wrapText="true" indent="0" shrinkToFit="false"/>
      <protection locked="true" hidden="false"/>
    </xf>
    <xf numFmtId="175" fontId="0" fillId="0" borderId="7" xfId="72" applyFont="true" applyBorder="true" applyAlignment="true" applyProtection="true">
      <alignment horizontal="center" vertical="bottom" textRotation="0" wrapText="false" indent="0" shrinkToFit="false"/>
      <protection locked="true" hidden="false"/>
    </xf>
    <xf numFmtId="175" fontId="0" fillId="0" borderId="2" xfId="72" applyFont="true" applyBorder="true" applyAlignment="true" applyProtection="true">
      <alignment horizontal="center" vertical="bottom" textRotation="0" wrapText="false" indent="0" shrinkToFit="false"/>
      <protection locked="true" hidden="false"/>
    </xf>
    <xf numFmtId="164" fontId="0" fillId="5" borderId="12" xfId="0" applyFont="true" applyBorder="true" applyAlignment="true" applyProtection="false">
      <alignment horizontal="center" vertical="center" textRotation="0" wrapText="true" indent="0" shrinkToFit="false"/>
      <protection locked="true" hidden="false"/>
    </xf>
    <xf numFmtId="164" fontId="0" fillId="5" borderId="22" xfId="0" applyFont="true" applyBorder="true" applyAlignment="true" applyProtection="false">
      <alignment horizontal="justify" vertical="center" textRotation="0" wrapText="true" indent="0" shrinkToFit="false"/>
      <protection locked="true" hidden="false"/>
    </xf>
    <xf numFmtId="175" fontId="0" fillId="5" borderId="2" xfId="72" applyFont="true" applyBorder="true" applyAlignment="true" applyProtection="true">
      <alignment horizontal="center" vertical="center" textRotation="0" wrapText="false" indent="0" shrinkToFit="false"/>
      <protection locked="true" hidden="false"/>
    </xf>
    <xf numFmtId="179" fontId="0" fillId="5" borderId="19" xfId="0" applyFont="false" applyBorder="true" applyAlignment="true" applyProtection="false">
      <alignment horizontal="right" vertical="center" textRotation="0" wrapText="false" indent="0" shrinkToFit="false"/>
      <protection locked="true" hidden="false"/>
    </xf>
    <xf numFmtId="182" fontId="47" fillId="0" borderId="0" xfId="0" applyFont="true" applyBorder="false" applyAlignment="true" applyProtection="false">
      <alignment horizontal="left" vertical="bottom" textRotation="0" wrapText="false" indent="0" shrinkToFit="false"/>
      <protection locked="true" hidden="false"/>
    </xf>
    <xf numFmtId="175" fontId="0" fillId="0" borderId="2" xfId="72" applyFont="true" applyBorder="true" applyAlignment="true" applyProtection="true">
      <alignment horizontal="center" vertical="center" textRotation="0" wrapText="false" indent="0" shrinkToFit="false"/>
      <protection locked="true" hidden="false"/>
    </xf>
    <xf numFmtId="183" fontId="47" fillId="0" borderId="0" xfId="0" applyFont="true" applyBorder="false" applyAlignment="true" applyProtection="false">
      <alignment horizontal="left" vertical="bottom" textRotation="0" wrapText="false" indent="0" shrinkToFit="false"/>
      <protection locked="true" hidden="false"/>
    </xf>
    <xf numFmtId="181" fontId="47" fillId="0" borderId="0" xfId="0" applyFont="true" applyBorder="false" applyAlignment="false" applyProtection="false">
      <alignment horizontal="general" vertical="bottom" textRotation="0" wrapText="false" indent="0" shrinkToFit="false"/>
      <protection locked="true" hidden="false"/>
    </xf>
    <xf numFmtId="164" fontId="0" fillId="0" borderId="23"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justify" vertical="center" textRotation="0" wrapText="true" indent="0" shrinkToFit="false"/>
      <protection locked="true" hidden="false"/>
    </xf>
    <xf numFmtId="175" fontId="42" fillId="0" borderId="24" xfId="72" applyFont="true" applyBorder="true" applyAlignment="true" applyProtection="true">
      <alignment horizontal="center" vertical="bottom" textRotation="0" wrapText="false" indent="0" shrinkToFit="false"/>
      <protection locked="true" hidden="false"/>
    </xf>
    <xf numFmtId="164" fontId="42" fillId="0" borderId="25" xfId="0" applyFont="true" applyBorder="true" applyAlignment="true" applyProtection="false">
      <alignment horizontal="center" vertical="center" textRotation="0" wrapText="true" indent="0" shrinkToFit="false"/>
      <protection locked="true" hidden="false"/>
    </xf>
    <xf numFmtId="164" fontId="0" fillId="0" borderId="19" xfId="0" applyFont="true" applyBorder="true" applyAlignment="true" applyProtection="false">
      <alignment horizontal="general" vertical="center" textRotation="0" wrapText="true" indent="0" shrinkToFit="false"/>
      <protection locked="true" hidden="false"/>
    </xf>
    <xf numFmtId="175" fontId="49" fillId="0" borderId="22" xfId="0" applyFont="true" applyBorder="true" applyAlignment="true" applyProtection="false">
      <alignment horizontal="general" vertical="center" textRotation="0" wrapText="false" indent="0" shrinkToFit="false"/>
      <protection locked="true" hidden="false"/>
    </xf>
    <xf numFmtId="179" fontId="49" fillId="0" borderId="2" xfId="0" applyFont="true" applyBorder="true" applyAlignment="true" applyProtection="false">
      <alignment horizontal="right" vertical="center" textRotation="0" wrapText="false" indent="0" shrinkToFit="false"/>
      <protection locked="true" hidden="false"/>
    </xf>
    <xf numFmtId="164" fontId="50" fillId="0" borderId="26" xfId="0" applyFont="true" applyBorder="true" applyAlignment="true" applyProtection="false">
      <alignment horizontal="left" vertical="bottom" textRotation="0" wrapText="true" indent="0" shrinkToFit="false"/>
      <protection locked="true" hidden="false"/>
    </xf>
    <xf numFmtId="175" fontId="0" fillId="0" borderId="19" xfId="0" applyFont="false" applyBorder="true" applyAlignment="true" applyProtection="false">
      <alignment horizontal="general" vertical="center" textRotation="0" wrapText="false" indent="0" shrinkToFit="false"/>
      <protection locked="true" hidden="false"/>
    </xf>
    <xf numFmtId="179" fontId="0" fillId="0" borderId="27" xfId="0" applyFont="false" applyBorder="true" applyAlignment="true" applyProtection="false">
      <alignment horizontal="right" vertical="center" textRotation="0" wrapText="false" indent="0" shrinkToFit="false"/>
      <protection locked="true" hidden="false"/>
    </xf>
    <xf numFmtId="164" fontId="0" fillId="0" borderId="27" xfId="0" applyFont="true" applyBorder="true" applyAlignment="true" applyProtection="false">
      <alignment horizontal="general" vertical="center" textRotation="0" wrapText="true" indent="0" shrinkToFit="false"/>
      <protection locked="true" hidden="false"/>
    </xf>
    <xf numFmtId="175" fontId="0" fillId="0" borderId="0" xfId="0" applyFont="false" applyBorder="false" applyAlignment="true" applyProtection="false">
      <alignment horizontal="general" vertical="center" textRotation="0" wrapText="false" indent="0" shrinkToFit="false"/>
      <protection locked="true" hidden="false"/>
    </xf>
    <xf numFmtId="164" fontId="0" fillId="0" borderId="15" xfId="0" applyFont="true" applyBorder="true" applyAlignment="true" applyProtection="false">
      <alignment horizontal="center" vertical="center" textRotation="0" wrapText="true" indent="0" shrinkToFit="false"/>
      <protection locked="true" hidden="false"/>
    </xf>
    <xf numFmtId="175" fontId="0" fillId="0" borderId="7" xfId="0" applyFont="false" applyBorder="true" applyAlignment="true" applyProtection="false">
      <alignment horizontal="general" vertical="center" textRotation="0" wrapText="false" indent="0" shrinkToFit="false"/>
      <protection locked="true" hidden="false"/>
    </xf>
    <xf numFmtId="164" fontId="0" fillId="0" borderId="5" xfId="0" applyFont="true" applyBorder="true" applyAlignment="true" applyProtection="false">
      <alignment horizontal="general" vertical="center" textRotation="0" wrapText="true" indent="0" shrinkToFit="false"/>
      <protection locked="true" hidden="false"/>
    </xf>
    <xf numFmtId="164" fontId="42" fillId="0" borderId="2" xfId="0" applyFont="true" applyBorder="true" applyAlignment="true" applyProtection="false">
      <alignment horizontal="left" vertical="center" textRotation="0" wrapText="true" indent="0" shrinkToFit="false"/>
      <protection locked="true" hidden="false"/>
    </xf>
    <xf numFmtId="175" fontId="42" fillId="0" borderId="2" xfId="0" applyFont="true" applyBorder="true" applyAlignment="true" applyProtection="false">
      <alignment horizontal="general" vertical="center" textRotation="0" wrapText="false" indent="0" shrinkToFit="false"/>
      <protection locked="true" hidden="false"/>
    </xf>
    <xf numFmtId="164" fontId="42" fillId="0" borderId="12" xfId="0" applyFont="true" applyBorder="true" applyAlignment="true" applyProtection="false">
      <alignment horizontal="left" vertical="center" textRotation="0" wrapText="true" indent="0" shrinkToFit="false"/>
      <protection locked="true" hidden="false"/>
    </xf>
    <xf numFmtId="175" fontId="42" fillId="0" borderId="19" xfId="0" applyFont="true" applyBorder="true" applyAlignment="true" applyProtection="false">
      <alignment horizontal="right" vertical="center" textRotation="0" wrapText="false" indent="0" shrinkToFit="false"/>
      <protection locked="true" hidden="false"/>
    </xf>
    <xf numFmtId="164" fontId="0" fillId="0" borderId="19" xfId="0" applyFont="false" applyBorder="true" applyAlignment="true" applyProtection="false">
      <alignment horizontal="center" vertical="center" textRotation="0" wrapText="false" indent="0" shrinkToFit="false"/>
      <protection locked="true" hidden="false"/>
    </xf>
    <xf numFmtId="164" fontId="42" fillId="0" borderId="19" xfId="0" applyFont="true" applyBorder="true" applyAlignment="true" applyProtection="false">
      <alignment horizontal="center" vertical="center" textRotation="0" wrapText="false" indent="0" shrinkToFit="false"/>
      <protection locked="true" hidden="false"/>
    </xf>
    <xf numFmtId="164" fontId="42" fillId="0" borderId="12" xfId="0" applyFont="true" applyBorder="true" applyAlignment="true" applyProtection="false">
      <alignment horizontal="center" vertical="center" textRotation="0" wrapText="false" indent="0" shrinkToFit="false"/>
      <protection locked="true" hidden="false"/>
    </xf>
    <xf numFmtId="164" fontId="42" fillId="0" borderId="12" xfId="0" applyFont="true" applyBorder="true" applyAlignment="true" applyProtection="false">
      <alignment horizontal="center" vertical="center" textRotation="0" wrapText="true" indent="0" shrinkToFit="false"/>
      <protection locked="true" hidden="false"/>
    </xf>
    <xf numFmtId="164" fontId="0" fillId="0" borderId="21" xfId="0" applyFont="true" applyBorder="true" applyAlignment="true" applyProtection="false">
      <alignment horizontal="general" vertical="center" textRotation="0" wrapText="true" indent="0" shrinkToFit="false"/>
      <protection locked="true" hidden="false"/>
    </xf>
    <xf numFmtId="179" fontId="0" fillId="0" borderId="12" xfId="0" applyFont="false" applyBorder="true" applyAlignment="true" applyProtection="false">
      <alignment horizontal="right" vertical="center" textRotation="0" wrapText="false" indent="0" shrinkToFit="false"/>
      <protection locked="true" hidden="false"/>
    </xf>
    <xf numFmtId="164" fontId="42" fillId="0" borderId="0" xfId="0" applyFont="true" applyBorder="false" applyAlignment="true" applyProtection="false">
      <alignment horizontal="center" vertical="center" textRotation="0" wrapText="false" indent="0" shrinkToFit="false"/>
      <protection locked="true" hidden="false"/>
    </xf>
    <xf numFmtId="179" fontId="42" fillId="0" borderId="0" xfId="0" applyFont="true" applyBorder="false" applyAlignment="true" applyProtection="false">
      <alignment horizontal="right" vertical="center" textRotation="0" wrapText="false" indent="0" shrinkToFit="false"/>
      <protection locked="true" hidden="false"/>
    </xf>
    <xf numFmtId="164" fontId="42" fillId="0" borderId="14" xfId="0" applyFont="true" applyBorder="true" applyAlignment="true" applyProtection="false">
      <alignment horizontal="general" vertical="center" textRotation="0" wrapText="true" indent="0" shrinkToFit="false"/>
      <protection locked="true" hidden="false"/>
    </xf>
    <xf numFmtId="164" fontId="0" fillId="0" borderId="7" xfId="0" applyFont="true" applyBorder="true" applyAlignment="true" applyProtection="false">
      <alignment horizontal="general" vertical="center" textRotation="0" wrapText="true" indent="0" shrinkToFit="false"/>
      <protection locked="true" hidden="false"/>
    </xf>
    <xf numFmtId="164" fontId="42" fillId="0" borderId="18" xfId="0" applyFont="true" applyBorder="true" applyAlignment="true" applyProtection="false">
      <alignment horizontal="general" vertical="center" textRotation="0" wrapText="true" indent="0" shrinkToFit="false"/>
      <protection locked="true" hidden="false"/>
    </xf>
    <xf numFmtId="175" fontId="0" fillId="5" borderId="19" xfId="0" applyFont="false" applyBorder="true" applyAlignment="true" applyProtection="false">
      <alignment horizontal="right" vertical="center" textRotation="0" wrapText="false" indent="0" shrinkToFit="false"/>
      <protection locked="true" hidden="false"/>
    </xf>
    <xf numFmtId="175" fontId="0" fillId="5" borderId="27" xfId="0" applyFont="false" applyBorder="true" applyAlignment="true" applyProtection="false">
      <alignment horizontal="right" vertical="center" textRotation="0" wrapText="false" indent="0" shrinkToFit="false"/>
      <protection locked="true" hidden="false"/>
    </xf>
    <xf numFmtId="164" fontId="42" fillId="0" borderId="2" xfId="0" applyFont="true" applyBorder="true" applyAlignment="true" applyProtection="false">
      <alignment horizontal="general" vertical="center" textRotation="0" wrapText="true" indent="0" shrinkToFit="false"/>
      <protection locked="true" hidden="false"/>
    </xf>
    <xf numFmtId="175" fontId="0" fillId="0" borderId="2" xfId="0" applyFont="false" applyBorder="true" applyAlignment="true" applyProtection="false">
      <alignment horizontal="general" vertical="center" textRotation="0" wrapText="true" indent="0" shrinkToFit="false"/>
      <protection locked="true" hidden="false"/>
    </xf>
    <xf numFmtId="176" fontId="0" fillId="0" borderId="2" xfId="0" applyFont="false" applyBorder="true" applyAlignment="true" applyProtection="false">
      <alignment horizontal="right" vertical="center" textRotation="0" wrapText="false" indent="0" shrinkToFit="false"/>
      <protection locked="true" hidden="false"/>
    </xf>
    <xf numFmtId="182" fontId="0" fillId="0" borderId="0" xfId="0" applyFont="false" applyBorder="false" applyAlignment="false" applyProtection="false">
      <alignment horizontal="general" vertical="bottom" textRotation="0" wrapText="fals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79" fontId="0" fillId="0" borderId="12" xfId="0" applyFont="false" applyBorder="true" applyAlignment="true" applyProtection="false">
      <alignment horizontal="general" vertical="center" textRotation="0" wrapText="false" indent="0" shrinkToFit="false"/>
      <protection locked="true" hidden="false"/>
    </xf>
    <xf numFmtId="179" fontId="0" fillId="0" borderId="19" xfId="0" applyFont="false" applyBorder="true" applyAlignment="true" applyProtection="false">
      <alignment horizontal="general" vertical="center" textRotation="0" wrapText="false" indent="0" shrinkToFit="false"/>
      <protection locked="true" hidden="false"/>
    </xf>
    <xf numFmtId="164" fontId="42" fillId="0" borderId="28" xfId="0" applyFont="true" applyBorder="true" applyAlignment="true" applyProtection="false">
      <alignment horizontal="center" vertical="center" textRotation="0" wrapText="true" indent="0" shrinkToFit="false"/>
      <protection locked="true" hidden="false"/>
    </xf>
    <xf numFmtId="179" fontId="42" fillId="0" borderId="27" xfId="0" applyFont="true" applyBorder="true" applyAlignment="true" applyProtection="false">
      <alignment horizontal="general" vertical="center" textRotation="0" wrapText="false" indent="0" shrinkToFit="false"/>
      <protection locked="true" hidden="false"/>
    </xf>
    <xf numFmtId="164" fontId="42" fillId="7" borderId="2" xfId="0" applyFont="true" applyBorder="true" applyAlignment="false" applyProtection="false">
      <alignment horizontal="general" vertical="bottom" textRotation="0" wrapText="false" indent="0" shrinkToFit="false"/>
      <protection locked="true" hidden="false"/>
    </xf>
    <xf numFmtId="164" fontId="0" fillId="7" borderId="2" xfId="0" applyFont="false" applyBorder="true" applyAlignment="false" applyProtection="false">
      <alignment horizontal="general" vertical="bottom" textRotation="0" wrapText="false" indent="0" shrinkToFit="false"/>
      <protection locked="true" hidden="false"/>
    </xf>
    <xf numFmtId="179" fontId="42" fillId="7" borderId="2" xfId="0" applyFont="true" applyBorder="true" applyAlignment="false" applyProtection="false">
      <alignment horizontal="general" vertical="bottom" textRotation="0" wrapText="false" indent="0" shrinkToFit="false"/>
      <protection locked="true" hidden="false"/>
    </xf>
    <xf numFmtId="179" fontId="49" fillId="0" borderId="17" xfId="0" applyFont="true" applyBorder="true" applyAlignment="true" applyProtection="false">
      <alignment horizontal="right" vertical="center" textRotation="0" wrapText="false" indent="0" shrinkToFit="false"/>
      <protection locked="true" hidden="false"/>
    </xf>
    <xf numFmtId="164" fontId="42" fillId="7" borderId="2" xfId="0" applyFont="true" applyBorder="true" applyAlignment="true" applyProtection="false">
      <alignment horizontal="left" vertical="center" textRotation="0" wrapText="false" indent="0" shrinkToFit="false"/>
      <protection locked="true" hidden="false"/>
    </xf>
    <xf numFmtId="164" fontId="51" fillId="5" borderId="2" xfId="67" applyFont="true" applyBorder="true" applyAlignment="true" applyProtection="false">
      <alignment horizontal="center" vertical="center" textRotation="0" wrapText="true" indent="0" shrinkToFit="false"/>
      <protection locked="true" hidden="false"/>
    </xf>
    <xf numFmtId="173" fontId="51" fillId="5" borderId="2" xfId="67" applyFont="true" applyBorder="true" applyAlignment="true" applyProtection="false">
      <alignment horizontal="center" vertical="center" textRotation="0" wrapText="false" indent="0" shrinkToFit="false"/>
      <protection locked="true" hidden="false"/>
    </xf>
    <xf numFmtId="164" fontId="51" fillId="5" borderId="2" xfId="67" applyFont="true" applyBorder="true" applyAlignment="true" applyProtection="false">
      <alignment horizontal="left" vertical="center" textRotation="0" wrapText="true" indent="0" shrinkToFit="false"/>
      <protection locked="true" hidden="false"/>
    </xf>
    <xf numFmtId="164" fontId="4" fillId="5" borderId="2" xfId="67" applyFont="true" applyBorder="true" applyAlignment="true" applyProtection="false">
      <alignment horizontal="center" vertical="center" textRotation="0" wrapText="false" indent="0" shrinkToFit="false"/>
      <protection locked="true" hidden="false"/>
    </xf>
    <xf numFmtId="164" fontId="51" fillId="0" borderId="2" xfId="67" applyFont="true" applyBorder="true" applyAlignment="true" applyProtection="false">
      <alignment horizontal="justify" vertical="center" textRotation="0" wrapText="false" indent="0" shrinkToFit="false"/>
      <protection locked="true" hidden="false"/>
    </xf>
    <xf numFmtId="164" fontId="51" fillId="0" borderId="2" xfId="67" applyFont="true" applyBorder="true" applyAlignment="false" applyProtection="false">
      <alignment horizontal="general" vertical="bottom" textRotation="0" wrapText="false" indent="0" shrinkToFit="false"/>
      <protection locked="true" hidden="false"/>
    </xf>
    <xf numFmtId="164" fontId="51" fillId="0" borderId="2" xfId="67" applyFont="true" applyBorder="true" applyAlignment="true" applyProtection="false">
      <alignment horizontal="center" vertical="center" textRotation="0" wrapText="true" indent="0" shrinkToFit="false"/>
      <protection locked="true" hidden="false"/>
    </xf>
    <xf numFmtId="164" fontId="51" fillId="0" borderId="2" xfId="67" applyFont="true" applyBorder="true" applyAlignment="true" applyProtection="false">
      <alignment horizontal="left" vertical="center" textRotation="0" wrapText="false" indent="0" shrinkToFit="false"/>
      <protection locked="true" hidden="false"/>
    </xf>
    <xf numFmtId="164" fontId="52" fillId="0" borderId="2" xfId="67" applyFont="true" applyBorder="true" applyAlignment="false" applyProtection="false">
      <alignment horizontal="general" vertical="bottom" textRotation="0" wrapText="false" indent="0" shrinkToFit="false"/>
      <protection locked="true" hidden="false"/>
    </xf>
    <xf numFmtId="164" fontId="52" fillId="5" borderId="2" xfId="67" applyFont="true" applyBorder="true" applyAlignment="true" applyProtection="false">
      <alignment horizontal="general" vertical="center" textRotation="0" wrapText="false" indent="0" shrinkToFit="false"/>
      <protection locked="true" hidden="false"/>
    </xf>
    <xf numFmtId="179" fontId="42" fillId="0" borderId="2" xfId="0" applyFont="true" applyBorder="true" applyAlignment="true" applyProtection="false">
      <alignment horizontal="left" vertical="center" textRotation="0" wrapText="false" indent="0" shrinkToFit="false"/>
      <protection locked="true" hidden="false"/>
    </xf>
    <xf numFmtId="164" fontId="42" fillId="5" borderId="9" xfId="66" applyFont="true" applyBorder="true" applyAlignment="true" applyProtection="false">
      <alignment horizontal="center" vertical="center" textRotation="0" wrapText="false" indent="0" shrinkToFit="false"/>
      <protection locked="true" hidden="false"/>
    </xf>
    <xf numFmtId="164" fontId="53" fillId="8" borderId="2" xfId="66" applyFont="true" applyBorder="true" applyAlignment="true" applyProtection="false">
      <alignment horizontal="center" vertical="center" textRotation="0" wrapText="true" indent="0" shrinkToFit="false"/>
      <protection locked="true" hidden="false"/>
    </xf>
    <xf numFmtId="164" fontId="0" fillId="0" borderId="26" xfId="0" applyFont="false" applyBorder="true" applyAlignment="false" applyProtection="false">
      <alignment horizontal="general" vertical="bottom" textRotation="0" wrapText="false" indent="0" shrinkToFit="false"/>
      <protection locked="true" hidden="false"/>
    </xf>
    <xf numFmtId="164" fontId="13" fillId="4" borderId="2" xfId="61" applyFont="true" applyBorder="true" applyAlignment="true" applyProtection="false">
      <alignment horizontal="center" vertical="center" textRotation="0" wrapText="true" indent="0" shrinkToFit="false"/>
      <protection locked="true" hidden="false"/>
    </xf>
    <xf numFmtId="164" fontId="42" fillId="4" borderId="2" xfId="61" applyFont="true" applyBorder="true" applyAlignment="true" applyProtection="false">
      <alignment horizontal="center" vertical="center" textRotation="0" wrapText="false" indent="0" shrinkToFit="false"/>
      <protection locked="true" hidden="false"/>
    </xf>
    <xf numFmtId="164" fontId="42" fillId="4" borderId="2" xfId="61" applyFont="true" applyBorder="true" applyAlignment="true" applyProtection="false">
      <alignment horizontal="center" vertical="center" textRotation="0" wrapText="true" indent="0" shrinkToFit="false"/>
      <protection locked="true" hidden="false"/>
    </xf>
    <xf numFmtId="164" fontId="42" fillId="5" borderId="2" xfId="61" applyFont="true" applyBorder="true" applyAlignment="true" applyProtection="false">
      <alignment horizontal="center" vertical="center" textRotation="0" wrapText="false" indent="0" shrinkToFit="false"/>
      <protection locked="true" hidden="false"/>
    </xf>
    <xf numFmtId="179" fontId="42" fillId="5" borderId="2" xfId="61" applyFont="true" applyBorder="true" applyAlignment="true" applyProtection="true">
      <alignment horizontal="center" vertical="center" textRotation="0" wrapText="false" indent="0" shrinkToFit="false"/>
      <protection locked="false" hidden="false"/>
    </xf>
    <xf numFmtId="179" fontId="42" fillId="5" borderId="2" xfId="61" applyFont="true" applyBorder="true" applyAlignment="false" applyProtection="true">
      <alignment horizontal="general" vertical="bottom" textRotation="0" wrapText="false" indent="0" shrinkToFit="false"/>
      <protection locked="false" hidden="false"/>
    </xf>
    <xf numFmtId="164" fontId="0" fillId="5" borderId="2" xfId="61" applyFont="true" applyBorder="true" applyAlignment="true" applyProtection="false">
      <alignment horizontal="left" vertical="center" textRotation="0" wrapText="false" indent="0" shrinkToFit="false"/>
      <protection locked="true" hidden="false"/>
    </xf>
    <xf numFmtId="175" fontId="0" fillId="5" borderId="2" xfId="77" applyFont="true" applyBorder="true" applyAlignment="true" applyProtection="true">
      <alignment horizontal="center" vertical="center" textRotation="0" wrapText="false" indent="0" shrinkToFit="false"/>
      <protection locked="true" hidden="false"/>
    </xf>
    <xf numFmtId="166" fontId="0" fillId="5" borderId="2" xfId="36" applyFont="true" applyBorder="true" applyAlignment="true" applyProtection="true">
      <alignment horizontal="center" vertical="center" textRotation="0" wrapText="false" indent="0" shrinkToFit="false"/>
      <protection locked="true" hidden="false"/>
    </xf>
    <xf numFmtId="175" fontId="42" fillId="5" borderId="2" xfId="77" applyFont="true" applyBorder="true" applyAlignment="true" applyProtection="true">
      <alignment horizontal="center" vertical="center" textRotation="0" wrapText="false" indent="0" shrinkToFit="false"/>
      <protection locked="true" hidden="false"/>
    </xf>
    <xf numFmtId="166" fontId="42" fillId="5" borderId="2" xfId="36" applyFont="true" applyBorder="true" applyAlignment="true" applyProtection="true">
      <alignment horizontal="center" vertical="center" textRotation="0" wrapText="false" indent="0" shrinkToFit="false"/>
      <protection locked="true" hidden="false"/>
    </xf>
    <xf numFmtId="178" fontId="42" fillId="5" borderId="2" xfId="61" applyFont="true" applyBorder="true" applyAlignment="true" applyProtection="true">
      <alignment horizontal="center" vertical="center" textRotation="0" wrapText="false" indent="0" shrinkToFit="false"/>
      <protection locked="false" hidden="false"/>
    </xf>
    <xf numFmtId="164" fontId="42" fillId="5" borderId="2" xfId="61" applyFont="true" applyBorder="true" applyAlignment="true" applyProtection="false">
      <alignment horizontal="left" vertical="center" textRotation="0" wrapText="false" indent="0" shrinkToFit="false"/>
      <protection locked="true" hidden="false"/>
    </xf>
    <xf numFmtId="179" fontId="42" fillId="5" borderId="2" xfId="61" applyFont="true" applyBorder="true" applyAlignment="true" applyProtection="false">
      <alignment horizontal="center" vertical="center" textRotation="0" wrapText="false" indent="0" shrinkToFit="false"/>
      <protection locked="true" hidden="false"/>
    </xf>
    <xf numFmtId="179" fontId="42" fillId="5" borderId="2" xfId="61" applyFont="true" applyBorder="true" applyAlignment="false" applyProtection="false">
      <alignment horizontal="general" vertical="bottom" textRotation="0" wrapText="false" indent="0" shrinkToFit="false"/>
      <protection locked="true" hidden="false"/>
    </xf>
    <xf numFmtId="164" fontId="54" fillId="4" borderId="2" xfId="66" applyFont="true" applyBorder="true" applyAlignment="false" applyProtection="false">
      <alignment horizontal="general" vertical="bottom" textRotation="0" wrapText="false" indent="0" shrinkToFit="false"/>
      <protection locked="true" hidden="false"/>
    </xf>
    <xf numFmtId="179" fontId="54" fillId="4" borderId="2" xfId="66" applyFont="true" applyBorder="true" applyAlignment="true" applyProtection="false">
      <alignment horizontal="left" vertical="bottom" textRotation="0" wrapText="false" indent="0" shrinkToFit="false"/>
      <protection locked="true" hidden="false"/>
    </xf>
    <xf numFmtId="164" fontId="0" fillId="8" borderId="2" xfId="0" applyFont="false" applyBorder="true" applyAlignment="true" applyProtection="false">
      <alignment horizontal="center" vertical="bottom" textRotation="0" wrapText="false" indent="0" shrinkToFit="false"/>
      <protection locked="true" hidden="false"/>
    </xf>
    <xf numFmtId="164" fontId="53" fillId="4" borderId="2" xfId="61" applyFont="true" applyBorder="true" applyAlignment="true" applyProtection="false">
      <alignment horizontal="center" vertical="center" textRotation="0" wrapText="false" indent="0" shrinkToFit="false"/>
      <protection locked="true" hidden="false"/>
    </xf>
  </cellXfs>
  <cellStyles count="131">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Moeda 10" xfId="21"/>
    <cellStyle name="Moeda 11" xfId="22"/>
    <cellStyle name="Moeda 2" xfId="23"/>
    <cellStyle name="Moeda 2 2" xfId="24"/>
    <cellStyle name="Moeda 2 3" xfId="25"/>
    <cellStyle name="Moeda 2 4" xfId="26"/>
    <cellStyle name="Moeda 2 5" xfId="27"/>
    <cellStyle name="Moeda 3" xfId="28"/>
    <cellStyle name="Moeda 3 2" xfId="29"/>
    <cellStyle name="Moeda 3 2 2" xfId="30"/>
    <cellStyle name="Moeda 3 2 3" xfId="31"/>
    <cellStyle name="Moeda 3 3" xfId="32"/>
    <cellStyle name="Moeda 3 4" xfId="33"/>
    <cellStyle name="Moeda 3 5" xfId="34"/>
    <cellStyle name="Moeda 3 6" xfId="35"/>
    <cellStyle name="Moeda 4" xfId="36"/>
    <cellStyle name="Moeda 4 2" xfId="37"/>
    <cellStyle name="Moeda 4 3" xfId="38"/>
    <cellStyle name="Moeda 4 4" xfId="39"/>
    <cellStyle name="Moeda 5" xfId="40"/>
    <cellStyle name="Moeda 5 2" xfId="41"/>
    <cellStyle name="Moeda 5 2 2" xfId="42"/>
    <cellStyle name="Moeda 5 3" xfId="43"/>
    <cellStyle name="Moeda 6" xfId="44"/>
    <cellStyle name="Moeda 6 2" xfId="45"/>
    <cellStyle name="Moeda 7" xfId="46"/>
    <cellStyle name="Moeda 7 2" xfId="47"/>
    <cellStyle name="Moeda 8" xfId="48"/>
    <cellStyle name="Moeda 8 2" xfId="49"/>
    <cellStyle name="Moeda 8 3" xfId="50"/>
    <cellStyle name="Moeda 9" xfId="51"/>
    <cellStyle name="Normal 10" xfId="52"/>
    <cellStyle name="Normal 13" xfId="53"/>
    <cellStyle name="Normal 2" xfId="54"/>
    <cellStyle name="Normal 2 2" xfId="55"/>
    <cellStyle name="Normal 2 2 2" xfId="56"/>
    <cellStyle name="Normal 2 3" xfId="57"/>
    <cellStyle name="Normal 3" xfId="58"/>
    <cellStyle name="Normal 3 2" xfId="59"/>
    <cellStyle name="Normal 3 3" xfId="60"/>
    <cellStyle name="Normal 4" xfId="61"/>
    <cellStyle name="Normal 4 2" xfId="62"/>
    <cellStyle name="Normal 5" xfId="63"/>
    <cellStyle name="Normal 6" xfId="64"/>
    <cellStyle name="Normal 6 2" xfId="65"/>
    <cellStyle name="Normal 7" xfId="66"/>
    <cellStyle name="Normal 7 2" xfId="67"/>
    <cellStyle name="Normal 8" xfId="68"/>
    <cellStyle name="Normal 8 2" xfId="69"/>
    <cellStyle name="Normal 9" xfId="70"/>
    <cellStyle name="Normal 9 2" xfId="71"/>
    <cellStyle name="Porcentagem 2" xfId="72"/>
    <cellStyle name="Porcentagem 2 2" xfId="73"/>
    <cellStyle name="Porcentagem 2 3" xfId="74"/>
    <cellStyle name="Porcentagem 2 4" xfId="75"/>
    <cellStyle name="Porcentagem 2 5" xfId="76"/>
    <cellStyle name="Porcentagem 3" xfId="77"/>
    <cellStyle name="Porcentagem 3 2" xfId="78"/>
    <cellStyle name="Porcentagem 3 3" xfId="79"/>
    <cellStyle name="Porcentagem 4" xfId="80"/>
    <cellStyle name="Porcentagem 4 2" xfId="81"/>
    <cellStyle name="Porcentagem 4 2 2" xfId="82"/>
    <cellStyle name="Porcentagem 4 2 2 2" xfId="83"/>
    <cellStyle name="Porcentagem 4 2 3" xfId="84"/>
    <cellStyle name="Porcentagem 4 3" xfId="85"/>
    <cellStyle name="Porcentagem 4 4" xfId="86"/>
    <cellStyle name="Porcentagem 5" xfId="87"/>
    <cellStyle name="Porcentagem 6" xfId="88"/>
    <cellStyle name="Porcentagem 7" xfId="89"/>
    <cellStyle name="Separador de milhares 2" xfId="90"/>
    <cellStyle name="Separador de milhares 2 2" xfId="91"/>
    <cellStyle name="Separador de milhares 2 3" xfId="92"/>
    <cellStyle name="Separador de milhares 2 4" xfId="93"/>
    <cellStyle name="Separador de milhares 3" xfId="94"/>
    <cellStyle name="Separador de milhares 3 2" xfId="95"/>
    <cellStyle name="Separador de milhares 3 2 2" xfId="96"/>
    <cellStyle name="Separador de milhares 3 2 3" xfId="97"/>
    <cellStyle name="Separador de milhares 3 3" xfId="98"/>
    <cellStyle name="Separador de milhares 3 3 2" xfId="99"/>
    <cellStyle name="Separador de milhares 3 3 3" xfId="100"/>
    <cellStyle name="Separador de milhares 3 4" xfId="101"/>
    <cellStyle name="Separador de milhares 3 5" xfId="102"/>
    <cellStyle name="Separador de milhares 4" xfId="103"/>
    <cellStyle name="Separador de milhares 4 2" xfId="104"/>
    <cellStyle name="Separador de milhares 4 3" xfId="105"/>
    <cellStyle name="Separador de milhares 5" xfId="106"/>
    <cellStyle name="Separador de milhares 5 2" xfId="107"/>
    <cellStyle name="Separador de milhares 5 3" xfId="108"/>
    <cellStyle name="Separador de milhares 6" xfId="109"/>
    <cellStyle name="Texto Explicativo 2" xfId="110"/>
    <cellStyle name="Título 1 1" xfId="111"/>
    <cellStyle name="Título 1 1 1" xfId="112"/>
    <cellStyle name="Título 1 1 2" xfId="113"/>
    <cellStyle name="Título 5" xfId="114"/>
    <cellStyle name="Vírgula 10" xfId="115"/>
    <cellStyle name="Vírgula 2" xfId="116"/>
    <cellStyle name="Vírgula 2 2" xfId="117"/>
    <cellStyle name="Vírgula 2 2 2" xfId="118"/>
    <cellStyle name="Vírgula 2 2 2 2" xfId="119"/>
    <cellStyle name="Vírgula 2 3" xfId="120"/>
    <cellStyle name="Vírgula 2 4" xfId="121"/>
    <cellStyle name="Vírgula 3" xfId="122"/>
    <cellStyle name="Vírgula 3 2" xfId="123"/>
    <cellStyle name="Vírgula 3 2 2" xfId="124"/>
    <cellStyle name="Vírgula 3 3" xfId="125"/>
    <cellStyle name="Vírgula 3 4" xfId="126"/>
    <cellStyle name="Vírgula 4" xfId="127"/>
    <cellStyle name="Vírgula 4 2" xfId="128"/>
    <cellStyle name="Vírgula 4 2 2" xfId="129"/>
    <cellStyle name="Vírgula 4 3" xfId="130"/>
    <cellStyle name="Vírgula 4 4" xfId="131"/>
    <cellStyle name="Vírgula 5" xfId="132"/>
    <cellStyle name="Vírgula 5 2" xfId="133"/>
    <cellStyle name="Vírgula 5 2 2" xfId="134"/>
    <cellStyle name="Vírgula 5 3" xfId="135"/>
    <cellStyle name="Vírgula 5 4" xfId="136"/>
    <cellStyle name="Vírgula 6" xfId="137"/>
    <cellStyle name="Vírgula 6 2" xfId="138"/>
    <cellStyle name="Vírgula 6 3" xfId="139"/>
    <cellStyle name="Vírgula 6 4" xfId="140"/>
    <cellStyle name="Vírgula 7" xfId="141"/>
    <cellStyle name="Vírgula 7 2" xfId="142"/>
    <cellStyle name="Vírgula 7 3" xfId="143"/>
    <cellStyle name="Vírgula 8" xfId="144"/>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5B9BD5"/>
      <rgbColor rgb="FF993366"/>
      <rgbColor rgb="FFF2F2F2"/>
      <rgbColor rgb="FFE7E6E6"/>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9</xdr:col>
      <xdr:colOff>0</xdr:colOff>
      <xdr:row>76</xdr:row>
      <xdr:rowOff>0</xdr:rowOff>
    </xdr:from>
    <xdr:to>
      <xdr:col>9</xdr:col>
      <xdr:colOff>303120</xdr:colOff>
      <xdr:row>76</xdr:row>
      <xdr:rowOff>303120</xdr:rowOff>
    </xdr:to>
    <xdr:sp>
      <xdr:nvSpPr>
        <xdr:cNvPr id="0" name="AutoShape 1"/>
        <xdr:cNvSpPr/>
      </xdr:nvSpPr>
      <xdr:spPr>
        <a:xfrm>
          <a:off x="17460000" y="45948600"/>
          <a:ext cx="303120" cy="303120"/>
        </a:xfrm>
        <a:prstGeom prst="rect">
          <a:avLst/>
        </a:prstGeom>
        <a:noFill/>
        <a:ln w="0">
          <a:noFill/>
        </a:ln>
      </xdr:spPr>
      <xdr:style>
        <a:lnRef idx="0"/>
        <a:fillRef idx="0"/>
        <a:effectRef idx="0"/>
        <a:fontRef idx="minor"/>
      </xdr:style>
    </xdr:sp>
    <xdr:clientData/>
  </xdr:twoCellAnchor>
  <xdr:twoCellAnchor editAs="oneCell">
    <xdr:from>
      <xdr:col>9</xdr:col>
      <xdr:colOff>0</xdr:colOff>
      <xdr:row>76</xdr:row>
      <xdr:rowOff>0</xdr:rowOff>
    </xdr:from>
    <xdr:to>
      <xdr:col>9</xdr:col>
      <xdr:colOff>303120</xdr:colOff>
      <xdr:row>76</xdr:row>
      <xdr:rowOff>303120</xdr:rowOff>
    </xdr:to>
    <xdr:sp>
      <xdr:nvSpPr>
        <xdr:cNvPr id="1" name="AutoShape 2"/>
        <xdr:cNvSpPr/>
      </xdr:nvSpPr>
      <xdr:spPr>
        <a:xfrm>
          <a:off x="17460000" y="45948600"/>
          <a:ext cx="303120" cy="303120"/>
        </a:xfrm>
        <a:prstGeom prst="rect">
          <a:avLst/>
        </a:prstGeom>
        <a:noFill/>
        <a:ln w="0">
          <a:noFill/>
        </a:ln>
      </xdr:spPr>
      <xdr:style>
        <a:lnRef idx="0"/>
        <a:fillRef idx="0"/>
        <a:effectRef idx="0"/>
        <a:fontRef idx="minor"/>
      </xdr:style>
    </xdr:sp>
    <xdr:clientData/>
  </xdr:twoCellAnchor>
  <xdr:twoCellAnchor editAs="oneCell">
    <xdr:from>
      <xdr:col>8</xdr:col>
      <xdr:colOff>3724200</xdr:colOff>
      <xdr:row>76</xdr:row>
      <xdr:rowOff>0</xdr:rowOff>
    </xdr:from>
    <xdr:to>
      <xdr:col>9</xdr:col>
      <xdr:colOff>1440</xdr:colOff>
      <xdr:row>80</xdr:row>
      <xdr:rowOff>74520</xdr:rowOff>
    </xdr:to>
    <xdr:sp>
      <xdr:nvSpPr>
        <xdr:cNvPr id="2" name="AutoShape 3"/>
        <xdr:cNvSpPr/>
      </xdr:nvSpPr>
      <xdr:spPr>
        <a:xfrm>
          <a:off x="16038720" y="45948600"/>
          <a:ext cx="1422720" cy="1379520"/>
        </a:xfrm>
        <a:prstGeom prst="rect">
          <a:avLst/>
        </a:prstGeom>
        <a:noFill/>
        <a:ln w="0">
          <a:noFill/>
        </a:ln>
      </xdr:spPr>
      <xdr:style>
        <a:lnRef idx="0"/>
        <a:fillRef idx="0"/>
        <a:effectRef idx="0"/>
        <a:fontRef idx="minor"/>
      </xdr:style>
    </xdr:sp>
    <xdr:clientData/>
  </xdr:twoCellAnchor>
</xdr:wsDr>
</file>

<file path=xl/theme/theme1.xml><?xml version="1.0" encoding="utf-8"?>
<a:theme xmlns:a="http://schemas.openxmlformats.org/drawingml/2006/main" xmlns:r="http://schemas.openxmlformats.org/officeDocument/2006/relationships" name="Tema do Office">
  <a:themeElements>
    <a:clrScheme name="Escritório">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false" showOutlineSymbols="true" defaultGridColor="true" view="normal" topLeftCell="A118" colorId="64" zoomScale="100" zoomScaleNormal="100" zoomScalePageLayoutView="100" workbookViewId="0">
      <selection pane="topLeft" activeCell="E134" activeCellId="0" sqref="E134"/>
    </sheetView>
  </sheetViews>
  <sheetFormatPr defaultColWidth="8.71484375" defaultRowHeight="15" zeroHeight="false" outlineLevelRow="0" outlineLevelCol="0"/>
  <cols>
    <col collapsed="false" customWidth="true" hidden="false" outlineLevel="0" max="1" min="1" style="0" width="16.14"/>
    <col collapsed="false" customWidth="true" hidden="false" outlineLevel="0" max="2" min="2" style="0" width="34.71"/>
    <col collapsed="false" customWidth="true" hidden="false" outlineLevel="0" max="3" min="3" style="0" width="17.29"/>
    <col collapsed="false" customWidth="true" hidden="false" outlineLevel="0" max="4" min="4" style="0" width="19.71"/>
    <col collapsed="false" customWidth="true" hidden="false" outlineLevel="0" max="5" min="5" style="0" width="17.57"/>
    <col collapsed="false" customWidth="true" hidden="false" outlineLevel="0" max="6" min="6" style="0" width="21.14"/>
    <col collapsed="false" customWidth="true" hidden="false" outlineLevel="0" max="7" min="7" style="0" width="19"/>
    <col collapsed="false" customWidth="true" hidden="false" outlineLevel="0" max="8" min="8" style="0" width="29.14"/>
    <col collapsed="false" customWidth="true" hidden="false" outlineLevel="0" max="9" min="9" style="0" width="73"/>
    <col collapsed="false" customWidth="true" hidden="false" outlineLevel="0" max="10" min="10" style="0" width="18.42"/>
    <col collapsed="false" customWidth="true" hidden="false" outlineLevel="0" max="11" min="11" style="0" width="20.29"/>
  </cols>
  <sheetData>
    <row r="1" customFormat="false" ht="29.25" hidden="false" customHeight="true" outlineLevel="0" collapsed="false">
      <c r="A1" s="1" t="s">
        <v>0</v>
      </c>
      <c r="B1" s="1"/>
      <c r="C1" s="1"/>
      <c r="D1" s="1"/>
      <c r="E1" s="1"/>
      <c r="F1" s="1"/>
      <c r="G1" s="1"/>
      <c r="H1" s="1"/>
      <c r="I1" s="1"/>
    </row>
    <row r="2" customFormat="false" ht="54" hidden="false" customHeight="true" outlineLevel="0" collapsed="false">
      <c r="A2" s="2" t="s">
        <v>1</v>
      </c>
      <c r="B2" s="2"/>
      <c r="C2" s="2"/>
      <c r="D2" s="2"/>
      <c r="E2" s="2"/>
      <c r="F2" s="2"/>
      <c r="G2" s="2"/>
      <c r="H2" s="2"/>
      <c r="I2" s="2"/>
    </row>
    <row r="3" customFormat="false" ht="54" hidden="false" customHeight="true" outlineLevel="0" collapsed="false">
      <c r="A3" s="3" t="s">
        <v>2</v>
      </c>
      <c r="B3" s="3"/>
      <c r="C3" s="3"/>
      <c r="D3" s="3"/>
      <c r="E3" s="3"/>
      <c r="F3" s="3"/>
      <c r="G3" s="3"/>
      <c r="H3" s="3"/>
      <c r="I3" s="3"/>
    </row>
    <row r="4" customFormat="false" ht="54" hidden="false" customHeight="true" outlineLevel="0" collapsed="false">
      <c r="A4" s="4" t="s">
        <v>3</v>
      </c>
      <c r="B4" s="4"/>
      <c r="C4" s="4"/>
      <c r="D4" s="4"/>
      <c r="E4" s="4"/>
      <c r="F4" s="4"/>
      <c r="G4" s="4"/>
      <c r="H4" s="4"/>
      <c r="I4" s="4"/>
    </row>
    <row r="5" customFormat="false" ht="83.25" hidden="false" customHeight="true" outlineLevel="0" collapsed="false">
      <c r="A5" s="2" t="s">
        <v>4</v>
      </c>
      <c r="B5" s="2"/>
      <c r="C5" s="2"/>
      <c r="D5" s="2"/>
      <c r="E5" s="2"/>
      <c r="F5" s="5" t="s">
        <v>5</v>
      </c>
      <c r="G5" s="6" t="s">
        <v>6</v>
      </c>
      <c r="H5" s="6"/>
      <c r="I5" s="6"/>
    </row>
    <row r="6" customFormat="false" ht="87.75" hidden="false" customHeight="true" outlineLevel="0" collapsed="false">
      <c r="A6" s="2" t="s">
        <v>7</v>
      </c>
      <c r="B6" s="2"/>
      <c r="C6" s="2"/>
      <c r="D6" s="2"/>
      <c r="E6" s="2"/>
      <c r="F6" s="7" t="n">
        <v>45658</v>
      </c>
      <c r="G6" s="6"/>
      <c r="H6" s="6"/>
      <c r="I6" s="6"/>
    </row>
    <row r="7" customFormat="false" ht="87.75" hidden="false" customHeight="true" outlineLevel="0" collapsed="false">
      <c r="A7" s="8" t="s">
        <v>8</v>
      </c>
      <c r="B7" s="8"/>
      <c r="C7" s="8"/>
      <c r="D7" s="8"/>
      <c r="E7" s="8"/>
      <c r="F7" s="8"/>
      <c r="G7" s="9" t="s">
        <v>9</v>
      </c>
      <c r="H7" s="9" t="s">
        <v>10</v>
      </c>
      <c r="I7" s="9" t="s">
        <v>11</v>
      </c>
    </row>
    <row r="8" customFormat="false" ht="69" hidden="false" customHeight="true" outlineLevel="0" collapsed="false">
      <c r="A8" s="10" t="s">
        <v>12</v>
      </c>
      <c r="B8" s="11" t="s">
        <v>13</v>
      </c>
      <c r="C8" s="11"/>
      <c r="D8" s="11"/>
      <c r="E8" s="11"/>
      <c r="F8" s="11"/>
      <c r="G8" s="12" t="n">
        <v>3283.11</v>
      </c>
      <c r="H8" s="13" t="s">
        <v>14</v>
      </c>
      <c r="I8" s="14" t="s">
        <v>15</v>
      </c>
    </row>
    <row r="9" customFormat="false" ht="39.75" hidden="false" customHeight="true" outlineLevel="0" collapsed="false">
      <c r="A9" s="10" t="s">
        <v>16</v>
      </c>
      <c r="B9" s="15" t="s">
        <v>17</v>
      </c>
      <c r="C9" s="15"/>
      <c r="D9" s="15"/>
      <c r="E9" s="15"/>
      <c r="F9" s="15"/>
      <c r="G9" s="16"/>
      <c r="H9" s="13"/>
      <c r="I9" s="17"/>
    </row>
    <row r="10" customFormat="false" ht="27.75" hidden="false" customHeight="true" outlineLevel="0" collapsed="false">
      <c r="A10" s="18" t="s">
        <v>18</v>
      </c>
      <c r="B10" s="18"/>
      <c r="C10" s="18"/>
      <c r="D10" s="18"/>
      <c r="E10" s="18"/>
      <c r="F10" s="18"/>
      <c r="G10" s="19" t="n">
        <f aca="false">SUM(G8:G9)</f>
        <v>3283.11</v>
      </c>
      <c r="H10" s="20"/>
      <c r="I10" s="21" t="s">
        <v>19</v>
      </c>
    </row>
    <row r="11" customFormat="false" ht="23.25" hidden="false" customHeight="true" outlineLevel="0" collapsed="false">
      <c r="A11" s="8" t="s">
        <v>20</v>
      </c>
      <c r="B11" s="8"/>
      <c r="C11" s="8"/>
      <c r="D11" s="8"/>
      <c r="E11" s="8"/>
      <c r="F11" s="8"/>
      <c r="G11" s="9" t="s">
        <v>9</v>
      </c>
      <c r="H11" s="9" t="s">
        <v>10</v>
      </c>
      <c r="I11" s="9" t="s">
        <v>11</v>
      </c>
      <c r="J11" s="22"/>
      <c r="K11" s="22"/>
    </row>
    <row r="12" customFormat="false" ht="65.25" hidden="false" customHeight="true" outlineLevel="0" collapsed="false">
      <c r="A12" s="10" t="s">
        <v>12</v>
      </c>
      <c r="B12" s="11" t="s">
        <v>21</v>
      </c>
      <c r="C12" s="11"/>
      <c r="D12" s="11"/>
      <c r="E12" s="11"/>
      <c r="F12" s="11"/>
      <c r="G12" s="12" t="n">
        <v>1601.55</v>
      </c>
      <c r="H12" s="10" t="s">
        <v>22</v>
      </c>
      <c r="I12" s="14" t="s">
        <v>23</v>
      </c>
      <c r="J12" s="23"/>
      <c r="K12" s="24"/>
    </row>
    <row r="13" customFormat="false" ht="45.75" hidden="false" customHeight="true" outlineLevel="0" collapsed="false">
      <c r="A13" s="10" t="s">
        <v>16</v>
      </c>
      <c r="B13" s="15" t="s">
        <v>17</v>
      </c>
      <c r="C13" s="15"/>
      <c r="D13" s="15"/>
      <c r="E13" s="15"/>
      <c r="F13" s="15"/>
      <c r="G13" s="16"/>
      <c r="H13" s="13"/>
      <c r="I13" s="17"/>
      <c r="J13" s="23"/>
      <c r="K13" s="24"/>
    </row>
    <row r="14" customFormat="false" ht="34.5" hidden="false" customHeight="true" outlineLevel="0" collapsed="false">
      <c r="A14" s="18" t="s">
        <v>18</v>
      </c>
      <c r="B14" s="18"/>
      <c r="C14" s="18"/>
      <c r="D14" s="18"/>
      <c r="E14" s="18"/>
      <c r="F14" s="18"/>
      <c r="G14" s="19" t="n">
        <f aca="false">SUM(G12:G13)</f>
        <v>1601.55</v>
      </c>
      <c r="H14" s="20"/>
      <c r="I14" s="21" t="s">
        <v>19</v>
      </c>
      <c r="J14" s="23"/>
      <c r="K14" s="25"/>
    </row>
    <row r="15" customFormat="false" ht="15" hidden="false" customHeight="false" outlineLevel="0" collapsed="false">
      <c r="A15" s="26"/>
      <c r="B15" s="26"/>
      <c r="C15" s="26"/>
      <c r="D15" s="26"/>
      <c r="E15" s="26"/>
      <c r="F15" s="26"/>
      <c r="G15" s="26"/>
      <c r="H15" s="26"/>
      <c r="I15" s="26"/>
    </row>
    <row r="16" customFormat="false" ht="18" hidden="false" customHeight="true" outlineLevel="0" collapsed="false">
      <c r="A16" s="9" t="s">
        <v>24</v>
      </c>
      <c r="B16" s="9"/>
      <c r="C16" s="9"/>
      <c r="D16" s="9" t="s">
        <v>25</v>
      </c>
      <c r="E16" s="27" t="s">
        <v>26</v>
      </c>
      <c r="F16" s="27"/>
      <c r="G16" s="9" t="s">
        <v>10</v>
      </c>
      <c r="H16" s="9"/>
      <c r="I16" s="27" t="s">
        <v>11</v>
      </c>
    </row>
    <row r="17" customFormat="false" ht="51" hidden="false" customHeight="true" outlineLevel="0" collapsed="false">
      <c r="A17" s="10" t="s">
        <v>12</v>
      </c>
      <c r="B17" s="28" t="s">
        <v>27</v>
      </c>
      <c r="C17" s="28"/>
      <c r="D17" s="29" t="n">
        <f aca="false">1/12</f>
        <v>0.0833333333333333</v>
      </c>
      <c r="E17" s="30" t="s">
        <v>28</v>
      </c>
      <c r="F17" s="30"/>
      <c r="G17" s="31" t="s">
        <v>29</v>
      </c>
      <c r="H17" s="31"/>
      <c r="I17" s="32" t="s">
        <v>30</v>
      </c>
      <c r="J17" s="33"/>
      <c r="K17" s="34"/>
    </row>
    <row r="18" customFormat="false" ht="51" hidden="false" customHeight="true" outlineLevel="0" collapsed="false">
      <c r="A18" s="10" t="s">
        <v>16</v>
      </c>
      <c r="B18" s="28" t="s">
        <v>31</v>
      </c>
      <c r="C18" s="28"/>
      <c r="D18" s="29" t="n">
        <f aca="false">1/12</f>
        <v>0.0833333333333333</v>
      </c>
      <c r="E18" s="30" t="s">
        <v>28</v>
      </c>
      <c r="F18" s="30"/>
      <c r="G18" s="11" t="s">
        <v>32</v>
      </c>
      <c r="H18" s="11"/>
      <c r="I18" s="35" t="s">
        <v>33</v>
      </c>
      <c r="J18" s="33"/>
      <c r="K18" s="34"/>
    </row>
    <row r="19" customFormat="false" ht="67.5" hidden="false" customHeight="true" outlineLevel="0" collapsed="false">
      <c r="A19" s="10" t="s">
        <v>34</v>
      </c>
      <c r="B19" s="28" t="s">
        <v>35</v>
      </c>
      <c r="C19" s="28"/>
      <c r="D19" s="29" t="n">
        <f aca="false">D17*1/3</f>
        <v>0.0277777777777778</v>
      </c>
      <c r="E19" s="30" t="s">
        <v>36</v>
      </c>
      <c r="F19" s="30"/>
      <c r="G19" s="31" t="s">
        <v>37</v>
      </c>
      <c r="H19" s="31"/>
      <c r="I19" s="36" t="s">
        <v>38</v>
      </c>
      <c r="J19" s="37"/>
      <c r="K19" s="38"/>
    </row>
    <row r="20" customFormat="false" ht="30" hidden="false" customHeight="true" outlineLevel="0" collapsed="false">
      <c r="A20" s="18" t="s">
        <v>18</v>
      </c>
      <c r="B20" s="18"/>
      <c r="C20" s="18"/>
      <c r="D20" s="18"/>
      <c r="E20" s="18"/>
      <c r="F20" s="18"/>
      <c r="G20" s="39"/>
      <c r="H20" s="39"/>
      <c r="I20" s="40" t="s">
        <v>39</v>
      </c>
      <c r="J20" s="37"/>
      <c r="K20" s="38"/>
    </row>
    <row r="21" customFormat="false" ht="15.75" hidden="false" customHeight="true" outlineLevel="0" collapsed="false">
      <c r="A21" s="26"/>
      <c r="B21" s="26"/>
      <c r="C21" s="26"/>
      <c r="D21" s="26"/>
      <c r="E21" s="26"/>
      <c r="F21" s="26"/>
      <c r="G21" s="26"/>
      <c r="H21" s="26"/>
      <c r="I21" s="26"/>
    </row>
    <row r="22" customFormat="false" ht="18" hidden="false" customHeight="true" outlineLevel="0" collapsed="false">
      <c r="A22" s="41" t="s">
        <v>40</v>
      </c>
      <c r="B22" s="41"/>
      <c r="C22" s="41"/>
      <c r="D22" s="42" t="s">
        <v>25</v>
      </c>
      <c r="E22" s="9" t="s">
        <v>26</v>
      </c>
      <c r="F22" s="9"/>
      <c r="G22" s="9" t="s">
        <v>10</v>
      </c>
      <c r="H22" s="9"/>
      <c r="I22" s="9" t="s">
        <v>11</v>
      </c>
    </row>
    <row r="23" customFormat="false" ht="60" hidden="false" customHeight="true" outlineLevel="0" collapsed="false">
      <c r="A23" s="43" t="s">
        <v>12</v>
      </c>
      <c r="B23" s="44" t="s">
        <v>41</v>
      </c>
      <c r="C23" s="44"/>
      <c r="D23" s="45" t="n">
        <v>0.2</v>
      </c>
      <c r="E23" s="30" t="s">
        <v>42</v>
      </c>
      <c r="F23" s="30"/>
      <c r="G23" s="30" t="s">
        <v>43</v>
      </c>
      <c r="H23" s="30"/>
      <c r="I23" s="28"/>
    </row>
    <row r="24" customFormat="false" ht="63" hidden="false" customHeight="true" outlineLevel="0" collapsed="false">
      <c r="A24" s="10" t="s">
        <v>16</v>
      </c>
      <c r="B24" s="28" t="s">
        <v>44</v>
      </c>
      <c r="C24" s="28"/>
      <c r="D24" s="45" t="n">
        <v>0.025</v>
      </c>
      <c r="E24" s="30" t="s">
        <v>45</v>
      </c>
      <c r="F24" s="30"/>
      <c r="G24" s="44" t="s">
        <v>46</v>
      </c>
      <c r="H24" s="44"/>
      <c r="I24" s="46"/>
    </row>
    <row r="25" customFormat="false" ht="190.5" hidden="false" customHeight="true" outlineLevel="0" collapsed="false">
      <c r="A25" s="10" t="s">
        <v>34</v>
      </c>
      <c r="B25" s="28" t="s">
        <v>47</v>
      </c>
      <c r="C25" s="28"/>
      <c r="D25" s="47" t="n">
        <v>0.03</v>
      </c>
      <c r="E25" s="30" t="s">
        <v>48</v>
      </c>
      <c r="F25" s="30"/>
      <c r="G25" s="44" t="s">
        <v>49</v>
      </c>
      <c r="H25" s="44"/>
      <c r="I25" s="48" t="s">
        <v>50</v>
      </c>
      <c r="J25" s="37"/>
      <c r="K25" s="38"/>
    </row>
    <row r="26" customFormat="false" ht="60" hidden="false" customHeight="true" outlineLevel="0" collapsed="false">
      <c r="A26" s="10" t="s">
        <v>51</v>
      </c>
      <c r="B26" s="28" t="s">
        <v>52</v>
      </c>
      <c r="C26" s="28"/>
      <c r="D26" s="45" t="n">
        <v>0.015</v>
      </c>
      <c r="E26" s="30" t="s">
        <v>53</v>
      </c>
      <c r="F26" s="30"/>
      <c r="G26" s="44" t="s">
        <v>54</v>
      </c>
      <c r="H26" s="44"/>
      <c r="I26" s="46"/>
    </row>
    <row r="27" customFormat="false" ht="36" hidden="false" customHeight="true" outlineLevel="0" collapsed="false">
      <c r="A27" s="10" t="s">
        <v>55</v>
      </c>
      <c r="B27" s="28" t="s">
        <v>56</v>
      </c>
      <c r="C27" s="28"/>
      <c r="D27" s="45" t="n">
        <v>0.01</v>
      </c>
      <c r="E27" s="30" t="s">
        <v>57</v>
      </c>
      <c r="F27" s="30"/>
      <c r="G27" s="30" t="s">
        <v>58</v>
      </c>
      <c r="H27" s="30"/>
      <c r="I27" s="46"/>
    </row>
    <row r="28" customFormat="false" ht="43.5" hidden="false" customHeight="true" outlineLevel="0" collapsed="false">
      <c r="A28" s="10" t="s">
        <v>59</v>
      </c>
      <c r="B28" s="28" t="s">
        <v>60</v>
      </c>
      <c r="C28" s="28"/>
      <c r="D28" s="45" t="n">
        <v>0.006</v>
      </c>
      <c r="E28" s="30" t="s">
        <v>61</v>
      </c>
      <c r="F28" s="30"/>
      <c r="G28" s="30" t="s">
        <v>62</v>
      </c>
      <c r="H28" s="30"/>
      <c r="I28" s="46"/>
    </row>
    <row r="29" customFormat="false" ht="39" hidden="false" customHeight="true" outlineLevel="0" collapsed="false">
      <c r="A29" s="10" t="s">
        <v>63</v>
      </c>
      <c r="B29" s="28" t="s">
        <v>64</v>
      </c>
      <c r="C29" s="28"/>
      <c r="D29" s="45" t="n">
        <v>0.002</v>
      </c>
      <c r="E29" s="30" t="s">
        <v>65</v>
      </c>
      <c r="F29" s="30"/>
      <c r="G29" s="30" t="s">
        <v>66</v>
      </c>
      <c r="H29" s="30"/>
      <c r="I29" s="46"/>
    </row>
    <row r="30" customFormat="false" ht="31.5" hidden="false" customHeight="true" outlineLevel="0" collapsed="false">
      <c r="A30" s="10" t="s">
        <v>67</v>
      </c>
      <c r="B30" s="28" t="s">
        <v>68</v>
      </c>
      <c r="C30" s="28"/>
      <c r="D30" s="45" t="n">
        <v>0.08</v>
      </c>
      <c r="E30" s="30" t="s">
        <v>69</v>
      </c>
      <c r="F30" s="30"/>
      <c r="G30" s="30" t="s">
        <v>70</v>
      </c>
      <c r="H30" s="30"/>
      <c r="I30" s="46"/>
    </row>
    <row r="31" customFormat="false" ht="186.75" hidden="false" customHeight="true" outlineLevel="0" collapsed="false">
      <c r="A31" s="10" t="s">
        <v>71</v>
      </c>
      <c r="B31" s="44" t="s">
        <v>72</v>
      </c>
      <c r="C31" s="44"/>
      <c r="D31" s="45" t="n">
        <v>0</v>
      </c>
      <c r="E31" s="44"/>
      <c r="F31" s="44"/>
      <c r="G31" s="44" t="s">
        <v>73</v>
      </c>
      <c r="H31" s="44"/>
      <c r="I31" s="49" t="s">
        <v>74</v>
      </c>
    </row>
    <row r="32" customFormat="false" ht="30.75" hidden="false" customHeight="true" outlineLevel="0" collapsed="false">
      <c r="A32" s="18" t="s">
        <v>75</v>
      </c>
      <c r="B32" s="18"/>
      <c r="C32" s="18"/>
      <c r="D32" s="50" t="n">
        <f aca="false">SUM(D23:D31)</f>
        <v>0.368</v>
      </c>
      <c r="E32" s="51"/>
      <c r="F32" s="51"/>
      <c r="G32" s="52"/>
      <c r="H32" s="52"/>
      <c r="I32" s="46"/>
    </row>
    <row r="33" customFormat="false" ht="26.25" hidden="false" customHeight="true" outlineLevel="0" collapsed="false">
      <c r="A33" s="53" t="s">
        <v>76</v>
      </c>
      <c r="B33" s="53"/>
      <c r="C33" s="53"/>
      <c r="D33" s="53"/>
      <c r="E33" s="53"/>
      <c r="F33" s="53"/>
      <c r="G33" s="53"/>
      <c r="H33" s="53"/>
      <c r="I33" s="53"/>
    </row>
    <row r="34" customFormat="false" ht="15" hidden="false" customHeight="false" outlineLevel="0" collapsed="false">
      <c r="A34" s="54"/>
      <c r="B34" s="54"/>
      <c r="C34" s="54"/>
      <c r="D34" s="54"/>
      <c r="E34" s="54"/>
      <c r="F34" s="54"/>
      <c r="G34" s="54"/>
      <c r="H34" s="54"/>
      <c r="I34" s="54"/>
    </row>
    <row r="35" customFormat="false" ht="43.5" hidden="false" customHeight="true" outlineLevel="0" collapsed="false">
      <c r="A35" s="55" t="s">
        <v>77</v>
      </c>
      <c r="B35" s="55"/>
      <c r="C35" s="55"/>
      <c r="D35" s="55"/>
      <c r="E35" s="55"/>
      <c r="F35" s="55"/>
      <c r="G35" s="55"/>
      <c r="H35" s="55"/>
      <c r="I35" s="55"/>
    </row>
    <row r="36" customFormat="false" ht="39" hidden="false" customHeight="true" outlineLevel="0" collapsed="false">
      <c r="A36" s="10" t="s">
        <v>12</v>
      </c>
      <c r="B36" s="56" t="s">
        <v>78</v>
      </c>
      <c r="C36" s="43" t="s">
        <v>79</v>
      </c>
      <c r="D36" s="57" t="s">
        <v>80</v>
      </c>
      <c r="E36" s="43" t="s">
        <v>81</v>
      </c>
      <c r="F36" s="43" t="s">
        <v>82</v>
      </c>
      <c r="G36" s="43" t="s">
        <v>83</v>
      </c>
      <c r="H36" s="58" t="s">
        <v>10</v>
      </c>
      <c r="I36" s="56" t="s">
        <v>11</v>
      </c>
    </row>
    <row r="37" customFormat="false" ht="39" hidden="false" customHeight="true" outlineLevel="0" collapsed="false">
      <c r="A37" s="10"/>
      <c r="B37" s="28" t="s">
        <v>84</v>
      </c>
      <c r="C37" s="59" t="n">
        <v>4.3</v>
      </c>
      <c r="D37" s="10" t="n">
        <v>44</v>
      </c>
      <c r="E37" s="60" t="n">
        <f aca="false">G8*6%</f>
        <v>196.9866</v>
      </c>
      <c r="F37" s="61" t="n">
        <f aca="false">C37*D37</f>
        <v>189.2</v>
      </c>
      <c r="G37" s="62" t="n">
        <v>0</v>
      </c>
      <c r="H37" s="13" t="s">
        <v>85</v>
      </c>
      <c r="I37" s="63" t="s">
        <v>86</v>
      </c>
    </row>
    <row r="38" customFormat="false" ht="39" hidden="false" customHeight="true" outlineLevel="0" collapsed="false">
      <c r="A38" s="10"/>
      <c r="B38" s="64" t="s">
        <v>87</v>
      </c>
      <c r="C38" s="59"/>
      <c r="D38" s="10"/>
      <c r="E38" s="65" t="n">
        <f aca="false">G12*6%</f>
        <v>96.093</v>
      </c>
      <c r="F38" s="61" t="n">
        <f aca="false">C37*D37</f>
        <v>189.2</v>
      </c>
      <c r="G38" s="66" t="n">
        <f aca="false">F38-E38</f>
        <v>93.107</v>
      </c>
      <c r="H38" s="13"/>
      <c r="I38" s="63"/>
    </row>
    <row r="39" customFormat="false" ht="39" hidden="false" customHeight="true" outlineLevel="0" collapsed="false">
      <c r="A39" s="10"/>
      <c r="B39" s="64" t="s">
        <v>88</v>
      </c>
      <c r="C39" s="67" t="n">
        <v>6</v>
      </c>
      <c r="D39" s="10"/>
      <c r="E39" s="68" t="n">
        <f aca="false">E38</f>
        <v>96.093</v>
      </c>
      <c r="F39" s="61" t="n">
        <f aca="false">C39*D37</f>
        <v>264</v>
      </c>
      <c r="G39" s="69" t="n">
        <f aca="false">F39-E39</f>
        <v>167.907</v>
      </c>
      <c r="H39" s="13"/>
      <c r="I39" s="63"/>
    </row>
    <row r="40" customFormat="false" ht="39" hidden="false" customHeight="true" outlineLevel="0" collapsed="false">
      <c r="A40" s="10"/>
      <c r="B40" s="64" t="s">
        <v>89</v>
      </c>
      <c r="C40" s="67" t="n">
        <v>0</v>
      </c>
      <c r="D40" s="10"/>
      <c r="E40" s="68" t="n">
        <f aca="false">E39</f>
        <v>96.093</v>
      </c>
      <c r="F40" s="70" t="n">
        <v>0</v>
      </c>
      <c r="G40" s="69" t="n">
        <v>0</v>
      </c>
      <c r="H40" s="13"/>
      <c r="I40" s="63"/>
    </row>
    <row r="41" customFormat="false" ht="39" hidden="false" customHeight="true" outlineLevel="0" collapsed="false">
      <c r="A41" s="10"/>
      <c r="B41" s="64" t="s">
        <v>90</v>
      </c>
      <c r="C41" s="67" t="n">
        <v>3</v>
      </c>
      <c r="D41" s="10"/>
      <c r="E41" s="68" t="n">
        <f aca="false">E40</f>
        <v>96.093</v>
      </c>
      <c r="F41" s="70" t="n">
        <f aca="false">D37*C41</f>
        <v>132</v>
      </c>
      <c r="G41" s="69" t="n">
        <f aca="false">F41-E41</f>
        <v>35.907</v>
      </c>
      <c r="H41" s="13"/>
      <c r="I41" s="63"/>
    </row>
    <row r="42" customFormat="false" ht="39" hidden="false" customHeight="true" outlineLevel="0" collapsed="false">
      <c r="A42" s="10"/>
      <c r="B42" s="64" t="s">
        <v>91</v>
      </c>
      <c r="C42" s="67" t="n">
        <v>4.3</v>
      </c>
      <c r="D42" s="10"/>
      <c r="E42" s="68" t="n">
        <f aca="false">E41</f>
        <v>96.093</v>
      </c>
      <c r="F42" s="70" t="n">
        <f aca="false">C42*D37</f>
        <v>189.2</v>
      </c>
      <c r="G42" s="69" t="n">
        <f aca="false">F42-E42</f>
        <v>93.107</v>
      </c>
      <c r="H42" s="13"/>
      <c r="I42" s="63"/>
    </row>
    <row r="43" customFormat="false" ht="39" hidden="false" customHeight="true" outlineLevel="0" collapsed="false">
      <c r="A43" s="10"/>
      <c r="B43" s="64" t="s">
        <v>92</v>
      </c>
      <c r="C43" s="67" t="n">
        <v>5.3</v>
      </c>
      <c r="D43" s="10"/>
      <c r="E43" s="68" t="n">
        <f aca="false">E42</f>
        <v>96.093</v>
      </c>
      <c r="F43" s="70" t="n">
        <f aca="false">C43*D37</f>
        <v>233.2</v>
      </c>
      <c r="G43" s="69" t="n">
        <f aca="false">F43-E43</f>
        <v>137.107</v>
      </c>
      <c r="H43" s="13"/>
      <c r="I43" s="63"/>
    </row>
    <row r="44" customFormat="false" ht="39" hidden="false" customHeight="true" outlineLevel="0" collapsed="false">
      <c r="A44" s="10"/>
      <c r="B44" s="64" t="s">
        <v>93</v>
      </c>
      <c r="C44" s="67" t="n">
        <v>2</v>
      </c>
      <c r="D44" s="10"/>
      <c r="E44" s="68" t="n">
        <f aca="false">E43</f>
        <v>96.093</v>
      </c>
      <c r="F44" s="70" t="n">
        <f aca="false">C44*D37</f>
        <v>88</v>
      </c>
      <c r="G44" s="69" t="n">
        <v>0</v>
      </c>
      <c r="H44" s="13"/>
      <c r="I44" s="63"/>
    </row>
    <row r="45" customFormat="false" ht="39" hidden="false" customHeight="true" outlineLevel="0" collapsed="false">
      <c r="A45" s="10"/>
      <c r="B45" s="64" t="s">
        <v>94</v>
      </c>
      <c r="C45" s="67" t="n">
        <v>0</v>
      </c>
      <c r="D45" s="10"/>
      <c r="E45" s="68" t="n">
        <f aca="false">E44</f>
        <v>96.093</v>
      </c>
      <c r="F45" s="70" t="n">
        <v>0</v>
      </c>
      <c r="G45" s="69" t="n">
        <v>0</v>
      </c>
      <c r="H45" s="13"/>
      <c r="I45" s="63"/>
    </row>
    <row r="46" customFormat="false" ht="16.5" hidden="false" customHeight="true" outlineLevel="0" collapsed="false">
      <c r="A46" s="71"/>
      <c r="B46" s="71"/>
      <c r="C46" s="71"/>
      <c r="D46" s="71"/>
      <c r="E46" s="71"/>
      <c r="F46" s="71"/>
      <c r="G46" s="71"/>
      <c r="H46" s="71"/>
      <c r="I46" s="71"/>
    </row>
    <row r="47" customFormat="false" ht="58.5" hidden="false" customHeight="true" outlineLevel="0" collapsed="false">
      <c r="A47" s="72" t="s">
        <v>16</v>
      </c>
      <c r="B47" s="73" t="s">
        <v>95</v>
      </c>
      <c r="C47" s="56" t="s">
        <v>96</v>
      </c>
      <c r="D47" s="56" t="s">
        <v>80</v>
      </c>
      <c r="E47" s="73" t="s">
        <v>97</v>
      </c>
      <c r="F47" s="43" t="s">
        <v>26</v>
      </c>
      <c r="G47" s="43" t="s">
        <v>98</v>
      </c>
      <c r="H47" s="74" t="s">
        <v>99</v>
      </c>
      <c r="I47" s="56" t="s">
        <v>11</v>
      </c>
    </row>
    <row r="48" customFormat="false" ht="101.25" hidden="false" customHeight="true" outlineLevel="0" collapsed="false">
      <c r="A48" s="72"/>
      <c r="B48" s="73"/>
      <c r="C48" s="75" t="n">
        <v>25</v>
      </c>
      <c r="D48" s="10" t="n">
        <v>22</v>
      </c>
      <c r="E48" s="76" t="n">
        <v>0.11</v>
      </c>
      <c r="F48" s="64" t="s">
        <v>100</v>
      </c>
      <c r="G48" s="16" t="n">
        <f aca="false">(C48*D48)-(C48*D48*E48)</f>
        <v>489.5</v>
      </c>
      <c r="H48" s="77" t="s">
        <v>101</v>
      </c>
      <c r="I48" s="78" t="s">
        <v>102</v>
      </c>
    </row>
    <row r="49" customFormat="false" ht="43.5" hidden="false" customHeight="true" outlineLevel="0" collapsed="false">
      <c r="A49" s="79" t="s">
        <v>34</v>
      </c>
      <c r="B49" s="80" t="s">
        <v>103</v>
      </c>
      <c r="C49" s="80"/>
      <c r="D49" s="80"/>
      <c r="E49" s="80"/>
      <c r="F49" s="80"/>
      <c r="G49" s="81" t="n">
        <v>16</v>
      </c>
      <c r="H49" s="82" t="s">
        <v>104</v>
      </c>
      <c r="I49" s="83" t="s">
        <v>105</v>
      </c>
    </row>
    <row r="50" customFormat="false" ht="33.75" hidden="false" customHeight="true" outlineLevel="0" collapsed="false">
      <c r="A50" s="79" t="s">
        <v>51</v>
      </c>
      <c r="B50" s="73" t="s">
        <v>17</v>
      </c>
      <c r="C50" s="73"/>
      <c r="D50" s="73"/>
      <c r="E50" s="73"/>
      <c r="F50" s="73"/>
      <c r="G50" s="84"/>
      <c r="H50" s="85"/>
      <c r="I50" s="30" t="s">
        <v>106</v>
      </c>
    </row>
    <row r="51" customFormat="false" ht="43.5" hidden="false" customHeight="true" outlineLevel="0" collapsed="false">
      <c r="A51" s="83" t="s">
        <v>107</v>
      </c>
      <c r="B51" s="83"/>
      <c r="C51" s="83"/>
      <c r="D51" s="83"/>
      <c r="E51" s="83"/>
      <c r="F51" s="83"/>
      <c r="G51" s="83"/>
      <c r="H51" s="83"/>
      <c r="I51" s="83"/>
    </row>
    <row r="52" customFormat="false" ht="17.25" hidden="false" customHeight="true" outlineLevel="0" collapsed="false">
      <c r="A52" s="54"/>
      <c r="B52" s="54"/>
      <c r="C52" s="54"/>
      <c r="D52" s="54"/>
      <c r="E52" s="54"/>
      <c r="F52" s="54"/>
      <c r="G52" s="54"/>
      <c r="H52" s="54"/>
      <c r="I52" s="54"/>
    </row>
    <row r="53" customFormat="false" ht="15" hidden="false" customHeight="false" outlineLevel="0" collapsed="false">
      <c r="A53" s="86" t="s">
        <v>108</v>
      </c>
      <c r="B53" s="86"/>
      <c r="C53" s="86"/>
      <c r="D53" s="9" t="s">
        <v>25</v>
      </c>
      <c r="E53" s="9"/>
      <c r="F53" s="9" t="s">
        <v>26</v>
      </c>
      <c r="G53" s="87" t="s">
        <v>10</v>
      </c>
      <c r="H53" s="87"/>
      <c r="I53" s="42" t="s">
        <v>11</v>
      </c>
    </row>
    <row r="54" customFormat="false" ht="76.5" hidden="false" customHeight="true" outlineLevel="0" collapsed="false">
      <c r="A54" s="88" t="s">
        <v>12</v>
      </c>
      <c r="B54" s="89" t="s">
        <v>109</v>
      </c>
      <c r="C54" s="89"/>
      <c r="D54" s="90" t="n">
        <v>0.0042</v>
      </c>
      <c r="E54" s="90"/>
      <c r="F54" s="91" t="s">
        <v>110</v>
      </c>
      <c r="G54" s="92" t="s">
        <v>111</v>
      </c>
      <c r="H54" s="92"/>
      <c r="I54" s="93" t="s">
        <v>112</v>
      </c>
      <c r="J54" s="94"/>
      <c r="K54" s="94"/>
    </row>
    <row r="55" customFormat="false" ht="47.25" hidden="false" customHeight="true" outlineLevel="0" collapsed="false">
      <c r="A55" s="95" t="s">
        <v>16</v>
      </c>
      <c r="B55" s="96" t="s">
        <v>113</v>
      </c>
      <c r="C55" s="96"/>
      <c r="D55" s="90" t="n">
        <f aca="false">D30*D54</f>
        <v>0.000336</v>
      </c>
      <c r="E55" s="90"/>
      <c r="F55" s="91" t="s">
        <v>114</v>
      </c>
      <c r="G55" s="92" t="s">
        <v>115</v>
      </c>
      <c r="H55" s="92"/>
      <c r="I55" s="97"/>
      <c r="J55" s="94"/>
      <c r="K55" s="94"/>
    </row>
    <row r="56" customFormat="false" ht="48.75" hidden="false" customHeight="true" outlineLevel="0" collapsed="false">
      <c r="A56" s="95" t="s">
        <v>34</v>
      </c>
      <c r="B56" s="36" t="s">
        <v>116</v>
      </c>
      <c r="C56" s="36"/>
      <c r="D56" s="90" t="n">
        <v>0.0344</v>
      </c>
      <c r="E56" s="90"/>
      <c r="F56" s="98" t="s">
        <v>117</v>
      </c>
      <c r="G56" s="99" t="s">
        <v>118</v>
      </c>
      <c r="H56" s="99"/>
      <c r="I56" s="100"/>
      <c r="J56" s="94"/>
      <c r="K56" s="94"/>
    </row>
    <row r="57" customFormat="false" ht="48" hidden="false" customHeight="true" outlineLevel="0" collapsed="false">
      <c r="A57" s="95" t="s">
        <v>51</v>
      </c>
      <c r="B57" s="96" t="s">
        <v>119</v>
      </c>
      <c r="C57" s="96"/>
      <c r="D57" s="101" t="n">
        <v>0.0194</v>
      </c>
      <c r="E57" s="101"/>
      <c r="F57" s="30" t="s">
        <v>120</v>
      </c>
      <c r="G57" s="102" t="s">
        <v>121</v>
      </c>
      <c r="H57" s="102"/>
      <c r="I57" s="103" t="s">
        <v>122</v>
      </c>
      <c r="J57" s="94"/>
      <c r="K57" s="94"/>
    </row>
    <row r="58" customFormat="false" ht="51" hidden="false" customHeight="true" outlineLevel="0" collapsed="false">
      <c r="A58" s="104" t="s">
        <v>55</v>
      </c>
      <c r="B58" s="105" t="s">
        <v>123</v>
      </c>
      <c r="C58" s="105"/>
      <c r="D58" s="101" t="n">
        <f aca="false">D32*D57</f>
        <v>0.0071392</v>
      </c>
      <c r="E58" s="101"/>
      <c r="F58" s="91" t="s">
        <v>124</v>
      </c>
      <c r="G58" s="92" t="s">
        <v>125</v>
      </c>
      <c r="H58" s="92"/>
      <c r="I58" s="97"/>
      <c r="J58" s="94"/>
      <c r="K58" s="94"/>
    </row>
    <row r="59" customFormat="false" ht="72.75" hidden="false" customHeight="true" outlineLevel="0" collapsed="false">
      <c r="A59" s="13" t="s">
        <v>59</v>
      </c>
      <c r="B59" s="96" t="s">
        <v>126</v>
      </c>
      <c r="C59" s="96"/>
      <c r="D59" s="90" t="n">
        <v>0.0344</v>
      </c>
      <c r="E59" s="90"/>
      <c r="F59" s="91" t="s">
        <v>127</v>
      </c>
      <c r="G59" s="106"/>
      <c r="H59" s="106"/>
      <c r="I59" s="107" t="s">
        <v>128</v>
      </c>
      <c r="J59" s="94"/>
      <c r="K59" s="94"/>
    </row>
    <row r="60" customFormat="false" ht="21.75" hidden="false" customHeight="true" outlineLevel="0" collapsed="false">
      <c r="A60" s="73" t="s">
        <v>18</v>
      </c>
      <c r="B60" s="73"/>
      <c r="C60" s="73"/>
      <c r="D60" s="108" t="n">
        <f aca="false">SUM(D54:D59)</f>
        <v>0.0998752</v>
      </c>
      <c r="E60" s="108"/>
      <c r="F60" s="91"/>
      <c r="G60" s="109"/>
      <c r="H60" s="109"/>
      <c r="I60" s="93"/>
      <c r="J60" s="94"/>
      <c r="K60" s="94"/>
    </row>
    <row r="61" customFormat="false" ht="15" hidden="false" customHeight="false" outlineLevel="0" collapsed="false">
      <c r="A61" s="26"/>
      <c r="B61" s="26"/>
      <c r="C61" s="26"/>
      <c r="D61" s="26"/>
      <c r="E61" s="26"/>
      <c r="F61" s="26"/>
      <c r="G61" s="26"/>
      <c r="H61" s="26"/>
      <c r="I61" s="26"/>
      <c r="J61" s="94"/>
      <c r="K61" s="94"/>
    </row>
    <row r="62" customFormat="false" ht="15" hidden="false" customHeight="false" outlineLevel="0" collapsed="false">
      <c r="A62" s="110" t="s">
        <v>129</v>
      </c>
      <c r="B62" s="110"/>
      <c r="C62" s="110"/>
      <c r="D62" s="9" t="s">
        <v>25</v>
      </c>
      <c r="E62" s="9"/>
      <c r="F62" s="9" t="s">
        <v>26</v>
      </c>
      <c r="G62" s="87" t="s">
        <v>10</v>
      </c>
      <c r="H62" s="87"/>
      <c r="I62" s="9" t="s">
        <v>11</v>
      </c>
      <c r="J62" s="94"/>
      <c r="K62" s="94"/>
    </row>
    <row r="63" customFormat="false" ht="80.25" hidden="false" customHeight="true" outlineLevel="0" collapsed="false">
      <c r="A63" s="13" t="s">
        <v>12</v>
      </c>
      <c r="B63" s="30" t="s">
        <v>130</v>
      </c>
      <c r="C63" s="30"/>
      <c r="D63" s="29" t="n">
        <v>0</v>
      </c>
      <c r="E63" s="29"/>
      <c r="F63" s="111" t="s">
        <v>131</v>
      </c>
      <c r="G63" s="11" t="s">
        <v>32</v>
      </c>
      <c r="H63" s="11"/>
      <c r="I63" s="35" t="s">
        <v>132</v>
      </c>
      <c r="J63" s="94"/>
      <c r="K63" s="94"/>
    </row>
    <row r="64" customFormat="false" ht="30" hidden="false" customHeight="true" outlineLevel="0" collapsed="false">
      <c r="A64" s="13" t="s">
        <v>16</v>
      </c>
      <c r="B64" s="30" t="s">
        <v>133</v>
      </c>
      <c r="C64" s="30"/>
      <c r="D64" s="112" t="n">
        <v>0.0028</v>
      </c>
      <c r="E64" s="112"/>
      <c r="F64" s="113" t="s">
        <v>134</v>
      </c>
      <c r="G64" s="64" t="s">
        <v>135</v>
      </c>
      <c r="H64" s="64"/>
      <c r="I64" s="114" t="s">
        <v>136</v>
      </c>
      <c r="J64" s="115"/>
      <c r="K64" s="115"/>
      <c r="L64" s="115"/>
      <c r="M64" s="115"/>
      <c r="N64" s="94"/>
    </row>
    <row r="65" customFormat="false" ht="51.75" hidden="false" customHeight="true" outlineLevel="0" collapsed="false">
      <c r="A65" s="13" t="s">
        <v>34</v>
      </c>
      <c r="B65" s="30" t="s">
        <v>137</v>
      </c>
      <c r="C65" s="30"/>
      <c r="D65" s="112" t="n">
        <v>0.0002</v>
      </c>
      <c r="E65" s="112"/>
      <c r="F65" s="113" t="s">
        <v>138</v>
      </c>
      <c r="G65" s="30" t="s">
        <v>139</v>
      </c>
      <c r="H65" s="30"/>
      <c r="I65" s="116" t="s">
        <v>140</v>
      </c>
      <c r="J65" s="94"/>
      <c r="K65" s="94"/>
    </row>
    <row r="66" customFormat="false" ht="42" hidden="false" customHeight="true" outlineLevel="0" collapsed="false">
      <c r="A66" s="13" t="s">
        <v>51</v>
      </c>
      <c r="B66" s="30" t="s">
        <v>141</v>
      </c>
      <c r="C66" s="30"/>
      <c r="D66" s="112" t="n">
        <v>0.0007</v>
      </c>
      <c r="E66" s="112"/>
      <c r="F66" s="113" t="s">
        <v>142</v>
      </c>
      <c r="G66" s="30" t="s">
        <v>143</v>
      </c>
      <c r="H66" s="30"/>
      <c r="I66" s="93" t="s">
        <v>144</v>
      </c>
      <c r="J66" s="94"/>
      <c r="K66" s="94"/>
    </row>
    <row r="67" customFormat="false" ht="112.5" hidden="false" customHeight="true" outlineLevel="0" collapsed="false">
      <c r="A67" s="13" t="s">
        <v>55</v>
      </c>
      <c r="B67" s="30" t="s">
        <v>145</v>
      </c>
      <c r="C67" s="30"/>
      <c r="D67" s="112" t="n">
        <v>0.0129</v>
      </c>
      <c r="E67" s="112"/>
      <c r="F67" s="117" t="s">
        <v>146</v>
      </c>
      <c r="G67" s="118" t="s">
        <v>147</v>
      </c>
      <c r="H67" s="118"/>
      <c r="I67" s="119" t="s">
        <v>148</v>
      </c>
      <c r="J67" s="94"/>
      <c r="K67" s="94"/>
    </row>
    <row r="68" customFormat="false" ht="48" hidden="false" customHeight="true" outlineLevel="0" collapsed="false">
      <c r="A68" s="13" t="s">
        <v>59</v>
      </c>
      <c r="B68" s="30" t="s">
        <v>149</v>
      </c>
      <c r="C68" s="30"/>
      <c r="D68" s="112" t="n">
        <v>0.0139</v>
      </c>
      <c r="E68" s="112"/>
      <c r="F68" s="113" t="s">
        <v>150</v>
      </c>
      <c r="G68" s="30" t="s">
        <v>151</v>
      </c>
      <c r="H68" s="30"/>
      <c r="I68" s="120" t="s">
        <v>152</v>
      </c>
      <c r="J68" s="94"/>
      <c r="K68" s="94"/>
    </row>
    <row r="69" customFormat="false" ht="100.5" hidden="false" customHeight="true" outlineLevel="0" collapsed="false">
      <c r="A69" s="10" t="s">
        <v>63</v>
      </c>
      <c r="B69" s="121" t="s">
        <v>153</v>
      </c>
      <c r="C69" s="121"/>
      <c r="D69" s="112" t="n">
        <v>0.0196</v>
      </c>
      <c r="E69" s="112"/>
      <c r="F69" s="28" t="s">
        <v>154</v>
      </c>
      <c r="G69" s="122"/>
      <c r="H69" s="122"/>
      <c r="I69" s="96" t="s">
        <v>155</v>
      </c>
      <c r="J69" s="94"/>
      <c r="K69" s="94"/>
    </row>
    <row r="70" customFormat="false" ht="38.25" hidden="false" customHeight="true" outlineLevel="0" collapsed="false">
      <c r="A70" s="18" t="s">
        <v>156</v>
      </c>
      <c r="B70" s="18"/>
      <c r="C70" s="18"/>
      <c r="D70" s="123" t="n">
        <f aca="false">SUM(D63:D69)</f>
        <v>0.0501</v>
      </c>
      <c r="E70" s="123"/>
      <c r="F70" s="117"/>
      <c r="G70" s="124"/>
      <c r="H70" s="124"/>
      <c r="I70" s="46"/>
      <c r="J70" s="94"/>
      <c r="K70" s="94"/>
    </row>
    <row r="71" customFormat="false" ht="44.25" hidden="false" customHeight="true" outlineLevel="0" collapsed="false">
      <c r="A71" s="10" t="s">
        <v>67</v>
      </c>
      <c r="B71" s="64" t="s">
        <v>157</v>
      </c>
      <c r="C71" s="64"/>
      <c r="D71" s="112" t="n">
        <f aca="false">D70*D32</f>
        <v>0.0184368</v>
      </c>
      <c r="E71" s="112"/>
      <c r="F71" s="125" t="s">
        <v>158</v>
      </c>
      <c r="G71" s="122"/>
      <c r="H71" s="122"/>
      <c r="I71" s="46"/>
      <c r="J71" s="94"/>
      <c r="K71" s="94"/>
    </row>
    <row r="72" customFormat="false" ht="27" hidden="false" customHeight="true" outlineLevel="0" collapsed="false">
      <c r="A72" s="126" t="s">
        <v>159</v>
      </c>
      <c r="B72" s="126"/>
      <c r="C72" s="126"/>
      <c r="D72" s="127" t="n">
        <f aca="false">D71+D70</f>
        <v>0.0685368</v>
      </c>
      <c r="E72" s="127"/>
      <c r="F72" s="128"/>
      <c r="G72" s="129"/>
      <c r="H72" s="129"/>
      <c r="I72" s="128"/>
    </row>
    <row r="73" customFormat="false" ht="15" hidden="false" customHeight="false" outlineLevel="0" collapsed="false">
      <c r="A73" s="26"/>
      <c r="B73" s="26"/>
      <c r="C73" s="26"/>
      <c r="D73" s="26"/>
      <c r="E73" s="26"/>
      <c r="F73" s="26"/>
      <c r="G73" s="26"/>
      <c r="H73" s="26"/>
      <c r="I73" s="26"/>
    </row>
    <row r="74" customFormat="false" ht="26.25" hidden="false" customHeight="true" outlineLevel="0" collapsed="false">
      <c r="A74" s="110" t="s">
        <v>160</v>
      </c>
      <c r="B74" s="110"/>
      <c r="C74" s="110"/>
      <c r="D74" s="130" t="s">
        <v>161</v>
      </c>
      <c r="E74" s="130"/>
      <c r="F74" s="130"/>
      <c r="G74" s="130"/>
      <c r="H74" s="130"/>
      <c r="I74" s="130"/>
    </row>
    <row r="75" customFormat="false" ht="15" hidden="false" customHeight="false" outlineLevel="0" collapsed="false">
      <c r="A75" s="26"/>
      <c r="B75" s="26"/>
      <c r="C75" s="26"/>
      <c r="D75" s="26"/>
      <c r="E75" s="26"/>
      <c r="F75" s="26"/>
      <c r="G75" s="26"/>
      <c r="H75" s="26"/>
      <c r="I75" s="26"/>
    </row>
    <row r="76" customFormat="false" ht="24.75" hidden="false" customHeight="true" outlineLevel="0" collapsed="false">
      <c r="A76" s="110" t="s">
        <v>162</v>
      </c>
      <c r="B76" s="110"/>
      <c r="C76" s="110"/>
      <c r="D76" s="110"/>
      <c r="E76" s="110"/>
      <c r="F76" s="110"/>
      <c r="G76" s="110"/>
      <c r="H76" s="110"/>
      <c r="I76" s="110"/>
    </row>
    <row r="77" customFormat="false" ht="28.5" hidden="false" customHeight="true" outlineLevel="0" collapsed="false">
      <c r="A77" s="131" t="s">
        <v>163</v>
      </c>
      <c r="B77" s="131"/>
      <c r="C77" s="131"/>
      <c r="D77" s="131"/>
      <c r="E77" s="131"/>
      <c r="F77" s="131"/>
      <c r="G77" s="131"/>
      <c r="H77" s="131"/>
      <c r="I77" s="131"/>
    </row>
    <row r="78" customFormat="false" ht="24.75" hidden="false" customHeight="true" outlineLevel="0" collapsed="false">
      <c r="A78" s="132" t="s">
        <v>164</v>
      </c>
      <c r="B78" s="133" t="s">
        <v>165</v>
      </c>
      <c r="C78" s="133" t="s">
        <v>166</v>
      </c>
      <c r="D78" s="132" t="s">
        <v>167</v>
      </c>
      <c r="E78" s="132" t="s">
        <v>168</v>
      </c>
      <c r="F78" s="132" t="s">
        <v>169</v>
      </c>
      <c r="G78" s="132" t="s">
        <v>170</v>
      </c>
      <c r="H78" s="134" t="s">
        <v>171</v>
      </c>
      <c r="I78" s="134" t="s">
        <v>11</v>
      </c>
    </row>
    <row r="79" customFormat="false" ht="24.75" hidden="false" customHeight="true" outlineLevel="0" collapsed="false">
      <c r="A79" s="43" t="s">
        <v>172</v>
      </c>
      <c r="B79" s="135" t="s">
        <v>173</v>
      </c>
      <c r="C79" s="136" t="n">
        <v>6</v>
      </c>
      <c r="D79" s="10" t="n">
        <v>6</v>
      </c>
      <c r="E79" s="137" t="n">
        <v>54.28</v>
      </c>
      <c r="F79" s="138" t="n">
        <f aca="false">E79*D79</f>
        <v>325.68</v>
      </c>
      <c r="G79" s="139" t="n">
        <f aca="false">F79/12</f>
        <v>27.14</v>
      </c>
      <c r="H79" s="128" t="s">
        <v>174</v>
      </c>
      <c r="I79" s="140" t="s">
        <v>175</v>
      </c>
    </row>
    <row r="80" customFormat="false" ht="24.75" hidden="false" customHeight="true" outlineLevel="0" collapsed="false">
      <c r="A80" s="43"/>
      <c r="B80" s="135" t="s">
        <v>176</v>
      </c>
      <c r="C80" s="136" t="n">
        <v>6</v>
      </c>
      <c r="D80" s="10" t="n">
        <v>6</v>
      </c>
      <c r="E80" s="141" t="n">
        <v>55</v>
      </c>
      <c r="F80" s="138" t="n">
        <f aca="false">E80*D80</f>
        <v>330</v>
      </c>
      <c r="G80" s="139" t="n">
        <f aca="false">F80/12</f>
        <v>27.5</v>
      </c>
      <c r="H80" s="128" t="s">
        <v>174</v>
      </c>
      <c r="I80" s="140"/>
    </row>
    <row r="81" customFormat="false" ht="24.75" hidden="false" customHeight="true" outlineLevel="0" collapsed="false">
      <c r="A81" s="43"/>
      <c r="B81" s="135" t="s">
        <v>177</v>
      </c>
      <c r="C81" s="136" t="n">
        <v>6</v>
      </c>
      <c r="D81" s="10" t="n">
        <v>2</v>
      </c>
      <c r="E81" s="141" t="n">
        <v>185</v>
      </c>
      <c r="F81" s="138" t="n">
        <f aca="false">E81*D81</f>
        <v>370</v>
      </c>
      <c r="G81" s="139" t="n">
        <f aca="false">F81/12</f>
        <v>30.8333333333333</v>
      </c>
      <c r="H81" s="128" t="s">
        <v>174</v>
      </c>
      <c r="I81" s="140"/>
    </row>
    <row r="82" customFormat="false" ht="24.75" hidden="false" customHeight="true" outlineLevel="0" collapsed="false">
      <c r="A82" s="43"/>
      <c r="B82" s="142" t="s">
        <v>178</v>
      </c>
      <c r="C82" s="136" t="n">
        <v>6</v>
      </c>
      <c r="D82" s="10" t="n">
        <v>2</v>
      </c>
      <c r="E82" s="137" t="n">
        <v>27.83</v>
      </c>
      <c r="F82" s="138" t="n">
        <f aca="false">E82*D82</f>
        <v>55.66</v>
      </c>
      <c r="G82" s="139" t="n">
        <f aca="false">F82/12</f>
        <v>4.63833333333333</v>
      </c>
      <c r="H82" s="128" t="s">
        <v>174</v>
      </c>
      <c r="I82" s="140"/>
    </row>
    <row r="83" customFormat="false" ht="24.75" hidden="false" customHeight="true" outlineLevel="0" collapsed="false">
      <c r="A83" s="43"/>
      <c r="B83" s="135" t="s">
        <v>179</v>
      </c>
      <c r="C83" s="136" t="n">
        <v>6</v>
      </c>
      <c r="D83" s="10" t="n">
        <v>2</v>
      </c>
      <c r="E83" s="141" t="n">
        <v>70</v>
      </c>
      <c r="F83" s="138" t="n">
        <f aca="false">E83*D83</f>
        <v>140</v>
      </c>
      <c r="G83" s="139" t="n">
        <f aca="false">F83/12</f>
        <v>11.6666666666667</v>
      </c>
      <c r="H83" s="128" t="s">
        <v>174</v>
      </c>
      <c r="I83" s="140"/>
    </row>
    <row r="84" customFormat="false" ht="24.75" hidden="false" customHeight="true" outlineLevel="0" collapsed="false">
      <c r="A84" s="43"/>
      <c r="B84" s="135" t="s">
        <v>180</v>
      </c>
      <c r="C84" s="136" t="n">
        <v>6</v>
      </c>
      <c r="D84" s="10" t="n">
        <v>4</v>
      </c>
      <c r="E84" s="141" t="n">
        <v>4</v>
      </c>
      <c r="F84" s="138" t="n">
        <f aca="false">E84*D84</f>
        <v>16</v>
      </c>
      <c r="G84" s="139" t="n">
        <f aca="false">F84/12</f>
        <v>1.33333333333333</v>
      </c>
      <c r="H84" s="128" t="s">
        <v>174</v>
      </c>
      <c r="I84" s="143"/>
    </row>
    <row r="85" customFormat="false" ht="24.75" hidden="false" customHeight="true" outlineLevel="0" collapsed="false">
      <c r="A85" s="131" t="s">
        <v>18</v>
      </c>
      <c r="B85" s="131"/>
      <c r="C85" s="131"/>
      <c r="D85" s="131"/>
      <c r="E85" s="131"/>
      <c r="F85" s="144" t="n">
        <f aca="false">SUM(F79:F84)</f>
        <v>1237.34</v>
      </c>
      <c r="G85" s="144" t="n">
        <f aca="false">SUM(G79:G84)</f>
        <v>103.111666666667</v>
      </c>
      <c r="H85" s="128"/>
      <c r="I85" s="140" t="s">
        <v>175</v>
      </c>
    </row>
    <row r="86" customFormat="false" ht="24.75" hidden="false" customHeight="true" outlineLevel="0" collapsed="false">
      <c r="A86" s="145" t="s">
        <v>181</v>
      </c>
      <c r="B86" s="146" t="s">
        <v>173</v>
      </c>
      <c r="C86" s="136" t="n">
        <v>6</v>
      </c>
      <c r="D86" s="10" t="n">
        <v>6</v>
      </c>
      <c r="E86" s="147" t="n">
        <v>52</v>
      </c>
      <c r="F86" s="139" t="n">
        <f aca="false">E86*D86</f>
        <v>312</v>
      </c>
      <c r="G86" s="139" t="n">
        <f aca="false">F86/12</f>
        <v>26</v>
      </c>
      <c r="H86" s="128" t="s">
        <v>174</v>
      </c>
      <c r="I86" s="140"/>
    </row>
    <row r="87" customFormat="false" ht="24.75" hidden="false" customHeight="true" outlineLevel="0" collapsed="false">
      <c r="A87" s="145"/>
      <c r="B87" s="148" t="s">
        <v>176</v>
      </c>
      <c r="C87" s="136" t="n">
        <v>6</v>
      </c>
      <c r="D87" s="10" t="n">
        <v>6</v>
      </c>
      <c r="E87" s="141" t="n">
        <v>53.2</v>
      </c>
      <c r="F87" s="139" t="n">
        <f aca="false">E87*D87</f>
        <v>319.2</v>
      </c>
      <c r="G87" s="139" t="n">
        <f aca="false">F87/12</f>
        <v>26.6</v>
      </c>
      <c r="H87" s="128" t="s">
        <v>174</v>
      </c>
      <c r="I87" s="140"/>
    </row>
    <row r="88" customFormat="false" ht="24.75" hidden="false" customHeight="true" outlineLevel="0" collapsed="false">
      <c r="A88" s="145"/>
      <c r="B88" s="148" t="s">
        <v>182</v>
      </c>
      <c r="C88" s="136" t="n">
        <v>6</v>
      </c>
      <c r="D88" s="10" t="n">
        <v>2</v>
      </c>
      <c r="E88" s="141" t="n">
        <v>118.99</v>
      </c>
      <c r="F88" s="139" t="n">
        <f aca="false">E88*D88</f>
        <v>237.98</v>
      </c>
      <c r="G88" s="139" t="n">
        <f aca="false">F88/12</f>
        <v>19.8316666666667</v>
      </c>
      <c r="H88" s="128" t="s">
        <v>174</v>
      </c>
      <c r="I88" s="140"/>
    </row>
    <row r="89" customFormat="false" ht="24.75" hidden="false" customHeight="true" outlineLevel="0" collapsed="false">
      <c r="A89" s="145"/>
      <c r="B89" s="146" t="s">
        <v>183</v>
      </c>
      <c r="C89" s="136" t="n">
        <v>6</v>
      </c>
      <c r="D89" s="10" t="n">
        <v>2</v>
      </c>
      <c r="E89" s="141" t="n">
        <v>62</v>
      </c>
      <c r="F89" s="139" t="n">
        <f aca="false">E89*D89</f>
        <v>124</v>
      </c>
      <c r="G89" s="139" t="n">
        <f aca="false">F89/12</f>
        <v>10.3333333333333</v>
      </c>
      <c r="H89" s="128" t="s">
        <v>174</v>
      </c>
      <c r="I89" s="140"/>
    </row>
    <row r="90" customFormat="false" ht="24.75" hidden="false" customHeight="true" outlineLevel="0" collapsed="false">
      <c r="A90" s="131" t="s">
        <v>18</v>
      </c>
      <c r="B90" s="131"/>
      <c r="C90" s="131"/>
      <c r="D90" s="131"/>
      <c r="E90" s="131"/>
      <c r="F90" s="144" t="n">
        <f aca="false">SUM(F86:F89)</f>
        <v>993.18</v>
      </c>
      <c r="G90" s="144" t="n">
        <f aca="false">SUM(G86:G89)</f>
        <v>82.765</v>
      </c>
      <c r="H90" s="128"/>
      <c r="I90" s="128"/>
    </row>
    <row r="91" customFormat="false" ht="24.75" hidden="false" customHeight="true" outlineLevel="0" collapsed="false">
      <c r="A91" s="18" t="s">
        <v>184</v>
      </c>
      <c r="B91" s="18"/>
      <c r="C91" s="18"/>
      <c r="D91" s="18"/>
      <c r="E91" s="18"/>
      <c r="F91" s="18"/>
      <c r="G91" s="144" t="n">
        <f aca="false">(G85+G90)/2</f>
        <v>92.9383333333333</v>
      </c>
      <c r="H91" s="128" t="s">
        <v>185</v>
      </c>
      <c r="I91" s="128"/>
    </row>
    <row r="92" customFormat="false" ht="24.75" hidden="false" customHeight="true" outlineLevel="0" collapsed="false">
      <c r="A92" s="131"/>
      <c r="B92" s="131"/>
      <c r="C92" s="131"/>
      <c r="D92" s="131"/>
      <c r="E92" s="131"/>
      <c r="F92" s="131"/>
      <c r="G92" s="131"/>
      <c r="H92" s="131"/>
      <c r="I92" s="131"/>
    </row>
    <row r="93" customFormat="false" ht="24.75" hidden="false" customHeight="true" outlineLevel="0" collapsed="false">
      <c r="A93" s="149" t="s">
        <v>186</v>
      </c>
      <c r="B93" s="146" t="s">
        <v>173</v>
      </c>
      <c r="C93" s="136" t="n">
        <v>6</v>
      </c>
      <c r="D93" s="150" t="n">
        <v>6</v>
      </c>
      <c r="E93" s="151" t="n">
        <v>54.28</v>
      </c>
      <c r="F93" s="128" t="n">
        <f aca="false">E93*D93</f>
        <v>325.68</v>
      </c>
      <c r="G93" s="139" t="n">
        <f aca="false">F93/12</f>
        <v>27.14</v>
      </c>
      <c r="H93" s="128" t="s">
        <v>174</v>
      </c>
      <c r="I93" s="140" t="s">
        <v>175</v>
      </c>
    </row>
    <row r="94" customFormat="false" ht="24.75" hidden="false" customHeight="true" outlineLevel="0" collapsed="false">
      <c r="A94" s="149"/>
      <c r="B94" s="146" t="s">
        <v>187</v>
      </c>
      <c r="C94" s="136" t="n">
        <v>6</v>
      </c>
      <c r="D94" s="150" t="n">
        <v>6</v>
      </c>
      <c r="E94" s="151" t="n">
        <v>41.67</v>
      </c>
      <c r="F94" s="128" t="n">
        <f aca="false">E94*D94</f>
        <v>250.02</v>
      </c>
      <c r="G94" s="139" t="n">
        <f aca="false">F94/12</f>
        <v>20.835</v>
      </c>
      <c r="H94" s="128" t="s">
        <v>174</v>
      </c>
      <c r="I94" s="140"/>
    </row>
    <row r="95" customFormat="false" ht="24.75" hidden="false" customHeight="true" outlineLevel="0" collapsed="false">
      <c r="A95" s="149"/>
      <c r="B95" s="146" t="s">
        <v>182</v>
      </c>
      <c r="C95" s="136" t="n">
        <v>6</v>
      </c>
      <c r="D95" s="150" t="n">
        <v>2</v>
      </c>
      <c r="E95" s="151" t="n">
        <v>185</v>
      </c>
      <c r="F95" s="128" t="n">
        <f aca="false">E95*D95</f>
        <v>370</v>
      </c>
      <c r="G95" s="139" t="n">
        <f aca="false">F95/12</f>
        <v>30.8333333333333</v>
      </c>
      <c r="H95" s="128"/>
      <c r="I95" s="140"/>
    </row>
    <row r="96" customFormat="false" ht="24.75" hidden="false" customHeight="true" outlineLevel="0" collapsed="false">
      <c r="A96" s="149"/>
      <c r="B96" s="148" t="s">
        <v>178</v>
      </c>
      <c r="C96" s="136" t="n">
        <v>6</v>
      </c>
      <c r="D96" s="150" t="n">
        <v>2</v>
      </c>
      <c r="E96" s="151" t="n">
        <v>27.83</v>
      </c>
      <c r="F96" s="128" t="n">
        <f aca="false">E96*D96</f>
        <v>55.66</v>
      </c>
      <c r="G96" s="139" t="n">
        <f aca="false">F96/12</f>
        <v>4.63833333333333</v>
      </c>
      <c r="H96" s="128" t="s">
        <v>174</v>
      </c>
      <c r="I96" s="140"/>
    </row>
    <row r="97" customFormat="false" ht="24.75" hidden="false" customHeight="true" outlineLevel="0" collapsed="false">
      <c r="A97" s="149"/>
      <c r="B97" s="146" t="s">
        <v>188</v>
      </c>
      <c r="C97" s="136" t="n">
        <v>6</v>
      </c>
      <c r="D97" s="150" t="n">
        <v>2</v>
      </c>
      <c r="E97" s="151" t="n">
        <v>70</v>
      </c>
      <c r="F97" s="152" t="n">
        <f aca="false">E97*D97</f>
        <v>140</v>
      </c>
      <c r="G97" s="139" t="n">
        <f aca="false">F97/12</f>
        <v>11.6666666666667</v>
      </c>
      <c r="H97" s="128" t="s">
        <v>174</v>
      </c>
      <c r="I97" s="140"/>
    </row>
    <row r="98" customFormat="false" ht="24.75" hidden="false" customHeight="true" outlineLevel="0" collapsed="false">
      <c r="A98" s="149"/>
      <c r="B98" s="146" t="s">
        <v>180</v>
      </c>
      <c r="C98" s="136" t="n">
        <v>4</v>
      </c>
      <c r="D98" s="150" t="n">
        <v>4</v>
      </c>
      <c r="E98" s="151" t="n">
        <v>4</v>
      </c>
      <c r="F98" s="152" t="n">
        <f aca="false">E98*D98</f>
        <v>16</v>
      </c>
      <c r="G98" s="139" t="n">
        <f aca="false">F98/12</f>
        <v>1.33333333333333</v>
      </c>
      <c r="H98" s="128" t="s">
        <v>174</v>
      </c>
      <c r="I98" s="153"/>
    </row>
    <row r="99" customFormat="false" ht="24.75" hidden="false" customHeight="true" outlineLevel="0" collapsed="false">
      <c r="A99" s="131" t="s">
        <v>18</v>
      </c>
      <c r="B99" s="131"/>
      <c r="C99" s="131"/>
      <c r="D99" s="131"/>
      <c r="E99" s="131"/>
      <c r="F99" s="154" t="n">
        <f aca="false">SUM(F93:F98)</f>
        <v>1157.36</v>
      </c>
      <c r="G99" s="144" t="n">
        <f aca="false">SUM(G93:G98)</f>
        <v>96.4466666666667</v>
      </c>
      <c r="H99" s="128"/>
      <c r="I99" s="128"/>
    </row>
    <row r="100" customFormat="false" ht="24.75" hidden="false" customHeight="true" outlineLevel="0" collapsed="false">
      <c r="A100" s="131"/>
      <c r="B100" s="131"/>
      <c r="C100" s="131"/>
      <c r="D100" s="131"/>
      <c r="E100" s="131"/>
      <c r="F100" s="131"/>
      <c r="G100" s="131"/>
      <c r="H100" s="131"/>
      <c r="I100" s="128"/>
    </row>
    <row r="101" customFormat="false" ht="24.75" hidden="false" customHeight="true" outlineLevel="0" collapsed="false">
      <c r="A101" s="58" t="s">
        <v>189</v>
      </c>
      <c r="B101" s="146" t="s">
        <v>173</v>
      </c>
      <c r="C101" s="136" t="n">
        <v>6</v>
      </c>
      <c r="D101" s="136" t="n">
        <v>6</v>
      </c>
      <c r="E101" s="147" t="n">
        <v>52</v>
      </c>
      <c r="F101" s="139" t="n">
        <f aca="false">E101*D101</f>
        <v>312</v>
      </c>
      <c r="G101" s="139" t="n">
        <f aca="false">F101/12</f>
        <v>26</v>
      </c>
      <c r="H101" s="128" t="s">
        <v>174</v>
      </c>
      <c r="I101" s="140" t="s">
        <v>175</v>
      </c>
    </row>
    <row r="102" customFormat="false" ht="24.75" hidden="false" customHeight="true" outlineLevel="0" collapsed="false">
      <c r="A102" s="58"/>
      <c r="B102" s="146" t="s">
        <v>187</v>
      </c>
      <c r="C102" s="136" t="n">
        <v>6</v>
      </c>
      <c r="D102" s="136" t="n">
        <v>6</v>
      </c>
      <c r="E102" s="147" t="n">
        <v>25.99</v>
      </c>
      <c r="F102" s="139" t="n">
        <f aca="false">E102*D102</f>
        <v>155.94</v>
      </c>
      <c r="G102" s="139" t="n">
        <f aca="false">F102/12</f>
        <v>12.995</v>
      </c>
      <c r="H102" s="128" t="s">
        <v>174</v>
      </c>
      <c r="I102" s="140"/>
    </row>
    <row r="103" customFormat="false" ht="24.75" hidden="false" customHeight="true" outlineLevel="0" collapsed="false">
      <c r="A103" s="58"/>
      <c r="B103" s="146" t="s">
        <v>182</v>
      </c>
      <c r="C103" s="136" t="n">
        <v>6</v>
      </c>
      <c r="D103" s="136" t="n">
        <v>2</v>
      </c>
      <c r="E103" s="147" t="n">
        <v>118.99</v>
      </c>
      <c r="F103" s="139" t="n">
        <f aca="false">E103*D103</f>
        <v>237.98</v>
      </c>
      <c r="G103" s="139" t="n">
        <f aca="false">F103/12</f>
        <v>19.8316666666667</v>
      </c>
      <c r="H103" s="128" t="s">
        <v>174</v>
      </c>
      <c r="I103" s="140"/>
    </row>
    <row r="104" customFormat="false" ht="24.75" hidden="false" customHeight="true" outlineLevel="0" collapsed="false">
      <c r="A104" s="58"/>
      <c r="B104" s="146" t="s">
        <v>188</v>
      </c>
      <c r="C104" s="136" t="n">
        <v>6</v>
      </c>
      <c r="D104" s="136" t="n">
        <v>2</v>
      </c>
      <c r="E104" s="147" t="n">
        <v>62</v>
      </c>
      <c r="F104" s="139" t="n">
        <f aca="false">E104*D104</f>
        <v>124</v>
      </c>
      <c r="G104" s="139" t="n">
        <f aca="false">F104/12</f>
        <v>10.3333333333333</v>
      </c>
      <c r="H104" s="128" t="s">
        <v>174</v>
      </c>
      <c r="I104" s="140"/>
    </row>
    <row r="105" customFormat="false" ht="24.75" hidden="false" customHeight="true" outlineLevel="0" collapsed="false">
      <c r="A105" s="131" t="s">
        <v>18</v>
      </c>
      <c r="B105" s="131"/>
      <c r="C105" s="131"/>
      <c r="D105" s="131"/>
      <c r="E105" s="131"/>
      <c r="F105" s="144" t="n">
        <f aca="false">SUM(F101:F104)</f>
        <v>829.92</v>
      </c>
      <c r="G105" s="144" t="n">
        <f aca="false">SUM(G101:G104)</f>
        <v>69.16</v>
      </c>
      <c r="H105" s="128"/>
      <c r="I105" s="128"/>
    </row>
    <row r="106" customFormat="false" ht="24.75" hidden="false" customHeight="true" outlineLevel="0" collapsed="false">
      <c r="A106" s="131" t="s">
        <v>190</v>
      </c>
      <c r="B106" s="131"/>
      <c r="C106" s="131"/>
      <c r="D106" s="131"/>
      <c r="E106" s="131"/>
      <c r="F106" s="131"/>
      <c r="G106" s="144" t="n">
        <f aca="false">(G99+G105)/2</f>
        <v>82.8033333333333</v>
      </c>
      <c r="H106" s="128" t="s">
        <v>191</v>
      </c>
      <c r="I106" s="128"/>
    </row>
    <row r="107" customFormat="false" ht="15" hidden="false" customHeight="false" outlineLevel="0" collapsed="false">
      <c r="A107" s="155"/>
      <c r="B107" s="155"/>
      <c r="C107" s="155"/>
      <c r="D107" s="155"/>
      <c r="E107" s="155"/>
      <c r="F107" s="155"/>
      <c r="G107" s="155"/>
      <c r="H107" s="155"/>
      <c r="I107" s="155"/>
    </row>
    <row r="108" customFormat="false" ht="27" hidden="false" customHeight="true" outlineLevel="0" collapsed="false">
      <c r="A108" s="110" t="s">
        <v>192</v>
      </c>
      <c r="B108" s="110"/>
      <c r="C108" s="110"/>
      <c r="D108" s="9" t="s">
        <v>193</v>
      </c>
      <c r="E108" s="9"/>
      <c r="F108" s="9" t="s">
        <v>26</v>
      </c>
      <c r="G108" s="9" t="s">
        <v>194</v>
      </c>
      <c r="H108" s="9" t="s">
        <v>11</v>
      </c>
      <c r="I108" s="9"/>
    </row>
    <row r="109" customFormat="false" ht="48" hidden="false" customHeight="true" outlineLevel="0" collapsed="false">
      <c r="A109" s="13" t="s">
        <v>12</v>
      </c>
      <c r="B109" s="30" t="s">
        <v>195</v>
      </c>
      <c r="C109" s="30"/>
      <c r="D109" s="112" t="n">
        <v>0.05</v>
      </c>
      <c r="E109" s="112"/>
      <c r="F109" s="30" t="s">
        <v>196</v>
      </c>
      <c r="G109" s="156" t="s">
        <v>197</v>
      </c>
      <c r="H109" s="119" t="s">
        <v>198</v>
      </c>
      <c r="I109" s="119"/>
    </row>
    <row r="110" customFormat="false" ht="48" hidden="false" customHeight="true" outlineLevel="0" collapsed="false">
      <c r="A110" s="13" t="s">
        <v>16</v>
      </c>
      <c r="B110" s="30" t="s">
        <v>199</v>
      </c>
      <c r="C110" s="30"/>
      <c r="D110" s="112" t="n">
        <v>0.1</v>
      </c>
      <c r="E110" s="112"/>
      <c r="F110" s="30" t="s">
        <v>200</v>
      </c>
      <c r="G110" s="156"/>
      <c r="H110" s="119" t="s">
        <v>201</v>
      </c>
      <c r="I110" s="119"/>
    </row>
    <row r="111" customFormat="false" ht="21" hidden="false" customHeight="true" outlineLevel="0" collapsed="false">
      <c r="A111" s="10" t="s">
        <v>34</v>
      </c>
      <c r="B111" s="30" t="s">
        <v>202</v>
      </c>
      <c r="C111" s="30"/>
      <c r="D111" s="30"/>
      <c r="E111" s="30"/>
      <c r="F111" s="30"/>
      <c r="G111" s="30"/>
      <c r="H111" s="30"/>
      <c r="I111" s="30"/>
    </row>
    <row r="112" customFormat="false" ht="52.5" hidden="false" customHeight="true" outlineLevel="0" collapsed="false">
      <c r="A112" s="10"/>
      <c r="B112" s="30" t="s">
        <v>203</v>
      </c>
      <c r="C112" s="30"/>
      <c r="D112" s="112" t="n">
        <v>0.0165</v>
      </c>
      <c r="E112" s="112"/>
      <c r="F112" s="28" t="s">
        <v>204</v>
      </c>
      <c r="G112" s="156" t="s">
        <v>205</v>
      </c>
      <c r="H112" s="21" t="s">
        <v>206</v>
      </c>
      <c r="I112" s="21"/>
    </row>
    <row r="113" customFormat="false" ht="101.25" hidden="false" customHeight="true" outlineLevel="0" collapsed="false">
      <c r="A113" s="10"/>
      <c r="B113" s="30" t="s">
        <v>207</v>
      </c>
      <c r="C113" s="30"/>
      <c r="D113" s="112" t="n">
        <v>0.076</v>
      </c>
      <c r="E113" s="112"/>
      <c r="F113" s="28" t="s">
        <v>204</v>
      </c>
      <c r="G113" s="156"/>
      <c r="H113" s="21"/>
      <c r="I113" s="21"/>
    </row>
    <row r="114" customFormat="false" ht="49.5" hidden="false" customHeight="true" outlineLevel="0" collapsed="false">
      <c r="A114" s="10"/>
      <c r="B114" s="157" t="s">
        <v>208</v>
      </c>
      <c r="C114" s="10" t="s">
        <v>209</v>
      </c>
      <c r="D114" s="29" t="n">
        <v>0.05</v>
      </c>
      <c r="E114" s="29"/>
      <c r="F114" s="28" t="s">
        <v>204</v>
      </c>
      <c r="G114" s="156"/>
      <c r="H114" s="158" t="s">
        <v>210</v>
      </c>
      <c r="I114" s="158"/>
    </row>
    <row r="115" customFormat="false" ht="27" hidden="false" customHeight="true" outlineLevel="0" collapsed="false">
      <c r="A115" s="10"/>
      <c r="B115" s="157"/>
      <c r="C115" s="10" t="s">
        <v>211</v>
      </c>
      <c r="D115" s="29" t="n">
        <v>0.05</v>
      </c>
      <c r="E115" s="29"/>
      <c r="F115" s="28"/>
      <c r="G115" s="156"/>
      <c r="H115" s="158"/>
      <c r="I115" s="158"/>
    </row>
    <row r="116" customFormat="false" ht="27.75" hidden="false" customHeight="true" outlineLevel="0" collapsed="false">
      <c r="A116" s="10"/>
      <c r="B116" s="157"/>
      <c r="C116" s="10" t="s">
        <v>212</v>
      </c>
      <c r="D116" s="29" t="n">
        <v>0.03</v>
      </c>
      <c r="E116" s="29"/>
      <c r="F116" s="28"/>
      <c r="G116" s="156"/>
      <c r="H116" s="158"/>
      <c r="I116" s="158"/>
    </row>
    <row r="117" customFormat="false" ht="23.25" hidden="false" customHeight="true" outlineLevel="0" collapsed="false">
      <c r="A117" s="10"/>
      <c r="B117" s="157"/>
      <c r="C117" s="10" t="s">
        <v>213</v>
      </c>
      <c r="D117" s="29" t="n">
        <v>0.03</v>
      </c>
      <c r="E117" s="29"/>
      <c r="F117" s="28"/>
      <c r="G117" s="156"/>
      <c r="H117" s="158"/>
      <c r="I117" s="158"/>
    </row>
    <row r="118" customFormat="false" ht="22.5" hidden="false" customHeight="true" outlineLevel="0" collapsed="false">
      <c r="A118" s="10"/>
      <c r="B118" s="157"/>
      <c r="C118" s="10" t="s">
        <v>214</v>
      </c>
      <c r="D118" s="29" t="n">
        <v>0.04</v>
      </c>
      <c r="E118" s="29"/>
      <c r="F118" s="28"/>
      <c r="G118" s="156"/>
      <c r="H118" s="158"/>
      <c r="I118" s="158"/>
    </row>
    <row r="119" customFormat="false" ht="27.75" hidden="false" customHeight="true" outlineLevel="0" collapsed="false">
      <c r="A119" s="10"/>
      <c r="B119" s="157"/>
      <c r="C119" s="10" t="s">
        <v>215</v>
      </c>
      <c r="D119" s="29" t="n">
        <v>0.03</v>
      </c>
      <c r="E119" s="29"/>
      <c r="F119" s="28"/>
      <c r="G119" s="156"/>
      <c r="H119" s="158"/>
      <c r="I119" s="158"/>
    </row>
    <row r="120" customFormat="false" ht="22.5" hidden="false" customHeight="true" outlineLevel="0" collapsed="false">
      <c r="A120" s="10"/>
      <c r="B120" s="157"/>
      <c r="C120" s="10" t="s">
        <v>216</v>
      </c>
      <c r="D120" s="29" t="n">
        <v>0.05</v>
      </c>
      <c r="E120" s="29"/>
      <c r="F120" s="28"/>
      <c r="G120" s="156"/>
      <c r="H120" s="158"/>
      <c r="I120" s="158"/>
    </row>
    <row r="121" customFormat="false" ht="197.25" hidden="false" customHeight="true" outlineLevel="0" collapsed="false">
      <c r="A121" s="10"/>
      <c r="B121" s="157"/>
      <c r="C121" s="10" t="s">
        <v>217</v>
      </c>
      <c r="D121" s="29" t="n">
        <v>0.03</v>
      </c>
      <c r="E121" s="29"/>
      <c r="F121" s="28"/>
      <c r="G121" s="156"/>
      <c r="H121" s="158"/>
      <c r="I121" s="158"/>
    </row>
    <row r="122" customFormat="false" ht="30.75" hidden="false" customHeight="true" outlineLevel="0" collapsed="false">
      <c r="A122" s="10"/>
      <c r="B122" s="44" t="s">
        <v>218</v>
      </c>
      <c r="C122" s="44"/>
      <c r="D122" s="112" t="n">
        <v>0</v>
      </c>
      <c r="E122" s="112"/>
      <c r="F122" s="28"/>
      <c r="G122" s="156"/>
      <c r="H122" s="119" t="s">
        <v>219</v>
      </c>
      <c r="I122" s="119"/>
    </row>
    <row r="123" customFormat="false" ht="39.75" hidden="false" customHeight="true" outlineLevel="0" collapsed="false">
      <c r="A123" s="159" t="s">
        <v>18</v>
      </c>
      <c r="B123" s="159"/>
      <c r="C123" s="159"/>
      <c r="D123" s="160"/>
      <c r="E123" s="160"/>
      <c r="F123" s="130"/>
      <c r="G123" s="130"/>
      <c r="H123" s="130"/>
      <c r="I123" s="130"/>
    </row>
    <row r="124" customFormat="false" ht="21.75" hidden="false" customHeight="true" outlineLevel="0" collapsed="false">
      <c r="A124" s="161"/>
      <c r="B124" s="46" t="s">
        <v>220</v>
      </c>
      <c r="C124" s="46"/>
      <c r="D124" s="162" t="n">
        <f aca="false">SUM(D112:E114)</f>
        <v>0.1425</v>
      </c>
      <c r="E124" s="162"/>
      <c r="F124" s="94"/>
    </row>
    <row r="125" customFormat="false" ht="54" hidden="false" customHeight="true" outlineLevel="0" collapsed="false">
      <c r="A125" s="161"/>
      <c r="B125" s="46" t="s">
        <v>221</v>
      </c>
      <c r="C125" s="46"/>
      <c r="D125" s="30" t="s">
        <v>222</v>
      </c>
      <c r="E125" s="30"/>
      <c r="F125" s="94"/>
    </row>
    <row r="126" customFormat="false" ht="69.75" hidden="false" customHeight="true" outlineLevel="0" collapsed="false">
      <c r="A126" s="161"/>
      <c r="B126" s="46" t="s">
        <v>223</v>
      </c>
      <c r="C126" s="46"/>
      <c r="D126" s="30" t="s">
        <v>224</v>
      </c>
      <c r="E126" s="30"/>
      <c r="F126" s="94"/>
    </row>
    <row r="127" customFormat="false" ht="97.5" hidden="false" customHeight="true" outlineLevel="0" collapsed="false">
      <c r="A127" s="161"/>
      <c r="B127" s="46" t="s">
        <v>225</v>
      </c>
      <c r="C127" s="46"/>
      <c r="D127" s="30" t="s">
        <v>226</v>
      </c>
      <c r="E127" s="30"/>
      <c r="F127" s="94"/>
    </row>
    <row r="128" customFormat="false" ht="15" hidden="false" customHeight="false" outlineLevel="0" collapsed="false">
      <c r="B128" s="94"/>
      <c r="C128" s="94"/>
      <c r="D128" s="94"/>
      <c r="E128" s="94"/>
      <c r="F128" s="94"/>
    </row>
    <row r="129" customFormat="false" ht="15" hidden="false" customHeight="true" outlineLevel="0" collapsed="false">
      <c r="B129" s="163" t="s">
        <v>227</v>
      </c>
      <c r="C129" s="163"/>
      <c r="D129" s="163"/>
      <c r="E129" s="163"/>
      <c r="F129" s="163"/>
      <c r="G129" s="163"/>
    </row>
    <row r="130" customFormat="false" ht="104.25" hidden="false" customHeight="true" outlineLevel="0" collapsed="false">
      <c r="B130" s="163"/>
      <c r="C130" s="163"/>
      <c r="D130" s="163"/>
      <c r="E130" s="163"/>
      <c r="F130" s="163"/>
      <c r="G130" s="163"/>
    </row>
    <row r="131" customFormat="false" ht="15" hidden="false" customHeight="true" outlineLevel="0" collapsed="false">
      <c r="B131" s="164" t="s">
        <v>228</v>
      </c>
      <c r="C131" s="164"/>
      <c r="D131" s="164"/>
      <c r="E131" s="164"/>
      <c r="F131" s="164"/>
      <c r="G131" s="164"/>
    </row>
    <row r="132" customFormat="false" ht="33" hidden="false" customHeight="true" outlineLevel="0" collapsed="false">
      <c r="B132" s="164"/>
      <c r="C132" s="164"/>
      <c r="D132" s="164"/>
      <c r="E132" s="164"/>
      <c r="F132" s="164"/>
      <c r="G132" s="164"/>
    </row>
    <row r="133" customFormat="false" ht="15" hidden="false" customHeight="false" outlineLevel="0" collapsed="false">
      <c r="B133" s="165" t="s">
        <v>229</v>
      </c>
      <c r="C133" s="165"/>
      <c r="D133" s="165"/>
      <c r="E133" s="165"/>
      <c r="F133" s="165"/>
      <c r="G133" s="165"/>
    </row>
    <row r="134" customFormat="false" ht="15" hidden="false" customHeight="false" outlineLevel="0" collapsed="false">
      <c r="B134" s="166" t="s">
        <v>230</v>
      </c>
      <c r="C134" s="166" t="s">
        <v>231</v>
      </c>
      <c r="D134" s="166" t="s">
        <v>232</v>
      </c>
      <c r="E134" s="166" t="s">
        <v>233</v>
      </c>
      <c r="F134" s="166" t="s">
        <v>234</v>
      </c>
      <c r="G134" s="166" t="s">
        <v>235</v>
      </c>
    </row>
    <row r="135" customFormat="false" ht="15" hidden="false" customHeight="false" outlineLevel="0" collapsed="false">
      <c r="B135" s="166"/>
      <c r="C135" s="166"/>
      <c r="D135" s="166" t="n">
        <f aca="false">C135*1.65%</f>
        <v>0</v>
      </c>
      <c r="E135" s="166"/>
      <c r="F135" s="166" t="n">
        <f aca="false">D135-E135</f>
        <v>0</v>
      </c>
      <c r="G135" s="166" t="e">
        <f aca="false">F135/C135</f>
        <v>#DIV/0!</v>
      </c>
    </row>
    <row r="136" customFormat="false" ht="15" hidden="false" customHeight="false" outlineLevel="0" collapsed="false">
      <c r="B136" s="166"/>
      <c r="C136" s="166"/>
      <c r="D136" s="166" t="n">
        <f aca="false">C136*1.65%</f>
        <v>0</v>
      </c>
      <c r="E136" s="166"/>
      <c r="F136" s="166" t="n">
        <f aca="false">D136-E136</f>
        <v>0</v>
      </c>
      <c r="G136" s="166" t="e">
        <f aca="false">F136/C136</f>
        <v>#DIV/0!</v>
      </c>
    </row>
    <row r="137" customFormat="false" ht="15" hidden="false" customHeight="false" outlineLevel="0" collapsed="false">
      <c r="B137" s="166"/>
      <c r="C137" s="166"/>
      <c r="D137" s="166" t="n">
        <f aca="false">C137*1.65%</f>
        <v>0</v>
      </c>
      <c r="E137" s="166"/>
      <c r="F137" s="166" t="n">
        <f aca="false">D137-E137</f>
        <v>0</v>
      </c>
      <c r="G137" s="166" t="e">
        <f aca="false">F137/C137</f>
        <v>#DIV/0!</v>
      </c>
    </row>
    <row r="138" customFormat="false" ht="15" hidden="false" customHeight="false" outlineLevel="0" collapsed="false">
      <c r="B138" s="166"/>
      <c r="C138" s="166"/>
      <c r="D138" s="166" t="n">
        <f aca="false">C138*1.65%</f>
        <v>0</v>
      </c>
      <c r="E138" s="166"/>
      <c r="F138" s="166" t="n">
        <f aca="false">D138-E138</f>
        <v>0</v>
      </c>
      <c r="G138" s="166" t="e">
        <f aca="false">F138/C138</f>
        <v>#DIV/0!</v>
      </c>
    </row>
    <row r="139" customFormat="false" ht="15" hidden="false" customHeight="false" outlineLevel="0" collapsed="false">
      <c r="B139" s="166"/>
      <c r="C139" s="166"/>
      <c r="D139" s="166" t="n">
        <f aca="false">C139*1.65%</f>
        <v>0</v>
      </c>
      <c r="E139" s="166"/>
      <c r="F139" s="166" t="n">
        <f aca="false">D139-E139</f>
        <v>0</v>
      </c>
      <c r="G139" s="166" t="e">
        <f aca="false">F139/C139</f>
        <v>#DIV/0!</v>
      </c>
    </row>
    <row r="140" customFormat="false" ht="15" hidden="false" customHeight="false" outlineLevel="0" collapsed="false">
      <c r="B140" s="166"/>
      <c r="C140" s="166"/>
      <c r="D140" s="166" t="n">
        <f aca="false">C140*1.65%</f>
        <v>0</v>
      </c>
      <c r="E140" s="166"/>
      <c r="F140" s="166" t="n">
        <f aca="false">D140-E140</f>
        <v>0</v>
      </c>
      <c r="G140" s="166" t="e">
        <f aca="false">F140/C140</f>
        <v>#DIV/0!</v>
      </c>
    </row>
    <row r="141" customFormat="false" ht="15" hidden="false" customHeight="false" outlineLevel="0" collapsed="false">
      <c r="B141" s="166"/>
      <c r="C141" s="166"/>
      <c r="D141" s="166" t="n">
        <f aca="false">C141*1.65%</f>
        <v>0</v>
      </c>
      <c r="E141" s="166"/>
      <c r="F141" s="166" t="n">
        <f aca="false">D141-E141</f>
        <v>0</v>
      </c>
      <c r="G141" s="166" t="e">
        <f aca="false">F141/C141</f>
        <v>#DIV/0!</v>
      </c>
    </row>
    <row r="142" customFormat="false" ht="15" hidden="false" customHeight="false" outlineLevel="0" collapsed="false">
      <c r="B142" s="166"/>
      <c r="C142" s="166"/>
      <c r="D142" s="166" t="n">
        <f aca="false">C142*1.65%</f>
        <v>0</v>
      </c>
      <c r="E142" s="166"/>
      <c r="F142" s="166" t="n">
        <f aca="false">D142-E142</f>
        <v>0</v>
      </c>
      <c r="G142" s="166" t="e">
        <f aca="false">F142/C142</f>
        <v>#DIV/0!</v>
      </c>
    </row>
    <row r="143" customFormat="false" ht="15" hidden="false" customHeight="false" outlineLevel="0" collapsed="false">
      <c r="B143" s="166"/>
      <c r="C143" s="166"/>
      <c r="D143" s="166" t="n">
        <f aca="false">C143*1.65%</f>
        <v>0</v>
      </c>
      <c r="E143" s="166"/>
      <c r="F143" s="166" t="n">
        <f aca="false">D143-E143</f>
        <v>0</v>
      </c>
      <c r="G143" s="166" t="e">
        <f aca="false">F143/C143</f>
        <v>#DIV/0!</v>
      </c>
    </row>
    <row r="144" customFormat="false" ht="15" hidden="false" customHeight="false" outlineLevel="0" collapsed="false">
      <c r="B144" s="166"/>
      <c r="C144" s="166"/>
      <c r="D144" s="166" t="n">
        <f aca="false">C144*1.65%</f>
        <v>0</v>
      </c>
      <c r="E144" s="166"/>
      <c r="F144" s="166" t="n">
        <f aca="false">D144-E144</f>
        <v>0</v>
      </c>
      <c r="G144" s="166" t="e">
        <f aca="false">F144/C144</f>
        <v>#DIV/0!</v>
      </c>
    </row>
    <row r="145" customFormat="false" ht="15" hidden="false" customHeight="false" outlineLevel="0" collapsed="false">
      <c r="B145" s="166"/>
      <c r="C145" s="166"/>
      <c r="D145" s="166" t="n">
        <f aca="false">C145*1.65%</f>
        <v>0</v>
      </c>
      <c r="E145" s="166"/>
      <c r="F145" s="166" t="n">
        <f aca="false">D145-E145</f>
        <v>0</v>
      </c>
      <c r="G145" s="166" t="e">
        <f aca="false">F145/C145</f>
        <v>#DIV/0!</v>
      </c>
    </row>
    <row r="146" customFormat="false" ht="15" hidden="false" customHeight="false" outlineLevel="0" collapsed="false">
      <c r="B146" s="166"/>
      <c r="C146" s="166"/>
      <c r="D146" s="166" t="n">
        <f aca="false">C146*1.65%</f>
        <v>0</v>
      </c>
      <c r="E146" s="166"/>
      <c r="F146" s="166" t="n">
        <f aca="false">D146-E146</f>
        <v>0</v>
      </c>
      <c r="G146" s="166" t="e">
        <f aca="false">F146/C146</f>
        <v>#DIV/0!</v>
      </c>
    </row>
    <row r="147" customFormat="false" ht="15" hidden="false" customHeight="false" outlineLevel="0" collapsed="false">
      <c r="B147" s="166" t="s">
        <v>236</v>
      </c>
      <c r="C147" s="166"/>
      <c r="D147" s="166"/>
      <c r="E147" s="166"/>
      <c r="F147" s="166"/>
      <c r="G147" s="166" t="e">
        <f aca="false">SUM(G135:G146)/12</f>
        <v>#DIV/0!</v>
      </c>
    </row>
    <row r="148" customFormat="false" ht="15" hidden="false" customHeight="false" outlineLevel="0" collapsed="false">
      <c r="B148" s="166"/>
      <c r="C148" s="166"/>
      <c r="D148" s="166"/>
      <c r="E148" s="166"/>
      <c r="F148" s="166"/>
      <c r="G148" s="166"/>
    </row>
    <row r="149" customFormat="false" ht="15" hidden="false" customHeight="false" outlineLevel="0" collapsed="false">
      <c r="B149" s="165" t="s">
        <v>237</v>
      </c>
      <c r="C149" s="165"/>
      <c r="D149" s="165"/>
      <c r="E149" s="165"/>
      <c r="F149" s="165"/>
      <c r="G149" s="165"/>
    </row>
    <row r="150" customFormat="false" ht="15" hidden="false" customHeight="false" outlineLevel="0" collapsed="false">
      <c r="B150" s="166" t="s">
        <v>230</v>
      </c>
      <c r="C150" s="166" t="s">
        <v>231</v>
      </c>
      <c r="D150" s="166" t="s">
        <v>232</v>
      </c>
      <c r="E150" s="166" t="s">
        <v>233</v>
      </c>
      <c r="F150" s="166" t="s">
        <v>234</v>
      </c>
      <c r="G150" s="166" t="s">
        <v>235</v>
      </c>
    </row>
    <row r="151" customFormat="false" ht="15" hidden="false" customHeight="false" outlineLevel="0" collapsed="false">
      <c r="B151" s="166"/>
      <c r="C151" s="166" t="n">
        <f aca="false">C135</f>
        <v>0</v>
      </c>
      <c r="D151" s="166" t="n">
        <f aca="false">C151*7.6%</f>
        <v>0</v>
      </c>
      <c r="E151" s="166"/>
      <c r="F151" s="166" t="n">
        <f aca="false">D151-E151</f>
        <v>0</v>
      </c>
      <c r="G151" s="166" t="e">
        <f aca="false">F151/C151</f>
        <v>#DIV/0!</v>
      </c>
    </row>
    <row r="152" customFormat="false" ht="15" hidden="false" customHeight="false" outlineLevel="0" collapsed="false">
      <c r="B152" s="166"/>
      <c r="C152" s="166" t="n">
        <f aca="false">C136</f>
        <v>0</v>
      </c>
      <c r="D152" s="166" t="n">
        <f aca="false">C152*7.6%</f>
        <v>0</v>
      </c>
      <c r="E152" s="166"/>
      <c r="F152" s="166" t="n">
        <f aca="false">D152-E152</f>
        <v>0</v>
      </c>
      <c r="G152" s="166" t="e">
        <f aca="false">F152/C152</f>
        <v>#DIV/0!</v>
      </c>
    </row>
    <row r="153" customFormat="false" ht="15" hidden="false" customHeight="false" outlineLevel="0" collapsed="false">
      <c r="B153" s="166"/>
      <c r="C153" s="166" t="n">
        <f aca="false">C137</f>
        <v>0</v>
      </c>
      <c r="D153" s="166" t="n">
        <f aca="false">C153*7.6%</f>
        <v>0</v>
      </c>
      <c r="E153" s="166"/>
      <c r="F153" s="166" t="n">
        <f aca="false">D153-E153</f>
        <v>0</v>
      </c>
      <c r="G153" s="166" t="e">
        <f aca="false">F153/C153</f>
        <v>#DIV/0!</v>
      </c>
    </row>
    <row r="154" customFormat="false" ht="15" hidden="false" customHeight="false" outlineLevel="0" collapsed="false">
      <c r="B154" s="166"/>
      <c r="C154" s="166" t="n">
        <f aca="false">C138</f>
        <v>0</v>
      </c>
      <c r="D154" s="166" t="n">
        <f aca="false">C154*7.6%</f>
        <v>0</v>
      </c>
      <c r="E154" s="166"/>
      <c r="F154" s="166" t="n">
        <f aca="false">D154-E154</f>
        <v>0</v>
      </c>
      <c r="G154" s="166" t="e">
        <f aca="false">F154/C154</f>
        <v>#DIV/0!</v>
      </c>
    </row>
    <row r="155" customFormat="false" ht="15" hidden="false" customHeight="false" outlineLevel="0" collapsed="false">
      <c r="B155" s="166"/>
      <c r="C155" s="166" t="n">
        <f aca="false">C139</f>
        <v>0</v>
      </c>
      <c r="D155" s="166" t="n">
        <f aca="false">C155*7.6%</f>
        <v>0</v>
      </c>
      <c r="E155" s="166"/>
      <c r="F155" s="166" t="n">
        <f aca="false">D155-E155</f>
        <v>0</v>
      </c>
      <c r="G155" s="166" t="e">
        <f aca="false">F155/C155</f>
        <v>#DIV/0!</v>
      </c>
    </row>
    <row r="156" customFormat="false" ht="15" hidden="false" customHeight="false" outlineLevel="0" collapsed="false">
      <c r="B156" s="166"/>
      <c r="C156" s="166" t="n">
        <f aca="false">C140</f>
        <v>0</v>
      </c>
      <c r="D156" s="166" t="n">
        <f aca="false">C156*7.6%</f>
        <v>0</v>
      </c>
      <c r="E156" s="166"/>
      <c r="F156" s="166" t="n">
        <f aca="false">D156-E156</f>
        <v>0</v>
      </c>
      <c r="G156" s="166" t="e">
        <f aca="false">F156/C156</f>
        <v>#DIV/0!</v>
      </c>
    </row>
    <row r="157" customFormat="false" ht="15" hidden="false" customHeight="false" outlineLevel="0" collapsed="false">
      <c r="B157" s="166"/>
      <c r="C157" s="166" t="n">
        <f aca="false">C141</f>
        <v>0</v>
      </c>
      <c r="D157" s="166" t="n">
        <f aca="false">C157*7.6%</f>
        <v>0</v>
      </c>
      <c r="E157" s="166"/>
      <c r="F157" s="166" t="n">
        <f aca="false">D157-E157</f>
        <v>0</v>
      </c>
      <c r="G157" s="166" t="e">
        <f aca="false">F157/C157</f>
        <v>#DIV/0!</v>
      </c>
    </row>
    <row r="158" customFormat="false" ht="15" hidden="false" customHeight="false" outlineLevel="0" collapsed="false">
      <c r="B158" s="166"/>
      <c r="C158" s="166" t="n">
        <f aca="false">C142</f>
        <v>0</v>
      </c>
      <c r="D158" s="166" t="n">
        <f aca="false">C158*7.6%</f>
        <v>0</v>
      </c>
      <c r="E158" s="166"/>
      <c r="F158" s="166" t="n">
        <f aca="false">D158-E158</f>
        <v>0</v>
      </c>
      <c r="G158" s="166" t="e">
        <f aca="false">F158/C158</f>
        <v>#DIV/0!</v>
      </c>
    </row>
    <row r="159" customFormat="false" ht="15" hidden="false" customHeight="false" outlineLevel="0" collapsed="false">
      <c r="B159" s="166"/>
      <c r="C159" s="166" t="n">
        <f aca="false">C143</f>
        <v>0</v>
      </c>
      <c r="D159" s="166" t="n">
        <f aca="false">C159*7.6%</f>
        <v>0</v>
      </c>
      <c r="E159" s="166"/>
      <c r="F159" s="166" t="n">
        <f aca="false">D159-E159</f>
        <v>0</v>
      </c>
      <c r="G159" s="166" t="e">
        <f aca="false">F159/C159</f>
        <v>#DIV/0!</v>
      </c>
    </row>
    <row r="160" customFormat="false" ht="15" hidden="false" customHeight="false" outlineLevel="0" collapsed="false">
      <c r="B160" s="166"/>
      <c r="C160" s="166" t="n">
        <f aca="false">C144</f>
        <v>0</v>
      </c>
      <c r="D160" s="166" t="n">
        <f aca="false">C160*7.6%</f>
        <v>0</v>
      </c>
      <c r="E160" s="166"/>
      <c r="F160" s="166" t="n">
        <f aca="false">D160-E160</f>
        <v>0</v>
      </c>
      <c r="G160" s="166" t="e">
        <f aca="false">F160/C160</f>
        <v>#DIV/0!</v>
      </c>
    </row>
    <row r="161" customFormat="false" ht="15" hidden="false" customHeight="false" outlineLevel="0" collapsed="false">
      <c r="B161" s="166"/>
      <c r="C161" s="166" t="n">
        <f aca="false">C145</f>
        <v>0</v>
      </c>
      <c r="D161" s="166" t="n">
        <f aca="false">C161*7.6%</f>
        <v>0</v>
      </c>
      <c r="E161" s="166"/>
      <c r="F161" s="166" t="n">
        <f aca="false">D161-E161</f>
        <v>0</v>
      </c>
      <c r="G161" s="166" t="e">
        <f aca="false">F161/C161</f>
        <v>#DIV/0!</v>
      </c>
    </row>
    <row r="162" customFormat="false" ht="15" hidden="false" customHeight="false" outlineLevel="0" collapsed="false">
      <c r="B162" s="166"/>
      <c r="C162" s="166" t="n">
        <f aca="false">C146</f>
        <v>0</v>
      </c>
      <c r="D162" s="166" t="n">
        <f aca="false">C162*7.6%</f>
        <v>0</v>
      </c>
      <c r="E162" s="166"/>
      <c r="F162" s="166" t="n">
        <f aca="false">D162-E162</f>
        <v>0</v>
      </c>
      <c r="G162" s="166" t="e">
        <f aca="false">F162/C162</f>
        <v>#DIV/0!</v>
      </c>
    </row>
    <row r="163" customFormat="false" ht="15" hidden="false" customHeight="false" outlineLevel="0" collapsed="false">
      <c r="B163" s="166" t="str">
        <f aca="false">B147</f>
        <v>PERCENTUAL APURADO</v>
      </c>
      <c r="C163" s="166"/>
      <c r="D163" s="166"/>
      <c r="E163" s="166"/>
      <c r="F163" s="166"/>
      <c r="G163" s="166" t="e">
        <f aca="false">SUM(G151:G162)/12</f>
        <v>#DIV/0!</v>
      </c>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08">
    <mergeCell ref="A1:I1"/>
    <mergeCell ref="A2:I2"/>
    <mergeCell ref="A3:I3"/>
    <mergeCell ref="A4:I4"/>
    <mergeCell ref="A5:E5"/>
    <mergeCell ref="G5:I6"/>
    <mergeCell ref="A6:E6"/>
    <mergeCell ref="A7:F7"/>
    <mergeCell ref="B8:F8"/>
    <mergeCell ref="B9:F9"/>
    <mergeCell ref="A10:F10"/>
    <mergeCell ref="A11:F11"/>
    <mergeCell ref="J11:K11"/>
    <mergeCell ref="B12:F12"/>
    <mergeCell ref="B13:F13"/>
    <mergeCell ref="A14:F14"/>
    <mergeCell ref="A15:I15"/>
    <mergeCell ref="A16:C16"/>
    <mergeCell ref="E16:F16"/>
    <mergeCell ref="G16:H16"/>
    <mergeCell ref="B17:C17"/>
    <mergeCell ref="E17:F17"/>
    <mergeCell ref="G17:H17"/>
    <mergeCell ref="B18:C18"/>
    <mergeCell ref="E18:F18"/>
    <mergeCell ref="G18:H18"/>
    <mergeCell ref="B19:C19"/>
    <mergeCell ref="E19:F19"/>
    <mergeCell ref="G19:H19"/>
    <mergeCell ref="A20:F20"/>
    <mergeCell ref="G20:H20"/>
    <mergeCell ref="A21:I21"/>
    <mergeCell ref="A22:C22"/>
    <mergeCell ref="E22:F22"/>
    <mergeCell ref="G22:H22"/>
    <mergeCell ref="B23:C23"/>
    <mergeCell ref="E23:F23"/>
    <mergeCell ref="G23:H23"/>
    <mergeCell ref="B24:C24"/>
    <mergeCell ref="E24:F24"/>
    <mergeCell ref="G24:H24"/>
    <mergeCell ref="B25:C25"/>
    <mergeCell ref="E25:F25"/>
    <mergeCell ref="G25:H25"/>
    <mergeCell ref="B26:C26"/>
    <mergeCell ref="E26:F26"/>
    <mergeCell ref="G26:H26"/>
    <mergeCell ref="B27:C27"/>
    <mergeCell ref="E27:F27"/>
    <mergeCell ref="G27:H27"/>
    <mergeCell ref="B28:C28"/>
    <mergeCell ref="E28:F28"/>
    <mergeCell ref="G28:H28"/>
    <mergeCell ref="B29:C29"/>
    <mergeCell ref="E29:F29"/>
    <mergeCell ref="G29:H29"/>
    <mergeCell ref="B30:C30"/>
    <mergeCell ref="E30:F30"/>
    <mergeCell ref="G30:H30"/>
    <mergeCell ref="B31:C31"/>
    <mergeCell ref="E31:F31"/>
    <mergeCell ref="G31:H31"/>
    <mergeCell ref="A32:C32"/>
    <mergeCell ref="E32:F32"/>
    <mergeCell ref="G32:H32"/>
    <mergeCell ref="A33:I33"/>
    <mergeCell ref="A34:I34"/>
    <mergeCell ref="A35:I35"/>
    <mergeCell ref="A36:A45"/>
    <mergeCell ref="C37:C38"/>
    <mergeCell ref="D37:D45"/>
    <mergeCell ref="H37:H45"/>
    <mergeCell ref="I37:I45"/>
    <mergeCell ref="A46:I46"/>
    <mergeCell ref="A47:A48"/>
    <mergeCell ref="B47:B48"/>
    <mergeCell ref="B49:F49"/>
    <mergeCell ref="B50:F50"/>
    <mergeCell ref="A51:I51"/>
    <mergeCell ref="A52:I52"/>
    <mergeCell ref="A53:C53"/>
    <mergeCell ref="D53:E53"/>
    <mergeCell ref="G53:H53"/>
    <mergeCell ref="B54:C54"/>
    <mergeCell ref="D54:E54"/>
    <mergeCell ref="G54:H54"/>
    <mergeCell ref="B55:C55"/>
    <mergeCell ref="D55:E55"/>
    <mergeCell ref="G55:H55"/>
    <mergeCell ref="B56:C56"/>
    <mergeCell ref="D56:E56"/>
    <mergeCell ref="G56:H56"/>
    <mergeCell ref="B57:C57"/>
    <mergeCell ref="D57:E57"/>
    <mergeCell ref="G57:H57"/>
    <mergeCell ref="B58:C58"/>
    <mergeCell ref="D58:E58"/>
    <mergeCell ref="G58:H58"/>
    <mergeCell ref="B59:C59"/>
    <mergeCell ref="D59:E59"/>
    <mergeCell ref="G59:H59"/>
    <mergeCell ref="A60:C60"/>
    <mergeCell ref="D60:E60"/>
    <mergeCell ref="G60:H60"/>
    <mergeCell ref="A61:I61"/>
    <mergeCell ref="A62:C62"/>
    <mergeCell ref="D62:E62"/>
    <mergeCell ref="G62:H62"/>
    <mergeCell ref="B63:C63"/>
    <mergeCell ref="D63:E63"/>
    <mergeCell ref="G63:H63"/>
    <mergeCell ref="B64:C64"/>
    <mergeCell ref="D64:E64"/>
    <mergeCell ref="G64:H64"/>
    <mergeCell ref="B65:C65"/>
    <mergeCell ref="D65:E65"/>
    <mergeCell ref="G65:H65"/>
    <mergeCell ref="B66:C66"/>
    <mergeCell ref="D66:E66"/>
    <mergeCell ref="G66:H66"/>
    <mergeCell ref="B67:C67"/>
    <mergeCell ref="D67:E67"/>
    <mergeCell ref="G67:H67"/>
    <mergeCell ref="B68:C68"/>
    <mergeCell ref="D68:E68"/>
    <mergeCell ref="G68:H68"/>
    <mergeCell ref="B69:C69"/>
    <mergeCell ref="D69:E69"/>
    <mergeCell ref="G69:H69"/>
    <mergeCell ref="A70:C70"/>
    <mergeCell ref="D70:E70"/>
    <mergeCell ref="G70:H70"/>
    <mergeCell ref="B71:C71"/>
    <mergeCell ref="D71:E71"/>
    <mergeCell ref="G71:H71"/>
    <mergeCell ref="A72:C72"/>
    <mergeCell ref="D72:E72"/>
    <mergeCell ref="G72:H72"/>
    <mergeCell ref="A73:I73"/>
    <mergeCell ref="A74:C74"/>
    <mergeCell ref="D74:I74"/>
    <mergeCell ref="A75:I75"/>
    <mergeCell ref="A76:I76"/>
    <mergeCell ref="A77:I77"/>
    <mergeCell ref="A79:A84"/>
    <mergeCell ref="I79:I83"/>
    <mergeCell ref="A85:E85"/>
    <mergeCell ref="I85:I89"/>
    <mergeCell ref="A86:A89"/>
    <mergeCell ref="A90:E90"/>
    <mergeCell ref="A91:F91"/>
    <mergeCell ref="A92:I92"/>
    <mergeCell ref="A93:A98"/>
    <mergeCell ref="I93:I97"/>
    <mergeCell ref="A99:E99"/>
    <mergeCell ref="A100:H100"/>
    <mergeCell ref="A101:A104"/>
    <mergeCell ref="I101:I104"/>
    <mergeCell ref="A105:E105"/>
    <mergeCell ref="A106:F106"/>
    <mergeCell ref="A107:I107"/>
    <mergeCell ref="A108:C108"/>
    <mergeCell ref="D108:E108"/>
    <mergeCell ref="H108:I108"/>
    <mergeCell ref="B109:C109"/>
    <mergeCell ref="D109:E109"/>
    <mergeCell ref="G109:G110"/>
    <mergeCell ref="H109:I109"/>
    <mergeCell ref="B110:C110"/>
    <mergeCell ref="D110:E110"/>
    <mergeCell ref="H110:I110"/>
    <mergeCell ref="A111:A122"/>
    <mergeCell ref="B111:I111"/>
    <mergeCell ref="B112:C112"/>
    <mergeCell ref="D112:E112"/>
    <mergeCell ref="G112:G122"/>
    <mergeCell ref="H112:I113"/>
    <mergeCell ref="B113:C113"/>
    <mergeCell ref="D113:E113"/>
    <mergeCell ref="B114:B121"/>
    <mergeCell ref="D114:E114"/>
    <mergeCell ref="F114:F122"/>
    <mergeCell ref="H114:I121"/>
    <mergeCell ref="D115:E115"/>
    <mergeCell ref="D116:E116"/>
    <mergeCell ref="D117:E117"/>
    <mergeCell ref="D118:E118"/>
    <mergeCell ref="D119:E119"/>
    <mergeCell ref="D120:E120"/>
    <mergeCell ref="D121:E121"/>
    <mergeCell ref="B122:C122"/>
    <mergeCell ref="D122:E122"/>
    <mergeCell ref="H122:I122"/>
    <mergeCell ref="A123:C123"/>
    <mergeCell ref="D123:E123"/>
    <mergeCell ref="F123:I123"/>
    <mergeCell ref="A124:A127"/>
    <mergeCell ref="B124:C124"/>
    <mergeCell ref="D124:E124"/>
    <mergeCell ref="D125:E125"/>
    <mergeCell ref="B126:C126"/>
    <mergeCell ref="D126:E126"/>
    <mergeCell ref="B127:C127"/>
    <mergeCell ref="D127:E127"/>
    <mergeCell ref="B129:G130"/>
    <mergeCell ref="B131:G132"/>
    <mergeCell ref="B133:G133"/>
    <mergeCell ref="B149:G149"/>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38"/>
  <sheetViews>
    <sheetView showFormulas="false" showGridLines="true" showRowColHeaders="true" showZeros="true" rightToLeft="false" tabSelected="true" showOutlineSymbols="true" defaultGridColor="true" view="normal" topLeftCell="B13" colorId="64" zoomScale="100" zoomScaleNormal="100" zoomScalePageLayoutView="100" workbookViewId="0">
      <selection pane="topLeft" activeCell="I26" activeCellId="0" sqref="I26"/>
    </sheetView>
  </sheetViews>
  <sheetFormatPr defaultColWidth="8.71484375" defaultRowHeight="15" zeroHeight="false" outlineLevelRow="0" outlineLevelCol="0"/>
  <cols>
    <col collapsed="false" customWidth="true" hidden="false" outlineLevel="0" max="1" min="1" style="0" width="6.57"/>
    <col collapsed="false" customWidth="true" hidden="false" outlineLevel="0" max="3" min="2" style="0" width="21.43"/>
    <col collapsed="false" customWidth="true" hidden="false" outlineLevel="0" max="4" min="4" style="0" width="10.85"/>
    <col collapsed="false" customWidth="true" hidden="false" outlineLevel="0" max="5" min="5" style="0" width="13.15"/>
    <col collapsed="false" customWidth="true" hidden="false" outlineLevel="0" max="6" min="6" style="0" width="12.15"/>
    <col collapsed="false" customWidth="true" hidden="false" outlineLevel="0" max="7" min="7" style="0" width="21"/>
    <col collapsed="false" customWidth="true" hidden="false" outlineLevel="0" max="8" min="8" style="0" width="13.57"/>
    <col collapsed="false" customWidth="true" hidden="false" outlineLevel="0" max="9" min="9" style="0" width="17.71"/>
    <col collapsed="false" customWidth="true" hidden="false" outlineLevel="0" max="12" min="12" style="0" width="12.71"/>
  </cols>
  <sheetData>
    <row r="1" customFormat="false" ht="51.75" hidden="false" customHeight="true" outlineLevel="0" collapsed="false">
      <c r="A1" s="167" t="s">
        <v>238</v>
      </c>
      <c r="B1" s="167"/>
      <c r="C1" s="167"/>
      <c r="D1" s="167"/>
      <c r="E1" s="167"/>
      <c r="F1" s="167"/>
      <c r="G1" s="167"/>
      <c r="H1" s="167"/>
      <c r="I1" s="167"/>
    </row>
    <row r="2" customFormat="false" ht="15.75" hidden="false" customHeight="false" outlineLevel="0" collapsed="false">
      <c r="A2" s="168" t="s">
        <v>239</v>
      </c>
      <c r="B2" s="168"/>
      <c r="C2" s="168"/>
      <c r="D2" s="168"/>
      <c r="E2" s="168"/>
      <c r="F2" s="168"/>
      <c r="G2" s="168"/>
      <c r="H2" s="168"/>
      <c r="I2" s="168"/>
    </row>
    <row r="3" customFormat="false" ht="15" hidden="false" customHeight="false" outlineLevel="0" collapsed="false">
      <c r="A3" s="166" t="s">
        <v>240</v>
      </c>
      <c r="B3" s="166"/>
      <c r="C3" s="169"/>
      <c r="D3" s="166" t="s">
        <v>241</v>
      </c>
      <c r="E3" s="166"/>
      <c r="F3" s="166"/>
      <c r="G3" s="166"/>
      <c r="H3" s="166"/>
      <c r="I3" s="166"/>
    </row>
    <row r="4" customFormat="false" ht="15" hidden="false" customHeight="false" outlineLevel="0" collapsed="false">
      <c r="A4" s="166" t="s">
        <v>242</v>
      </c>
      <c r="B4" s="166"/>
      <c r="C4" s="166"/>
      <c r="D4" s="166"/>
      <c r="E4" s="166"/>
      <c r="F4" s="166"/>
      <c r="G4" s="166"/>
      <c r="H4" s="166"/>
      <c r="I4" s="166"/>
    </row>
    <row r="5" customFormat="false" ht="15" hidden="false" customHeight="false" outlineLevel="0" collapsed="false">
      <c r="A5" s="166" t="s">
        <v>243</v>
      </c>
      <c r="B5" s="166"/>
      <c r="C5" s="166"/>
      <c r="D5" s="166"/>
      <c r="E5" s="166"/>
      <c r="F5" s="166"/>
      <c r="G5" s="166"/>
      <c r="H5" s="166"/>
      <c r="I5" s="166"/>
    </row>
    <row r="6" customFormat="false" ht="15" hidden="false" customHeight="false" outlineLevel="0" collapsed="false">
      <c r="A6" s="166" t="s">
        <v>244</v>
      </c>
      <c r="B6" s="166"/>
      <c r="C6" s="166"/>
      <c r="D6" s="166"/>
      <c r="E6" s="166"/>
      <c r="F6" s="166"/>
      <c r="G6" s="166"/>
      <c r="H6" s="166"/>
      <c r="I6" s="166"/>
    </row>
    <row r="7" customFormat="false" ht="15" hidden="false" customHeight="false" outlineLevel="0" collapsed="false">
      <c r="A7" s="166" t="s">
        <v>245</v>
      </c>
      <c r="B7" s="166"/>
      <c r="C7" s="166"/>
      <c r="D7" s="166"/>
      <c r="E7" s="166"/>
      <c r="F7" s="166"/>
      <c r="G7" s="166"/>
      <c r="H7" s="166"/>
      <c r="I7" s="166"/>
    </row>
    <row r="8" customFormat="false" ht="15" hidden="false" customHeight="false" outlineLevel="0" collapsed="false">
      <c r="A8" s="166" t="s">
        <v>246</v>
      </c>
      <c r="B8" s="166"/>
      <c r="C8" s="166"/>
      <c r="D8" s="166"/>
      <c r="E8" s="166"/>
      <c r="F8" s="166"/>
      <c r="G8" s="166"/>
      <c r="H8" s="166"/>
      <c r="I8" s="166"/>
    </row>
    <row r="9" customFormat="false" ht="15" hidden="false" customHeight="false" outlineLevel="0" collapsed="false">
      <c r="A9" s="166" t="s">
        <v>247</v>
      </c>
      <c r="B9" s="166"/>
      <c r="C9" s="166"/>
      <c r="D9" s="166"/>
      <c r="E9" s="166"/>
      <c r="F9" s="166"/>
      <c r="G9" s="166"/>
      <c r="H9" s="166"/>
      <c r="I9" s="166"/>
    </row>
    <row r="10" customFormat="false" ht="156" hidden="false" customHeight="true" outlineLevel="0" collapsed="false">
      <c r="A10" s="170" t="s">
        <v>248</v>
      </c>
      <c r="B10" s="170"/>
      <c r="C10" s="171"/>
      <c r="D10" s="172"/>
      <c r="E10" s="172"/>
      <c r="F10" s="172"/>
      <c r="G10" s="172"/>
      <c r="H10" s="172"/>
      <c r="I10" s="172"/>
    </row>
    <row r="11" customFormat="false" ht="15" hidden="false" customHeight="true" outlineLevel="0" collapsed="false">
      <c r="A11" s="173" t="s">
        <v>249</v>
      </c>
      <c r="B11" s="173"/>
      <c r="C11" s="173"/>
      <c r="D11" s="173"/>
      <c r="E11" s="173"/>
      <c r="F11" s="173"/>
      <c r="G11" s="173"/>
      <c r="H11" s="173"/>
      <c r="I11" s="173"/>
    </row>
    <row r="12" customFormat="false" ht="15" hidden="false" customHeight="true" outlineLevel="0" collapsed="false">
      <c r="A12" s="173"/>
      <c r="B12" s="173"/>
      <c r="C12" s="173"/>
      <c r="D12" s="173"/>
      <c r="E12" s="173"/>
      <c r="F12" s="173"/>
      <c r="G12" s="173"/>
      <c r="H12" s="173"/>
      <c r="I12" s="173"/>
    </row>
    <row r="13" customFormat="false" ht="35.25" hidden="false" customHeight="true" outlineLevel="0" collapsed="false">
      <c r="A13" s="173"/>
      <c r="B13" s="173"/>
      <c r="C13" s="173"/>
      <c r="D13" s="173"/>
      <c r="E13" s="173"/>
      <c r="F13" s="173"/>
      <c r="G13" s="173"/>
      <c r="H13" s="173"/>
      <c r="I13" s="173"/>
    </row>
    <row r="14" customFormat="false" ht="27.75" hidden="false" customHeight="true" outlineLevel="0" collapsed="false">
      <c r="A14" s="174" t="s">
        <v>250</v>
      </c>
      <c r="B14" s="174"/>
      <c r="C14" s="174"/>
      <c r="D14" s="174"/>
      <c r="E14" s="174"/>
      <c r="F14" s="174"/>
      <c r="G14" s="174"/>
      <c r="H14" s="174"/>
      <c r="I14" s="174"/>
    </row>
    <row r="15" customFormat="false" ht="27" hidden="false" customHeight="true" outlineLevel="0" collapsed="false">
      <c r="A15" s="175" t="s">
        <v>251</v>
      </c>
      <c r="B15" s="175"/>
      <c r="C15" s="175"/>
      <c r="D15" s="175"/>
      <c r="E15" s="175"/>
      <c r="F15" s="175"/>
      <c r="G15" s="175"/>
      <c r="H15" s="175"/>
      <c r="I15" s="175"/>
    </row>
    <row r="16" customFormat="false" ht="65.25" hidden="false" customHeight="true" outlineLevel="0" collapsed="false">
      <c r="A16" s="176" t="s">
        <v>252</v>
      </c>
      <c r="B16" s="177" t="s">
        <v>253</v>
      </c>
      <c r="C16" s="177" t="s">
        <v>254</v>
      </c>
      <c r="D16" s="177" t="s">
        <v>255</v>
      </c>
      <c r="E16" s="177" t="s">
        <v>256</v>
      </c>
      <c r="F16" s="178" t="s">
        <v>257</v>
      </c>
      <c r="G16" s="178" t="s">
        <v>258</v>
      </c>
      <c r="H16" s="178" t="s">
        <v>259</v>
      </c>
      <c r="I16" s="178" t="s">
        <v>260</v>
      </c>
    </row>
    <row r="17" customFormat="false" ht="54.75" hidden="false" customHeight="true" outlineLevel="0" collapsed="false">
      <c r="A17" s="176" t="n">
        <v>1</v>
      </c>
      <c r="B17" s="179" t="s">
        <v>261</v>
      </c>
      <c r="C17" s="180" t="n">
        <v>5380</v>
      </c>
      <c r="D17" s="5" t="s">
        <v>262</v>
      </c>
      <c r="E17" s="178" t="s">
        <v>209</v>
      </c>
      <c r="F17" s="181" t="n">
        <v>1</v>
      </c>
      <c r="G17" s="182" t="n">
        <f aca="false">'ENCARREGADO GYN'!D142</f>
        <v>8699.14610196844</v>
      </c>
      <c r="H17" s="182" t="n">
        <f aca="false">G17*F17</f>
        <v>8699.14610196844</v>
      </c>
      <c r="I17" s="182" t="n">
        <f aca="false">H17*12</f>
        <v>104389.753223621</v>
      </c>
    </row>
    <row r="18" customFormat="false" ht="57" hidden="false" customHeight="true" outlineLevel="0" collapsed="false">
      <c r="A18" s="176" t="n">
        <v>2</v>
      </c>
      <c r="B18" s="183" t="s">
        <v>263</v>
      </c>
      <c r="C18" s="180" t="n">
        <v>5380</v>
      </c>
      <c r="D18" s="5" t="s">
        <v>264</v>
      </c>
      <c r="E18" s="178" t="s">
        <v>209</v>
      </c>
      <c r="F18" s="184" t="n">
        <v>46</v>
      </c>
      <c r="G18" s="185" t="n">
        <f aca="false">'CONTÍNUO GYN'!D142</f>
        <v>4768.18313726715</v>
      </c>
      <c r="H18" s="185" t="n">
        <f aca="false">G18*F18</f>
        <v>219336.424314289</v>
      </c>
      <c r="I18" s="186" t="n">
        <f aca="false">H18*12</f>
        <v>2632037.09177147</v>
      </c>
    </row>
    <row r="19" customFormat="false" ht="57" hidden="false" customHeight="true" outlineLevel="0" collapsed="false">
      <c r="A19" s="176" t="n">
        <v>3</v>
      </c>
      <c r="B19" s="183" t="s">
        <v>263</v>
      </c>
      <c r="C19" s="180" t="n">
        <v>5380</v>
      </c>
      <c r="D19" s="5" t="s">
        <v>264</v>
      </c>
      <c r="E19" s="178" t="s">
        <v>211</v>
      </c>
      <c r="F19" s="184" t="n">
        <v>2</v>
      </c>
      <c r="G19" s="185" t="n">
        <f aca="false">'CONTÍNUO ANS'!D142</f>
        <v>4868.93401226715</v>
      </c>
      <c r="H19" s="185" t="n">
        <f aca="false">G19*F19</f>
        <v>9737.8680245343</v>
      </c>
      <c r="I19" s="186" t="n">
        <f aca="false">H19*12</f>
        <v>116854.416294412</v>
      </c>
    </row>
    <row r="20" customFormat="false" ht="57" hidden="false" customHeight="true" outlineLevel="0" collapsed="false">
      <c r="A20" s="176" t="n">
        <v>4</v>
      </c>
      <c r="B20" s="183" t="s">
        <v>263</v>
      </c>
      <c r="C20" s="180" t="n">
        <v>5380</v>
      </c>
      <c r="D20" s="5" t="s">
        <v>264</v>
      </c>
      <c r="E20" s="178" t="s">
        <v>212</v>
      </c>
      <c r="F20" s="184" t="n">
        <v>1</v>
      </c>
      <c r="G20" s="185" t="n">
        <f aca="false">'CONTÍNUO FRM'!D142</f>
        <v>4536.95527726715</v>
      </c>
      <c r="H20" s="185" t="n">
        <f aca="false">G20*F20</f>
        <v>4536.95527726715</v>
      </c>
      <c r="I20" s="186" t="n">
        <f aca="false">H20*12</f>
        <v>54443.4633272058</v>
      </c>
    </row>
    <row r="21" customFormat="false" ht="57" hidden="false" customHeight="true" outlineLevel="0" collapsed="false">
      <c r="A21" s="176" t="n">
        <v>5</v>
      </c>
      <c r="B21" s="183" t="s">
        <v>263</v>
      </c>
      <c r="C21" s="180" t="n">
        <v>5380</v>
      </c>
      <c r="D21" s="5" t="s">
        <v>264</v>
      </c>
      <c r="E21" s="178" t="s">
        <v>213</v>
      </c>
      <c r="F21" s="184" t="n">
        <v>2</v>
      </c>
      <c r="G21" s="185" t="n">
        <f aca="false">'CONTÍNUO IUB'!D142</f>
        <v>4584.21721226715</v>
      </c>
      <c r="H21" s="185" t="n">
        <f aca="false">G21*F21</f>
        <v>9168.4344245343</v>
      </c>
      <c r="I21" s="186" t="n">
        <f aca="false">H21*12</f>
        <v>110021.213094412</v>
      </c>
    </row>
    <row r="22" customFormat="false" ht="57" hidden="false" customHeight="true" outlineLevel="0" collapsed="false">
      <c r="A22" s="176" t="n">
        <v>6</v>
      </c>
      <c r="B22" s="183" t="s">
        <v>263</v>
      </c>
      <c r="C22" s="180" t="n">
        <v>5380</v>
      </c>
      <c r="D22" s="5" t="s">
        <v>264</v>
      </c>
      <c r="E22" s="178" t="s">
        <v>214</v>
      </c>
      <c r="F22" s="184" t="n">
        <v>1</v>
      </c>
      <c r="G22" s="185" t="n">
        <f aca="false">'CONTÍNUO JTI'!D142</f>
        <v>4713.21781226715</v>
      </c>
      <c r="H22" s="185" t="n">
        <f aca="false">G22*F22</f>
        <v>4713.21781226715</v>
      </c>
      <c r="I22" s="186" t="n">
        <f aca="false">H22*12</f>
        <v>56558.6137472058</v>
      </c>
    </row>
    <row r="23" customFormat="false" ht="57" hidden="false" customHeight="true" outlineLevel="0" collapsed="false">
      <c r="A23" s="176" t="n">
        <v>7</v>
      </c>
      <c r="B23" s="183" t="s">
        <v>263</v>
      </c>
      <c r="C23" s="180" t="n">
        <v>5380</v>
      </c>
      <c r="D23" s="5" t="s">
        <v>264</v>
      </c>
      <c r="E23" s="178" t="s">
        <v>215</v>
      </c>
      <c r="F23" s="184" t="n">
        <v>3</v>
      </c>
      <c r="G23" s="185" t="n">
        <f aca="false">'CONTÍNUO LZA'!D142</f>
        <v>4717.42143726715</v>
      </c>
      <c r="H23" s="185" t="n">
        <f aca="false">G23*F23</f>
        <v>14152.2643118014</v>
      </c>
      <c r="I23" s="186" t="n">
        <f aca="false">H23*12</f>
        <v>169827.171741617</v>
      </c>
    </row>
    <row r="24" customFormat="false" ht="57" hidden="false" customHeight="true" outlineLevel="0" collapsed="false">
      <c r="A24" s="176" t="n">
        <v>8</v>
      </c>
      <c r="B24" s="183" t="s">
        <v>263</v>
      </c>
      <c r="C24" s="180" t="n">
        <v>5380</v>
      </c>
      <c r="D24" s="5" t="s">
        <v>264</v>
      </c>
      <c r="E24" s="178" t="s">
        <v>216</v>
      </c>
      <c r="F24" s="184" t="n">
        <v>1</v>
      </c>
      <c r="G24" s="185" t="n">
        <f aca="false">'CONTÍNUO RVD'!D142</f>
        <v>4642.77362726715</v>
      </c>
      <c r="H24" s="185" t="n">
        <f aca="false">G24*F24</f>
        <v>4642.77362726715</v>
      </c>
      <c r="I24" s="186" t="n">
        <f aca="false">H24*12</f>
        <v>55713.2835272058</v>
      </c>
    </row>
    <row r="25" customFormat="false" ht="57" hidden="false" customHeight="true" outlineLevel="0" collapsed="false">
      <c r="A25" s="176" t="n">
        <v>9</v>
      </c>
      <c r="B25" s="183" t="s">
        <v>263</v>
      </c>
      <c r="C25" s="180" t="n">
        <v>5380</v>
      </c>
      <c r="D25" s="5" t="s">
        <v>264</v>
      </c>
      <c r="E25" s="178" t="s">
        <v>217</v>
      </c>
      <c r="F25" s="184" t="n">
        <v>1</v>
      </c>
      <c r="G25" s="185" t="n">
        <f aca="false">'CONTÍNUO URC'!D142</f>
        <v>4536.95527726715</v>
      </c>
      <c r="H25" s="185" t="n">
        <f aca="false">G25*F25</f>
        <v>4536.95527726715</v>
      </c>
      <c r="I25" s="186" t="n">
        <f aca="false">H25*12</f>
        <v>54443.4633272058</v>
      </c>
    </row>
    <row r="26" customFormat="false" ht="30" hidden="false" customHeight="true" outlineLevel="0" collapsed="false">
      <c r="A26" s="187" t="s">
        <v>265</v>
      </c>
      <c r="B26" s="187"/>
      <c r="C26" s="187"/>
      <c r="D26" s="187"/>
      <c r="E26" s="187"/>
      <c r="F26" s="188" t="n">
        <f aca="false">SUM(F17:F25)</f>
        <v>58</v>
      </c>
      <c r="G26" s="189"/>
      <c r="H26" s="189" t="n">
        <f aca="false">SUM(H17:H25)</f>
        <v>279524.039171196</v>
      </c>
      <c r="I26" s="190" t="n">
        <f aca="false">SUM(I17:I25)</f>
        <v>3354288.47005435</v>
      </c>
    </row>
    <row r="27" customFormat="false" ht="30" hidden="false" customHeight="true" outlineLevel="0" collapsed="false">
      <c r="A27" s="191"/>
      <c r="B27" s="191"/>
      <c r="C27" s="192"/>
      <c r="D27" s="193"/>
      <c r="E27" s="194"/>
      <c r="F27" s="192"/>
      <c r="G27" s="195" t="s">
        <v>266</v>
      </c>
      <c r="H27" s="195"/>
      <c r="I27" s="195"/>
      <c r="L27" s="196"/>
    </row>
    <row r="28" customFormat="false" ht="28.5" hidden="false" customHeight="true" outlineLevel="0" collapsed="false">
      <c r="A28" s="197"/>
      <c r="B28" s="197"/>
      <c r="C28" s="198" t="s">
        <v>267</v>
      </c>
      <c r="D28" s="169" t="n">
        <f aca="false">SUM(F18:F25)</f>
        <v>57</v>
      </c>
      <c r="E28" s="194"/>
      <c r="F28" s="194"/>
      <c r="G28" s="195"/>
      <c r="H28" s="195"/>
      <c r="I28" s="195"/>
    </row>
    <row r="29" customFormat="false" ht="28.5" hidden="false" customHeight="true" outlineLevel="0" collapsed="false">
      <c r="D29" s="194"/>
      <c r="E29" s="199"/>
      <c r="F29" s="199"/>
      <c r="G29" s="5" t="s">
        <v>268</v>
      </c>
      <c r="H29" s="200" t="n">
        <f aca="false">('ENCARREGADO GYN'!D135+'CONTÍNUO GYN'!D135*RESUMO!D28)</f>
        <v>94571.46</v>
      </c>
      <c r="I29" s="200"/>
    </row>
    <row r="30" customFormat="false" ht="43.5" hidden="false" customHeight="true" outlineLevel="0" collapsed="false">
      <c r="D30" s="194"/>
      <c r="E30" s="199"/>
      <c r="F30" s="199"/>
      <c r="G30" s="5" t="s">
        <v>269</v>
      </c>
      <c r="H30" s="201" t="n">
        <f aca="false">('ENCARREGADO GYN'!D136)+('CONTÍNUO GYN'!D136*RESUMO!F18)+('CONTÍNUO ANS'!D136*RESUMO!F19)+('CONTÍNUO FRM'!D136*RESUMO!F20)+('CONTÍNUO IUB'!D136*RESUMO!F21)+('CONTÍNUO JTI'!D136*RESUMO!F22)+('CONTÍNUO LZA'!D136*RESUMO!F23)+('CONTÍNUO RVD'!D136*RESUMO!F24)+('CONTÍNUO URC'!D136*RESUMO!F25)</f>
        <v>94472.28364</v>
      </c>
      <c r="I30" s="201"/>
    </row>
    <row r="31" customFormat="false" ht="49.5" hidden="false" customHeight="true" outlineLevel="0" collapsed="false">
      <c r="A31" s="202"/>
      <c r="B31" s="202"/>
      <c r="E31" s="194"/>
      <c r="F31" s="203"/>
      <c r="G31" s="204" t="s">
        <v>270</v>
      </c>
      <c r="H31" s="201" t="n">
        <f aca="false">('ENCARREGADO GYN'!D86+'ENCARREGADO GYN'!D92)+('CONTÍNUO GYN'!D86*RESUMO!F18)+('CONTÍNUO GYN'!D92*RESUMO!F18)+'CONTÍNUO ANS'!D86*RESUMO!F190+('CONTÍNUO ANS'!D92*RESUMO!F19)+('CONTÍNUO FRM'!D86*RESUMO!F20)+('CONTÍNUO FRM'!D92*RESUMO!F20)+('CONTÍNUO IUB'!D86*RESUMO!F21)+('CONTÍNUO IUB'!D92*RESUMO!F21)+('CONTÍNUO JTI'!D86*RESUMO!F22)+('CONTÍNUO JTI'!D92*RESUMO!F22)+('CONTÍNUO RVD'!D86*RESUMO!F24)+('CONTÍNUO RVD'!D92*RESUMO!F24)+('CONTÍNUO URC'!D86*RESUMO!F25)+('CONTÍNUO URC'!D92*RESUMO!F25)</f>
        <v>1759.429476</v>
      </c>
      <c r="I31" s="201"/>
    </row>
    <row r="32" customFormat="false" ht="40.5" hidden="false" customHeight="true" outlineLevel="0" collapsed="false">
      <c r="E32" s="202"/>
      <c r="F32" s="202"/>
      <c r="G32" s="204" t="s">
        <v>271</v>
      </c>
      <c r="H32" s="201" t="n">
        <f aca="false">('ENCARREGADO GYN'!D113)+('CONTÍNUO GYN'!D113*RESUMO!D28)</f>
        <v>4812.72833333333</v>
      </c>
      <c r="I32" s="201"/>
    </row>
    <row r="33" customFormat="false" ht="33" hidden="false" customHeight="true" outlineLevel="0" collapsed="false">
      <c r="E33" s="202"/>
      <c r="F33" s="202"/>
      <c r="G33" s="204" t="s">
        <v>272</v>
      </c>
      <c r="H33" s="201" t="n">
        <f aca="false">('ENCARREGADO GYN'!C131)+('CONTÍNUO GYN'!C131*RESUMO!F18)+('CONTÍNUO ANS'!C131*RESUMO!F19)+('CONTÍNUO FRM'!C131*RESUMO!F20)+('CONTÍNUO IUB'!C131*RESUMO!F21)+('CONTÍNUO JTI'!C131*RESUMO!F22)+('CONTÍNUO LZA'!C131*RESUMO!F23)+('CONTÍNUO RVD'!C131*RESUMO!F24)+('CONTÍNUO URC'!C131*RESUMO!F25)</f>
        <v>39136.9243288042</v>
      </c>
      <c r="I33" s="201"/>
    </row>
    <row r="34" customFormat="false" ht="35.25" hidden="false" customHeight="true" outlineLevel="0" collapsed="false">
      <c r="F34" s="205"/>
      <c r="G34" s="169" t="s">
        <v>273</v>
      </c>
      <c r="H34" s="201" t="n">
        <f aca="false">CONTINGENCIAMENTO!B12</f>
        <v>28409.266584</v>
      </c>
      <c r="I34" s="201"/>
    </row>
    <row r="35" customFormat="false" ht="23.25" hidden="false" customHeight="true" outlineLevel="0" collapsed="false">
      <c r="F35" s="205"/>
      <c r="G35" s="206" t="s">
        <v>18</v>
      </c>
      <c r="H35" s="207" t="n">
        <f aca="false">SUM(H29:H34)</f>
        <v>263162.092362137</v>
      </c>
      <c r="I35" s="207"/>
    </row>
    <row r="36" customFormat="false" ht="108" hidden="false" customHeight="true" outlineLevel="0" collapsed="false">
      <c r="F36" s="205"/>
      <c r="G36" s="208" t="s">
        <v>274</v>
      </c>
      <c r="H36" s="209" t="n">
        <f aca="false">H26-H35</f>
        <v>16361.9468090584</v>
      </c>
      <c r="I36" s="209"/>
    </row>
    <row r="37" customFormat="false" ht="15" hidden="false" customHeight="true" outlineLevel="0" collapsed="false">
      <c r="E37" s="210"/>
      <c r="F37" s="210"/>
    </row>
    <row r="38" customFormat="false" ht="90" hidden="false" customHeight="true" outlineLevel="0" collapsed="false">
      <c r="E38" s="210"/>
      <c r="F38" s="210"/>
    </row>
  </sheetData>
  <mergeCells count="31">
    <mergeCell ref="A1:I1"/>
    <mergeCell ref="A2:I2"/>
    <mergeCell ref="A3:B3"/>
    <mergeCell ref="D3:I3"/>
    <mergeCell ref="A4:I4"/>
    <mergeCell ref="A5:I5"/>
    <mergeCell ref="A6:I6"/>
    <mergeCell ref="A7:I7"/>
    <mergeCell ref="A8:I8"/>
    <mergeCell ref="A9:I9"/>
    <mergeCell ref="A10:B10"/>
    <mergeCell ref="D10:I10"/>
    <mergeCell ref="A11:I13"/>
    <mergeCell ref="A14:I14"/>
    <mergeCell ref="A15:I15"/>
    <mergeCell ref="A26:E26"/>
    <mergeCell ref="A27:B27"/>
    <mergeCell ref="G27:I28"/>
    <mergeCell ref="A28:B28"/>
    <mergeCell ref="E29:F30"/>
    <mergeCell ref="H29:I29"/>
    <mergeCell ref="H30:I30"/>
    <mergeCell ref="A31:B31"/>
    <mergeCell ref="H31:I31"/>
    <mergeCell ref="E32:F32"/>
    <mergeCell ref="H32:I32"/>
    <mergeCell ref="E33:F33"/>
    <mergeCell ref="H33:I33"/>
    <mergeCell ref="H34:I34"/>
    <mergeCell ref="H35:I35"/>
    <mergeCell ref="H36:I36"/>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51" colorId="64" zoomScale="115" zoomScaleNormal="115" zoomScalePageLayoutView="100" workbookViewId="0">
      <selection pane="topLeft" activeCell="D65" activeCellId="0" sqref="D65"/>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9.42"/>
    <col collapsed="false" customWidth="true" hidden="false" outlineLevel="0" max="6" min="6" style="211" width="17.86"/>
    <col collapsed="false" customWidth="false" hidden="false" outlineLevel="0" max="16384" min="7"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282</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1.5" hidden="false" customHeight="true" outlineLevel="0" collapsed="false">
      <c r="A12" s="215" t="s">
        <v>285</v>
      </c>
      <c r="B12" s="215"/>
      <c r="C12" s="215" t="s">
        <v>286</v>
      </c>
      <c r="D12" s="215" t="s">
        <v>287</v>
      </c>
    </row>
    <row r="13" customFormat="false" ht="15.75" hidden="false" customHeight="false" outlineLevel="0" collapsed="false">
      <c r="A13" s="206" t="s">
        <v>288</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292</v>
      </c>
      <c r="D16" s="204"/>
    </row>
    <row r="17" customFormat="false" ht="23.25" hidden="false" customHeight="true" outlineLevel="0" collapsed="false">
      <c r="A17" s="5" t="n">
        <v>2</v>
      </c>
      <c r="B17" s="216" t="s">
        <v>293</v>
      </c>
      <c r="C17" s="223" t="str">
        <f aca="false">RESUMO!D17</f>
        <v>4101-05</v>
      </c>
      <c r="D17" s="223"/>
    </row>
    <row r="18" customFormat="false" ht="24" hidden="false" customHeight="true" outlineLevel="0" collapsed="false">
      <c r="A18" s="5" t="n">
        <v>3</v>
      </c>
      <c r="B18" s="224" t="str">
        <f aca="false">B9</f>
        <v>Salário Base CCT
</v>
      </c>
      <c r="C18" s="225" t="n">
        <f aca="false">'DETALHAMENTO DOS CUSTOS'!G8</f>
        <v>3283.11</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3283.11</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3283.11</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10"/>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273.5925</v>
      </c>
    </row>
    <row r="35" customFormat="false" ht="16.5" hidden="false" customHeight="true" outlineLevel="0" collapsed="false">
      <c r="A35" s="204" t="s">
        <v>16</v>
      </c>
      <c r="B35" s="229" t="s">
        <v>31</v>
      </c>
      <c r="C35" s="232" t="n">
        <f aca="false">'DETALHAMENTO DOS CUSTOS'!D18</f>
        <v>0.0833333333333333</v>
      </c>
      <c r="D35" s="186" t="n">
        <f aca="false">C35*D26</f>
        <v>273.5925</v>
      </c>
    </row>
    <row r="36" customFormat="false" ht="50.25" hidden="false" customHeight="true" outlineLevel="0" collapsed="false">
      <c r="A36" s="204" t="s">
        <v>34</v>
      </c>
      <c r="B36" s="229" t="s">
        <v>307</v>
      </c>
      <c r="C36" s="232" t="n">
        <f aca="false">'DETALHAMENTO DOS CUSTOS'!D19</f>
        <v>0.0277777777777778</v>
      </c>
      <c r="D36" s="186" t="n">
        <f aca="false">C36*D26</f>
        <v>91.1975</v>
      </c>
    </row>
    <row r="37" customFormat="false" ht="15.75" hidden="false" customHeight="true" outlineLevel="0" collapsed="false">
      <c r="A37" s="228" t="s">
        <v>300</v>
      </c>
      <c r="B37" s="228"/>
      <c r="C37" s="233" t="n">
        <f aca="false">SUM(C34:C36)</f>
        <v>0.194444444444444</v>
      </c>
      <c r="D37" s="209" t="n">
        <f aca="false">SUM(D34:D36)</f>
        <v>638.3825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784.2985</v>
      </c>
    </row>
    <row r="43" customFormat="false" ht="15.75" hidden="false" customHeight="false" outlineLevel="0" collapsed="false">
      <c r="A43" s="204" t="s">
        <v>16</v>
      </c>
      <c r="B43" s="229" t="s">
        <v>313</v>
      </c>
      <c r="C43" s="234" t="n">
        <f aca="false">'DETALHAMENTO DOS CUSTOS'!D24</f>
        <v>0.025</v>
      </c>
      <c r="D43" s="186" t="n">
        <f aca="false">C43*(D26+D37)</f>
        <v>98.0373125</v>
      </c>
    </row>
    <row r="44" customFormat="false" ht="15.75" hidden="false" customHeight="false" outlineLevel="0" collapsed="false">
      <c r="A44" s="204" t="s">
        <v>34</v>
      </c>
      <c r="B44" s="229" t="s">
        <v>314</v>
      </c>
      <c r="C44" s="235" t="n">
        <f aca="false">'DETALHAMENTO DOS CUSTOS'!D25</f>
        <v>0.03</v>
      </c>
      <c r="D44" s="186" t="n">
        <f aca="false">C44*(D26+D37)</f>
        <v>117.644775</v>
      </c>
    </row>
    <row r="45" customFormat="false" ht="15.75" hidden="false" customHeight="false" outlineLevel="0" collapsed="false">
      <c r="A45" s="204" t="s">
        <v>51</v>
      </c>
      <c r="B45" s="229" t="s">
        <v>52</v>
      </c>
      <c r="C45" s="234" t="n">
        <f aca="false">'DETALHAMENTO DOS CUSTOS'!D26</f>
        <v>0.015</v>
      </c>
      <c r="D45" s="186" t="n">
        <f aca="false">C45*(D26+D37)</f>
        <v>58.8223875</v>
      </c>
    </row>
    <row r="46" customFormat="false" ht="15.75" hidden="false" customHeight="false" outlineLevel="0" collapsed="false">
      <c r="A46" s="204" t="s">
        <v>55</v>
      </c>
      <c r="B46" s="229" t="s">
        <v>56</v>
      </c>
      <c r="C46" s="234" t="n">
        <f aca="false">'DETALHAMENTO DOS CUSTOS'!D27</f>
        <v>0.01</v>
      </c>
      <c r="D46" s="186" t="n">
        <f aca="false">C46*(D26+D37)</f>
        <v>39.214925</v>
      </c>
    </row>
    <row r="47" customFormat="false" ht="15.75" hidden="false" customHeight="false" outlineLevel="0" collapsed="false">
      <c r="A47" s="204" t="s">
        <v>59</v>
      </c>
      <c r="B47" s="229" t="s">
        <v>60</v>
      </c>
      <c r="C47" s="234" t="n">
        <f aca="false">'DETALHAMENTO DOS CUSTOS'!D28</f>
        <v>0.006</v>
      </c>
      <c r="D47" s="186" t="n">
        <f aca="false">C47*(D26+D37)</f>
        <v>23.528955</v>
      </c>
    </row>
    <row r="48" customFormat="false" ht="15.75" hidden="false" customHeight="false" outlineLevel="0" collapsed="false">
      <c r="A48" s="204" t="s">
        <v>63</v>
      </c>
      <c r="B48" s="229" t="s">
        <v>64</v>
      </c>
      <c r="C48" s="234" t="n">
        <f aca="false">'DETALHAMENTO DOS CUSTOS'!D29</f>
        <v>0.002</v>
      </c>
      <c r="D48" s="186" t="n">
        <f aca="false">C48*(D26+D37)</f>
        <v>7.842985</v>
      </c>
    </row>
    <row r="49" customFormat="false" ht="15.75" hidden="false" customHeight="false" outlineLevel="0" collapsed="false">
      <c r="A49" s="204" t="s">
        <v>67</v>
      </c>
      <c r="B49" s="229" t="s">
        <v>68</v>
      </c>
      <c r="C49" s="234" t="n">
        <f aca="false">'DETALHAMENTO DOS CUSTOS'!D30</f>
        <v>0.08</v>
      </c>
      <c r="D49" s="186" t="n">
        <f aca="false">C49*(D26+D37)</f>
        <v>313.7194</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1443.10924</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v>0</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505.5</v>
      </c>
    </row>
    <row r="61" customFormat="false" ht="15.75" hidden="false" customHeight="true" outlineLevel="0" collapsed="false">
      <c r="A61" s="236"/>
      <c r="B61" s="236"/>
      <c r="C61" s="236"/>
      <c r="D61" s="236"/>
    </row>
    <row r="62" customFormat="false" ht="15.75" hidden="false" customHeight="true" outlineLevel="0" collapsed="false">
      <c r="A62" s="236"/>
      <c r="B62" s="236"/>
      <c r="C62" s="236"/>
      <c r="D62" s="236"/>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638.3825</v>
      </c>
    </row>
    <row r="66" customFormat="false" ht="15.75" hidden="false" customHeight="true" outlineLevel="0" collapsed="false">
      <c r="A66" s="242" t="s">
        <v>309</v>
      </c>
      <c r="B66" s="243" t="s">
        <v>310</v>
      </c>
      <c r="C66" s="243"/>
      <c r="D66" s="245" t="n">
        <f aca="false">D51</f>
        <v>1443.10924</v>
      </c>
    </row>
    <row r="67" customFormat="false" ht="15.75" hidden="false" customHeight="true" outlineLevel="0" collapsed="false">
      <c r="A67" s="242" t="s">
        <v>318</v>
      </c>
      <c r="B67" s="243" t="s">
        <v>319</v>
      </c>
      <c r="C67" s="243"/>
      <c r="D67" s="245" t="n">
        <f aca="false">D60</f>
        <v>505.5</v>
      </c>
    </row>
    <row r="68" customFormat="false" ht="15.75" hidden="false" customHeight="true" outlineLevel="0" collapsed="false">
      <c r="A68" s="240" t="s">
        <v>300</v>
      </c>
      <c r="B68" s="240"/>
      <c r="C68" s="240"/>
      <c r="D68" s="246" t="n">
        <f aca="false">SUM(D65:D67)</f>
        <v>2586.99174</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13.789062</v>
      </c>
    </row>
    <row r="74" customFormat="false" ht="24" hidden="false" customHeight="true" outlineLevel="0" collapsed="false">
      <c r="A74" s="242" t="s">
        <v>16</v>
      </c>
      <c r="B74" s="251" t="s">
        <v>113</v>
      </c>
      <c r="C74" s="253" t="n">
        <f aca="false">'DETALHAMENTO DOS CUSTOS'!D55</f>
        <v>0.000336</v>
      </c>
      <c r="D74" s="245" t="n">
        <f aca="false">C74*D26</f>
        <v>1.10312496</v>
      </c>
    </row>
    <row r="75" customFormat="false" ht="30" hidden="false" customHeight="true" outlineLevel="0" collapsed="false">
      <c r="A75" s="254" t="s">
        <v>34</v>
      </c>
      <c r="B75" s="255" t="s">
        <v>116</v>
      </c>
      <c r="C75" s="256" t="n">
        <f aca="false">'DETALHAMENTO DOS CUSTOS'!D56</f>
        <v>0.0344</v>
      </c>
      <c r="D75" s="257" t="n">
        <f aca="false">C75*D26</f>
        <v>112.938984</v>
      </c>
      <c r="E75" s="248"/>
    </row>
    <row r="76" customFormat="false" ht="29.25" hidden="false" customHeight="true" outlineLevel="0" collapsed="false">
      <c r="A76" s="242" t="s">
        <v>51</v>
      </c>
      <c r="B76" s="251" t="s">
        <v>119</v>
      </c>
      <c r="C76" s="253" t="n">
        <f aca="false">'DETALHAMENTO DOS CUSTOS'!D57</f>
        <v>0.0194</v>
      </c>
      <c r="D76" s="245" t="n">
        <f aca="false">C76*D26</f>
        <v>63.692334</v>
      </c>
      <c r="E76" s="258"/>
    </row>
    <row r="77" customFormat="false" ht="42" hidden="false" customHeight="true" outlineLevel="0" collapsed="false">
      <c r="A77" s="242" t="s">
        <v>55</v>
      </c>
      <c r="B77" s="251" t="s">
        <v>123</v>
      </c>
      <c r="C77" s="259" t="n">
        <f aca="false">'DETALHAMENTO DOS CUSTOS'!D58</f>
        <v>0.0071392</v>
      </c>
      <c r="D77" s="245" t="n">
        <f aca="false">C77*D26</f>
        <v>23.438778912</v>
      </c>
      <c r="E77" s="260"/>
      <c r="F77" s="261"/>
    </row>
    <row r="78" customFormat="false" ht="15.75" hidden="false" customHeight="false" outlineLevel="0" collapsed="false">
      <c r="A78" s="262" t="s">
        <v>59</v>
      </c>
      <c r="B78" s="263" t="s">
        <v>126</v>
      </c>
      <c r="C78" s="253" t="n">
        <f aca="false">'DETALHAMENTO DOS CUSTOS'!D59</f>
        <v>0.0344</v>
      </c>
      <c r="D78" s="245" t="n">
        <f aca="false">C78*D26</f>
        <v>112.938984</v>
      </c>
    </row>
    <row r="79" customFormat="false" ht="15.75" hidden="false" customHeight="true" outlineLevel="0" collapsed="false">
      <c r="A79" s="228" t="s">
        <v>300</v>
      </c>
      <c r="B79" s="228"/>
      <c r="C79" s="264" t="n">
        <f aca="false">SUM(C73:C78)</f>
        <v>0.0998752</v>
      </c>
      <c r="D79" s="246" t="n">
        <f aca="false">SUM(D73:D78)</f>
        <v>327.901267872</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39" hidden="false" customHeight="true" outlineLevel="0" collapsed="false">
      <c r="A86" s="242" t="s">
        <v>12</v>
      </c>
      <c r="B86" s="266" t="s">
        <v>130</v>
      </c>
      <c r="C86" s="267" t="n">
        <f aca="false">'DETALHAMENTO DOS CUSTOS'!D63</f>
        <v>0</v>
      </c>
      <c r="D86" s="268" t="n">
        <f aca="false">C86*D26</f>
        <v>0</v>
      </c>
      <c r="E86" s="269"/>
      <c r="F86" s="269"/>
    </row>
    <row r="87" customFormat="false" ht="15.75" hidden="false" customHeight="false" outlineLevel="0" collapsed="false">
      <c r="A87" s="242" t="s">
        <v>16</v>
      </c>
      <c r="B87" s="266" t="s">
        <v>133</v>
      </c>
      <c r="C87" s="270" t="n">
        <f aca="false">'DETALHAMENTO DOS CUSTOS'!D64</f>
        <v>0.0028</v>
      </c>
      <c r="D87" s="245" t="n">
        <f aca="false">C87*D26</f>
        <v>9.192708</v>
      </c>
    </row>
    <row r="88" customFormat="false" ht="15.75" hidden="false" customHeight="false" outlineLevel="0" collapsed="false">
      <c r="A88" s="242" t="s">
        <v>34</v>
      </c>
      <c r="B88" s="266" t="s">
        <v>137</v>
      </c>
      <c r="C88" s="270" t="n">
        <f aca="false">'DETALHAMENTO DOS CUSTOS'!D65</f>
        <v>0.0002</v>
      </c>
      <c r="D88" s="245" t="n">
        <f aca="false">C88*D26</f>
        <v>0.656622</v>
      </c>
    </row>
    <row r="89" customFormat="false" ht="15.75" hidden="false" customHeight="false" outlineLevel="0" collapsed="false">
      <c r="A89" s="242" t="s">
        <v>51</v>
      </c>
      <c r="B89" s="266" t="s">
        <v>141</v>
      </c>
      <c r="C89" s="270" t="n">
        <f aca="false">'DETALHAMENTO DOS CUSTOS'!D66</f>
        <v>0.0007</v>
      </c>
      <c r="D89" s="271" t="n">
        <f aca="false">C89*D26</f>
        <v>2.298177</v>
      </c>
    </row>
    <row r="90" customFormat="false" ht="15.75" hidden="false" customHeight="false" outlineLevel="0" collapsed="false">
      <c r="A90" s="242" t="s">
        <v>55</v>
      </c>
      <c r="B90" s="272" t="s">
        <v>145</v>
      </c>
      <c r="C90" s="273" t="n">
        <f aca="false">'DETALHAMENTO DOS CUSTOS'!D67</f>
        <v>0.0129</v>
      </c>
      <c r="D90" s="186" t="n">
        <f aca="false">C90*D26</f>
        <v>42.352119</v>
      </c>
    </row>
    <row r="91" customFormat="false" ht="15.75" hidden="false" customHeight="false" outlineLevel="0" collapsed="false">
      <c r="A91" s="274" t="s">
        <v>59</v>
      </c>
      <c r="B91" s="229" t="s">
        <v>149</v>
      </c>
      <c r="C91" s="275" t="n">
        <f aca="false">'DETALHAMENTO DOS CUSTOS'!D68</f>
        <v>0.0139</v>
      </c>
      <c r="D91" s="186" t="n">
        <f aca="false">C91*D26</f>
        <v>45.635229</v>
      </c>
    </row>
    <row r="92" customFormat="false" ht="32.25" hidden="false" customHeight="true" outlineLevel="0" collapsed="false">
      <c r="A92" s="204" t="s">
        <v>63</v>
      </c>
      <c r="B92" s="276" t="s">
        <v>331</v>
      </c>
      <c r="C92" s="232" t="n">
        <f aca="false">'DETALHAMENTO DOS CUSTOS'!D69</f>
        <v>0.0196</v>
      </c>
      <c r="D92" s="186" t="n">
        <f aca="false">C92*D26</f>
        <v>64.348956</v>
      </c>
    </row>
    <row r="93" customFormat="false" ht="23.25" hidden="false" customHeight="true" outlineLevel="0" collapsed="false">
      <c r="A93" s="277" t="s">
        <v>156</v>
      </c>
      <c r="B93" s="277"/>
      <c r="C93" s="278" t="n">
        <f aca="false">SUM(C86:C92)</f>
        <v>0.0501</v>
      </c>
      <c r="D93" s="209" t="n">
        <f aca="false">SUM(D86:D92)</f>
        <v>164.483811</v>
      </c>
    </row>
    <row r="94" customFormat="false" ht="20.25" hidden="false" customHeight="true" outlineLevel="0" collapsed="false">
      <c r="A94" s="204" t="s">
        <v>67</v>
      </c>
      <c r="B94" s="219" t="s">
        <v>157</v>
      </c>
      <c r="C94" s="232" t="n">
        <f aca="false">'DETALHAMENTO DOS CUSTOS'!D71</f>
        <v>0.0184368</v>
      </c>
      <c r="D94" s="186" t="n">
        <f aca="false">C94*D93</f>
        <v>3.0325551266448</v>
      </c>
    </row>
    <row r="95" customFormat="false" ht="15.75" hidden="false" customHeight="true" outlineLevel="0" collapsed="false">
      <c r="A95" s="279" t="s">
        <v>159</v>
      </c>
      <c r="B95" s="279"/>
      <c r="C95" s="280" t="n">
        <f aca="false">SUM(C93:C94)</f>
        <v>0.0685368</v>
      </c>
      <c r="D95" s="246" t="n">
        <f aca="false">SUM(D93:D94)</f>
        <v>167.516366126645</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86" t="n">
        <f aca="false">D95</f>
        <v>167.516366126645</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167.516366126645</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CUSTOS'!G91</f>
        <v>92.9383333333333</v>
      </c>
    </row>
    <row r="114" customFormat="false" ht="15.75" hidden="false" customHeight="true" outlineLevel="0" collapsed="false">
      <c r="A114" s="204" t="s">
        <v>16</v>
      </c>
      <c r="B114" s="229" t="s">
        <v>17</v>
      </c>
      <c r="C114" s="229"/>
      <c r="D114" s="245"/>
    </row>
    <row r="115" customFormat="false" ht="15.75" hidden="false" customHeight="true" outlineLevel="0" collapsed="false">
      <c r="A115" s="284" t="s">
        <v>316</v>
      </c>
      <c r="B115" s="284"/>
      <c r="C115" s="284"/>
      <c r="D115" s="246" t="n">
        <f aca="false">SUM(D113:D114)</f>
        <v>92.9383333333333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322.922885366599</v>
      </c>
    </row>
    <row r="121" customFormat="false" ht="15.75" hidden="false" customHeight="false" outlineLevel="0" collapsed="false">
      <c r="A121" s="262" t="s">
        <v>16</v>
      </c>
      <c r="B121" s="272" t="s">
        <v>199</v>
      </c>
      <c r="C121" s="293" t="n">
        <f aca="false">'DETALHAMENTO DOS CUSTOS'!D110</f>
        <v>0.1</v>
      </c>
      <c r="D121" s="286" t="n">
        <f aca="false">C121*(D26+D68+D79+D108+D115+D120)</f>
        <v>678.138059269858</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143.53581</v>
      </c>
    </row>
    <row r="124" customFormat="false" ht="15.75" hidden="false" customHeight="false" outlineLevel="0" collapsed="false">
      <c r="A124" s="204"/>
      <c r="B124" s="229" t="s">
        <v>207</v>
      </c>
      <c r="C124" s="234" t="n">
        <f aca="false">'DETALHAMENTO DOS CUSTOS'!D113</f>
        <v>0.076</v>
      </c>
      <c r="D124" s="186" t="n">
        <f aca="false">C124*C130</f>
        <v>661.13464</v>
      </c>
    </row>
    <row r="125" customFormat="false" ht="15.75" hidden="false" customHeight="false" outlineLevel="0" collapsed="false">
      <c r="A125" s="204"/>
      <c r="B125" s="229" t="s">
        <v>208</v>
      </c>
      <c r="C125" s="234" t="n">
        <f aca="false">'DETALHAMENTO DOS CUSTOS'!D114</f>
        <v>0.05</v>
      </c>
      <c r="D125" s="186" t="n">
        <f aca="false">C125*C130</f>
        <v>434.957</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0.2925</v>
      </c>
      <c r="D127" s="209" t="n">
        <f aca="false">SUM(D120+D121+D123+D124+D125+D126)</f>
        <v>2240.68839463646</v>
      </c>
    </row>
    <row r="128" customFormat="false" ht="15.75" hidden="false" customHeight="false" outlineLevel="0" collapsed="false">
      <c r="A128" s="211" t="s">
        <v>220</v>
      </c>
      <c r="C128" s="297" t="n">
        <f aca="false">SUM(C123:C126)</f>
        <v>0.1425</v>
      </c>
      <c r="D128" s="297"/>
    </row>
    <row r="129" customFormat="false" ht="15.75" hidden="false" customHeight="false" outlineLevel="0" collapsed="false">
      <c r="A129" s="211" t="s">
        <v>221</v>
      </c>
      <c r="C129" s="298" t="n">
        <f aca="false">SUM(D26+D68+D79+D108+D115+D120+D121)</f>
        <v>7459.51865196844</v>
      </c>
      <c r="D129" s="298"/>
    </row>
    <row r="130" customFormat="false" ht="15.75" hidden="false" customHeight="false" outlineLevel="0" collapsed="false">
      <c r="A130" s="211" t="s">
        <v>223</v>
      </c>
      <c r="C130" s="298" t="n">
        <f aca="false">TRUNC(C129/(1-C128),2)</f>
        <v>8699.14</v>
      </c>
      <c r="D130" s="298"/>
    </row>
    <row r="131" customFormat="false" ht="15.75" hidden="false" customHeight="false" outlineLevel="0" collapsed="false">
      <c r="A131" s="211" t="s">
        <v>225</v>
      </c>
      <c r="C131" s="298" t="n">
        <f aca="false">C130-C129</f>
        <v>1239.62134803156</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3283.11</v>
      </c>
    </row>
    <row r="136" customFormat="false" ht="15.75" hidden="false" customHeight="true" outlineLevel="0" collapsed="false">
      <c r="A136" s="284" t="s">
        <v>16</v>
      </c>
      <c r="B136" s="243" t="s">
        <v>301</v>
      </c>
      <c r="C136" s="243"/>
      <c r="D136" s="300" t="n">
        <f aca="false">D68</f>
        <v>2586.99174</v>
      </c>
    </row>
    <row r="137" customFormat="false" ht="15.75" hidden="false" customHeight="true" outlineLevel="0" collapsed="false">
      <c r="A137" s="284" t="s">
        <v>34</v>
      </c>
      <c r="B137" s="243" t="s">
        <v>325</v>
      </c>
      <c r="C137" s="243"/>
      <c r="D137" s="300" t="n">
        <f aca="false">D79</f>
        <v>327.901267872</v>
      </c>
    </row>
    <row r="138" customFormat="false" ht="15.75" hidden="false" customHeight="true" outlineLevel="0" collapsed="false">
      <c r="A138" s="284" t="s">
        <v>51</v>
      </c>
      <c r="B138" s="243" t="s">
        <v>327</v>
      </c>
      <c r="C138" s="243"/>
      <c r="D138" s="300" t="n">
        <f aca="false">D108</f>
        <v>167.516366126645</v>
      </c>
    </row>
    <row r="139" customFormat="false" ht="15.75" hidden="false" customHeight="true" outlineLevel="0" collapsed="false">
      <c r="A139" s="284" t="s">
        <v>55</v>
      </c>
      <c r="B139" s="243" t="s">
        <v>338</v>
      </c>
      <c r="C139" s="243"/>
      <c r="D139" s="300" t="n">
        <f aca="false">D115</f>
        <v>92.9383333333333</v>
      </c>
    </row>
    <row r="140" customFormat="false" ht="16.5" hidden="false" customHeight="true" outlineLevel="0" collapsed="false">
      <c r="A140" s="240" t="s">
        <v>346</v>
      </c>
      <c r="B140" s="240"/>
      <c r="C140" s="240"/>
      <c r="D140" s="300" t="n">
        <f aca="false">SUM(D135:D139)</f>
        <v>6458.45770733198</v>
      </c>
    </row>
    <row r="141" customFormat="false" ht="15.75" hidden="false" customHeight="true" outlineLevel="0" collapsed="false">
      <c r="A141" s="284" t="s">
        <v>59</v>
      </c>
      <c r="B141" s="243" t="s">
        <v>347</v>
      </c>
      <c r="C141" s="243"/>
      <c r="D141" s="300" t="n">
        <f aca="false">D127</f>
        <v>2240.68839463646</v>
      </c>
    </row>
    <row r="142" customFormat="false" ht="15.75" hidden="false" customHeight="true" outlineLevel="0" collapsed="false">
      <c r="A142" s="301" t="s">
        <v>348</v>
      </c>
      <c r="B142" s="301"/>
      <c r="C142" s="301"/>
      <c r="D142" s="302" t="n">
        <f aca="false">SUM(D140+D141)</f>
        <v>8699.14610196844</v>
      </c>
    </row>
    <row r="143" customFormat="false" ht="15.75" hidden="false" customHeight="false" outlineLevel="0" collapsed="false">
      <c r="A143" s="303" t="s">
        <v>349</v>
      </c>
      <c r="B143" s="304"/>
      <c r="C143" s="303" t="n">
        <f aca="false">RESUMO!F17</f>
        <v>1</v>
      </c>
      <c r="D143" s="305" t="n">
        <f aca="false">D142*C143</f>
        <v>8699.14610196844</v>
      </c>
    </row>
    <row r="144" customFormat="false" ht="15.75" hidden="false" customHeight="false" outlineLevel="0" collapsed="false">
      <c r="A144" s="303" t="s">
        <v>350</v>
      </c>
      <c r="B144" s="303"/>
      <c r="C144" s="303"/>
      <c r="D144" s="305" t="n">
        <f aca="false">D143*12</f>
        <v>104389.753223621</v>
      </c>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6">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1:D31"/>
    <mergeCell ref="A37:B37"/>
    <mergeCell ref="A40:D40"/>
    <mergeCell ref="A51:B51"/>
    <mergeCell ref="A52:D53"/>
    <mergeCell ref="A54:D54"/>
    <mergeCell ref="B55:C55"/>
    <mergeCell ref="B56:C56"/>
    <mergeCell ref="B57:C57"/>
    <mergeCell ref="B58:C58"/>
    <mergeCell ref="B59:C59"/>
    <mergeCell ref="A60:C60"/>
    <mergeCell ref="A61:D62"/>
    <mergeCell ref="A63:D63"/>
    <mergeCell ref="B64:C64"/>
    <mergeCell ref="B65:C65"/>
    <mergeCell ref="B66:C66"/>
    <mergeCell ref="B67:C67"/>
    <mergeCell ref="A68:C68"/>
    <mergeCell ref="A71:D71"/>
    <mergeCell ref="A79:B79"/>
    <mergeCell ref="A82:D82"/>
    <mergeCell ref="A84:D84"/>
    <mergeCell ref="E86:F86"/>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120" colorId="64" zoomScale="115" zoomScaleNormal="115" zoomScalePageLayoutView="100" workbookViewId="0">
      <selection pane="topLeft" activeCell="F140" activeCellId="0" sqref="F140"/>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2.57"/>
    <col collapsed="false" customWidth="true" hidden="false" outlineLevel="0" max="6" min="6" style="211" width="31.15"/>
    <col collapsed="false" customWidth="false" hidden="false" outlineLevel="0" max="16384" min="7"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282</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5.25" hidden="false" customHeight="true" outlineLevel="0" collapsed="false">
      <c r="A12" s="215" t="s">
        <v>285</v>
      </c>
      <c r="B12" s="215"/>
      <c r="C12" s="215" t="s">
        <v>286</v>
      </c>
      <c r="D12" s="215" t="s">
        <v>287</v>
      </c>
    </row>
    <row r="13" customFormat="false" ht="15.75" hidden="false" customHeight="false" outlineLevel="0" collapsed="false">
      <c r="A13" s="206" t="s">
        <v>351</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351</v>
      </c>
      <c r="D16" s="204"/>
    </row>
    <row r="17" customFormat="false" ht="23.25" hidden="false" customHeight="true" outlineLevel="0" collapsed="false">
      <c r="A17" s="5" t="n">
        <v>2</v>
      </c>
      <c r="B17" s="216" t="s">
        <v>293</v>
      </c>
      <c r="C17" s="223" t="str">
        <f aca="false">RESUMO!D18</f>
        <v>4122-05</v>
      </c>
      <c r="D17" s="223"/>
    </row>
    <row r="18" customFormat="false" ht="15.75" hidden="false" customHeight="false" outlineLevel="0" collapsed="false">
      <c r="A18" s="5" t="n">
        <v>3</v>
      </c>
      <c r="B18" s="224" t="str">
        <f aca="false">B9</f>
        <v>Salário Base CCT
</v>
      </c>
      <c r="C18" s="225" t="n">
        <f aca="false">'DETALHAMENTO DOS CUSTOS'!G12</f>
        <v>1601.55</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1601.55</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1601.55</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10"/>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133.4625</v>
      </c>
    </row>
    <row r="35" customFormat="false" ht="16.5" hidden="false" customHeight="true" outlineLevel="0" collapsed="false">
      <c r="A35" s="204" t="s">
        <v>16</v>
      </c>
      <c r="B35" s="229" t="s">
        <v>31</v>
      </c>
      <c r="C35" s="232" t="n">
        <f aca="false">'DETALHAMENTO DOS CUSTOS'!D18</f>
        <v>0.0833333333333333</v>
      </c>
      <c r="D35" s="186" t="n">
        <f aca="false">C35*D26</f>
        <v>133.4625</v>
      </c>
    </row>
    <row r="36" customFormat="false" ht="50.25" hidden="false" customHeight="true" outlineLevel="0" collapsed="false">
      <c r="A36" s="204" t="s">
        <v>34</v>
      </c>
      <c r="B36" s="229" t="s">
        <v>307</v>
      </c>
      <c r="C36" s="232" t="n">
        <f aca="false">'DETALHAMENTO DOS CUSTOS'!D19</f>
        <v>0.0277777777777778</v>
      </c>
      <c r="D36" s="186" t="n">
        <f aca="false">C36*D26</f>
        <v>44.4875</v>
      </c>
    </row>
    <row r="37" customFormat="false" ht="15.75" hidden="false" customHeight="true" outlineLevel="0" collapsed="false">
      <c r="A37" s="228" t="s">
        <v>300</v>
      </c>
      <c r="B37" s="228"/>
      <c r="C37" s="233" t="n">
        <f aca="false">SUM(C34:C36)</f>
        <v>0.194444444444444</v>
      </c>
      <c r="D37" s="209" t="n">
        <f aca="false">SUM(D34:D36)</f>
        <v>311.4125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382.5925</v>
      </c>
    </row>
    <row r="43" customFormat="false" ht="15.75" hidden="false" customHeight="false" outlineLevel="0" collapsed="false">
      <c r="A43" s="204" t="s">
        <v>16</v>
      </c>
      <c r="B43" s="229" t="s">
        <v>313</v>
      </c>
      <c r="C43" s="234" t="n">
        <f aca="false">'DETALHAMENTO DOS CUSTOS'!D24</f>
        <v>0.025</v>
      </c>
      <c r="D43" s="186" t="n">
        <f aca="false">C43*(D26+D37)</f>
        <v>47.8240625</v>
      </c>
    </row>
    <row r="44" customFormat="false" ht="15.75" hidden="false" customHeight="false" outlineLevel="0" collapsed="false">
      <c r="A44" s="204" t="s">
        <v>34</v>
      </c>
      <c r="B44" s="229" t="s">
        <v>314</v>
      </c>
      <c r="C44" s="235" t="n">
        <f aca="false">'DETALHAMENTO DOS CUSTOS'!D25</f>
        <v>0.03</v>
      </c>
      <c r="D44" s="186" t="n">
        <f aca="false">C44*(D26+D37)</f>
        <v>57.388875</v>
      </c>
    </row>
    <row r="45" customFormat="false" ht="15.75" hidden="false" customHeight="false" outlineLevel="0" collapsed="false">
      <c r="A45" s="204" t="s">
        <v>51</v>
      </c>
      <c r="B45" s="229" t="s">
        <v>52</v>
      </c>
      <c r="C45" s="234" t="n">
        <f aca="false">'DETALHAMENTO DOS CUSTOS'!D26</f>
        <v>0.015</v>
      </c>
      <c r="D45" s="186" t="n">
        <f aca="false">C45*(D26+D37)</f>
        <v>28.6944375</v>
      </c>
    </row>
    <row r="46" customFormat="false" ht="15.75" hidden="false" customHeight="false" outlineLevel="0" collapsed="false">
      <c r="A46" s="204" t="s">
        <v>55</v>
      </c>
      <c r="B46" s="229" t="s">
        <v>56</v>
      </c>
      <c r="C46" s="234" t="n">
        <f aca="false">'DETALHAMENTO DOS CUSTOS'!D27</f>
        <v>0.01</v>
      </c>
      <c r="D46" s="186" t="n">
        <f aca="false">C46*(D26+D37)</f>
        <v>19.129625</v>
      </c>
    </row>
    <row r="47" customFormat="false" ht="15.75" hidden="false" customHeight="false" outlineLevel="0" collapsed="false">
      <c r="A47" s="204" t="s">
        <v>59</v>
      </c>
      <c r="B47" s="229" t="s">
        <v>60</v>
      </c>
      <c r="C47" s="234" t="n">
        <f aca="false">'DETALHAMENTO DOS CUSTOS'!D28</f>
        <v>0.006</v>
      </c>
      <c r="D47" s="186" t="n">
        <f aca="false">C47*(D26+D37)</f>
        <v>11.477775</v>
      </c>
    </row>
    <row r="48" customFormat="false" ht="15.75" hidden="false" customHeight="false" outlineLevel="0" collapsed="false">
      <c r="A48" s="204" t="s">
        <v>63</v>
      </c>
      <c r="B48" s="229" t="s">
        <v>64</v>
      </c>
      <c r="C48" s="234" t="n">
        <f aca="false">'DETALHAMENTO DOS CUSTOS'!D29</f>
        <v>0.002</v>
      </c>
      <c r="D48" s="186" t="n">
        <f aca="false">C48*(D26+D37)</f>
        <v>3.825925</v>
      </c>
    </row>
    <row r="49" customFormat="false" ht="15.75" hidden="false" customHeight="false" outlineLevel="0" collapsed="false">
      <c r="A49" s="204" t="s">
        <v>67</v>
      </c>
      <c r="B49" s="229" t="s">
        <v>68</v>
      </c>
      <c r="C49" s="234" t="n">
        <f aca="false">'DETALHAMENTO DOS CUSTOS'!D30</f>
        <v>0.08</v>
      </c>
      <c r="D49" s="186" t="n">
        <f aca="false">C49*(D26+D37)</f>
        <v>153.037</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703.9702</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f aca="false">'DETALHAMENTO DOS CUSTOS'!G38</f>
        <v>93.107</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598.607</v>
      </c>
    </row>
    <row r="61" customFormat="false" ht="15.75" hidden="false" customHeight="true" outlineLevel="0" collapsed="false">
      <c r="A61" s="236"/>
      <c r="B61" s="236"/>
      <c r="C61" s="236"/>
      <c r="D61" s="236"/>
    </row>
    <row r="62" customFormat="false" ht="15.75" hidden="false" customHeight="true" outlineLevel="0" collapsed="false">
      <c r="A62" s="236"/>
      <c r="B62" s="236"/>
      <c r="C62" s="236"/>
      <c r="D62" s="236"/>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311.4125</v>
      </c>
    </row>
    <row r="66" customFormat="false" ht="15.75" hidden="false" customHeight="true" outlineLevel="0" collapsed="false">
      <c r="A66" s="242" t="s">
        <v>309</v>
      </c>
      <c r="B66" s="243" t="s">
        <v>310</v>
      </c>
      <c r="C66" s="243"/>
      <c r="D66" s="245" t="n">
        <f aca="false">D51</f>
        <v>703.9702</v>
      </c>
    </row>
    <row r="67" customFormat="false" ht="15.75" hidden="false" customHeight="true" outlineLevel="0" collapsed="false">
      <c r="A67" s="242" t="s">
        <v>318</v>
      </c>
      <c r="B67" s="243" t="s">
        <v>319</v>
      </c>
      <c r="C67" s="243"/>
      <c r="D67" s="245" t="n">
        <f aca="false">D60</f>
        <v>598.607</v>
      </c>
    </row>
    <row r="68" customFormat="false" ht="15.75" hidden="false" customHeight="true" outlineLevel="0" collapsed="false">
      <c r="A68" s="240" t="s">
        <v>300</v>
      </c>
      <c r="B68" s="240"/>
      <c r="C68" s="240"/>
      <c r="D68" s="246" t="n">
        <f aca="false">SUM(D65:D67)</f>
        <v>1613.9897</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6.72651</v>
      </c>
    </row>
    <row r="74" customFormat="false" ht="24" hidden="false" customHeight="true" outlineLevel="0" collapsed="false">
      <c r="A74" s="242" t="s">
        <v>16</v>
      </c>
      <c r="B74" s="251" t="s">
        <v>113</v>
      </c>
      <c r="C74" s="253" t="n">
        <f aca="false">'DETALHAMENTO DOS CUSTOS'!D55</f>
        <v>0.000336</v>
      </c>
      <c r="D74" s="245" t="n">
        <f aca="false">C74*D26</f>
        <v>0.5381208</v>
      </c>
    </row>
    <row r="75" customFormat="false" ht="30" hidden="false" customHeight="true" outlineLevel="0" collapsed="false">
      <c r="A75" s="254" t="s">
        <v>34</v>
      </c>
      <c r="B75" s="255" t="s">
        <v>116</v>
      </c>
      <c r="C75" s="256" t="n">
        <f aca="false">'DETALHAMENTO DOS CUSTOS'!D56</f>
        <v>0.0344</v>
      </c>
      <c r="D75" s="257" t="n">
        <f aca="false">C75*D26</f>
        <v>55.09332</v>
      </c>
      <c r="E75" s="248"/>
    </row>
    <row r="76" customFormat="false" ht="29.25" hidden="false" customHeight="true" outlineLevel="0" collapsed="false">
      <c r="A76" s="242" t="s">
        <v>51</v>
      </c>
      <c r="B76" s="251" t="s">
        <v>119</v>
      </c>
      <c r="C76" s="253" t="n">
        <f aca="false">'DETALHAMENTO DOS CUSTOS'!D57</f>
        <v>0.0194</v>
      </c>
      <c r="D76" s="245" t="n">
        <f aca="false">C76*D26</f>
        <v>31.07007</v>
      </c>
      <c r="E76" s="258"/>
    </row>
    <row r="77" customFormat="false" ht="42" hidden="false" customHeight="true" outlineLevel="0" collapsed="false">
      <c r="A77" s="242" t="s">
        <v>55</v>
      </c>
      <c r="B77" s="251" t="s">
        <v>123</v>
      </c>
      <c r="C77" s="259" t="n">
        <f aca="false">'DETALHAMENTO DOS CUSTOS'!D58</f>
        <v>0.0071392</v>
      </c>
      <c r="D77" s="245" t="n">
        <f aca="false">C77*D26</f>
        <v>11.43378576</v>
      </c>
      <c r="E77" s="260"/>
      <c r="F77" s="261"/>
    </row>
    <row r="78" customFormat="false" ht="15.75" hidden="false" customHeight="false" outlineLevel="0" collapsed="false">
      <c r="A78" s="262" t="s">
        <v>59</v>
      </c>
      <c r="B78" s="263" t="s">
        <v>126</v>
      </c>
      <c r="C78" s="253" t="n">
        <f aca="false">'DETALHAMENTO DOS CUSTOS'!D59</f>
        <v>0.0344</v>
      </c>
      <c r="D78" s="245" t="n">
        <f aca="false">C78*D26</f>
        <v>55.09332</v>
      </c>
    </row>
    <row r="79" customFormat="false" ht="15.75" hidden="false" customHeight="true" outlineLevel="0" collapsed="false">
      <c r="A79" s="228" t="s">
        <v>300</v>
      </c>
      <c r="B79" s="228"/>
      <c r="C79" s="264" t="n">
        <f aca="false">SUM(C73:C78)</f>
        <v>0.0998752</v>
      </c>
      <c r="D79" s="246" t="n">
        <f aca="false">SUM(D73:D78)</f>
        <v>159.95512656</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28.5" hidden="false" customHeight="true" outlineLevel="0" collapsed="false">
      <c r="A86" s="242" t="s">
        <v>12</v>
      </c>
      <c r="B86" s="266" t="s">
        <v>130</v>
      </c>
      <c r="C86" s="267" t="n">
        <f aca="false">'DETALHAMENTO DOS CUSTOS'!D63</f>
        <v>0</v>
      </c>
      <c r="D86" s="306" t="n">
        <f aca="false">C86*D26</f>
        <v>0</v>
      </c>
      <c r="E86" s="269"/>
      <c r="F86" s="269"/>
    </row>
    <row r="87" customFormat="false" ht="15.75" hidden="false" customHeight="false" outlineLevel="0" collapsed="false">
      <c r="A87" s="242" t="s">
        <v>16</v>
      </c>
      <c r="B87" s="266" t="s">
        <v>133</v>
      </c>
      <c r="C87" s="270" t="n">
        <f aca="false">'DETALHAMENTO DOS CUSTOS'!D64</f>
        <v>0.0028</v>
      </c>
      <c r="D87" s="245" t="n">
        <f aca="false">C87*D26</f>
        <v>4.48434</v>
      </c>
    </row>
    <row r="88" customFormat="false" ht="15.75" hidden="false" customHeight="false" outlineLevel="0" collapsed="false">
      <c r="A88" s="242" t="s">
        <v>34</v>
      </c>
      <c r="B88" s="266" t="s">
        <v>137</v>
      </c>
      <c r="C88" s="270" t="n">
        <f aca="false">'DETALHAMENTO DOS CUSTOS'!D65</f>
        <v>0.0002</v>
      </c>
      <c r="D88" s="245" t="n">
        <f aca="false">C88*D26</f>
        <v>0.32031</v>
      </c>
    </row>
    <row r="89" customFormat="false" ht="15.75" hidden="false" customHeight="false" outlineLevel="0" collapsed="false">
      <c r="A89" s="242" t="s">
        <v>51</v>
      </c>
      <c r="B89" s="266" t="s">
        <v>141</v>
      </c>
      <c r="C89" s="270" t="n">
        <f aca="false">'DETALHAMENTO DOS CUSTOS'!D66</f>
        <v>0.0007</v>
      </c>
      <c r="D89" s="271" t="n">
        <f aca="false">C89*D26</f>
        <v>1.121085</v>
      </c>
    </row>
    <row r="90" customFormat="false" ht="15.75" hidden="false" customHeight="false" outlineLevel="0" collapsed="false">
      <c r="A90" s="242" t="s">
        <v>55</v>
      </c>
      <c r="B90" s="272" t="s">
        <v>145</v>
      </c>
      <c r="C90" s="273" t="n">
        <f aca="false">'DETALHAMENTO DOS CUSTOS'!D67</f>
        <v>0.0129</v>
      </c>
      <c r="D90" s="186" t="n">
        <f aca="false">C90*D26</f>
        <v>20.659995</v>
      </c>
    </row>
    <row r="91" customFormat="false" ht="15.75" hidden="false" customHeight="false" outlineLevel="0" collapsed="false">
      <c r="A91" s="274" t="s">
        <v>59</v>
      </c>
      <c r="B91" s="229" t="s">
        <v>149</v>
      </c>
      <c r="C91" s="275" t="n">
        <f aca="false">'DETALHAMENTO DOS CUSTOS'!D68</f>
        <v>0.0139</v>
      </c>
      <c r="D91" s="186" t="n">
        <f aca="false">C91*D26</f>
        <v>22.261545</v>
      </c>
    </row>
    <row r="92" customFormat="false" ht="32.25" hidden="false" customHeight="true" outlineLevel="0" collapsed="false">
      <c r="A92" s="204" t="s">
        <v>63</v>
      </c>
      <c r="B92" s="276" t="s">
        <v>331</v>
      </c>
      <c r="C92" s="232" t="n">
        <f aca="false">'DETALHAMENTO DOS CUSTOS'!D69</f>
        <v>0.0196</v>
      </c>
      <c r="D92" s="186" t="n">
        <f aca="false">C92*D26</f>
        <v>31.39038</v>
      </c>
    </row>
    <row r="93" customFormat="false" ht="23.25" hidden="false" customHeight="true" outlineLevel="0" collapsed="false">
      <c r="A93" s="277" t="s">
        <v>156</v>
      </c>
      <c r="B93" s="277"/>
      <c r="C93" s="278" t="n">
        <f aca="false">SUM(C86:C92)</f>
        <v>0.0501</v>
      </c>
      <c r="D93" s="209" t="n">
        <f aca="false">SUM(D86:D92)</f>
        <v>80.237655</v>
      </c>
    </row>
    <row r="94" customFormat="false" ht="20.25" hidden="false" customHeight="true" outlineLevel="0" collapsed="false">
      <c r="A94" s="204" t="s">
        <v>67</v>
      </c>
      <c r="B94" s="219" t="s">
        <v>157</v>
      </c>
      <c r="C94" s="232" t="n">
        <f aca="false">'DETALHAMENTO DOS CUSTOS'!D71</f>
        <v>0.0184368</v>
      </c>
      <c r="D94" s="186" t="n">
        <f aca="false">C94*D93</f>
        <v>1.479325597704</v>
      </c>
    </row>
    <row r="95" customFormat="false" ht="15.75" hidden="false" customHeight="true" outlineLevel="0" collapsed="false">
      <c r="A95" s="279" t="s">
        <v>159</v>
      </c>
      <c r="B95" s="279"/>
      <c r="C95" s="280" t="n">
        <f aca="false">SUM(C93:C94)</f>
        <v>0.0685368</v>
      </c>
      <c r="D95" s="246" t="n">
        <f aca="false">SUM(D93:D94)</f>
        <v>81.716980597704</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44" t="n">
        <f aca="false">D95</f>
        <v>81.716980597704</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81.716980597704</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CUSTOS'!G106</f>
        <v>82.8033333333333</v>
      </c>
    </row>
    <row r="114" customFormat="false" ht="15.75" hidden="false" customHeight="true" outlineLevel="0" collapsed="false">
      <c r="A114" s="204" t="s">
        <v>16</v>
      </c>
      <c r="B114" s="290" t="s">
        <v>17</v>
      </c>
      <c r="C114" s="290"/>
      <c r="D114" s="286"/>
    </row>
    <row r="115" customFormat="false" ht="15.75" hidden="false" customHeight="true" outlineLevel="0" collapsed="false">
      <c r="A115" s="284" t="s">
        <v>316</v>
      </c>
      <c r="B115" s="284"/>
      <c r="C115" s="284"/>
      <c r="D115" s="246" t="n">
        <f aca="false">SUM(D113:D114)</f>
        <v>82.8033333333333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177.000757024552</v>
      </c>
    </row>
    <row r="121" customFormat="false" ht="15.75" hidden="false" customHeight="false" outlineLevel="0" collapsed="false">
      <c r="A121" s="262" t="s">
        <v>16</v>
      </c>
      <c r="B121" s="272" t="s">
        <v>199</v>
      </c>
      <c r="C121" s="293" t="n">
        <f aca="false">'DETALHAMENTO DOS CUSTOS'!D110</f>
        <v>0.1</v>
      </c>
      <c r="D121" s="286" t="n">
        <f aca="false">C121*(D26+D68+D79+D108+D115+D120)</f>
        <v>371.701589751559</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78.67497</v>
      </c>
    </row>
    <row r="124" customFormat="false" ht="15.75" hidden="false" customHeight="false" outlineLevel="0" collapsed="false">
      <c r="A124" s="204"/>
      <c r="B124" s="229" t="s">
        <v>207</v>
      </c>
      <c r="C124" s="234" t="n">
        <f aca="false">'DETALHAMENTO DOS CUSTOS'!D113</f>
        <v>0.076</v>
      </c>
      <c r="D124" s="186" t="n">
        <f aca="false">C124*C130</f>
        <v>362.38168</v>
      </c>
    </row>
    <row r="125" customFormat="false" ht="15.75" hidden="false" customHeight="false" outlineLevel="0" collapsed="false">
      <c r="A125" s="204"/>
      <c r="B125" s="229" t="s">
        <v>208</v>
      </c>
      <c r="C125" s="234" t="n">
        <f aca="false">'DETALHAMENTO DOS CUSTOS'!D114</f>
        <v>0.05</v>
      </c>
      <c r="D125" s="186" t="n">
        <f aca="false">C125*C130</f>
        <v>238.409</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0.2925</v>
      </c>
      <c r="D127" s="209" t="n">
        <f aca="false">SUM(D120+D121+D123+D124+D125+D126)</f>
        <v>1228.16799677611</v>
      </c>
    </row>
    <row r="128" customFormat="false" ht="15.75" hidden="false" customHeight="false" outlineLevel="0" collapsed="false">
      <c r="A128" s="211" t="s">
        <v>220</v>
      </c>
      <c r="C128" s="297" t="n">
        <f aca="false">SUM(C123:C126)</f>
        <v>0.1425</v>
      </c>
      <c r="D128" s="297"/>
    </row>
    <row r="129" customFormat="false" ht="15.75" hidden="false" customHeight="false" outlineLevel="0" collapsed="false">
      <c r="A129" s="211" t="s">
        <v>221</v>
      </c>
      <c r="C129" s="298" t="n">
        <f aca="false">SUM(D26+D68+D79+D108+D115+D120+D121)</f>
        <v>4088.71748726715</v>
      </c>
      <c r="D129" s="298"/>
    </row>
    <row r="130" customFormat="false" ht="15.75" hidden="false" customHeight="false" outlineLevel="0" collapsed="false">
      <c r="A130" s="211" t="s">
        <v>223</v>
      </c>
      <c r="C130" s="298" t="n">
        <f aca="false">TRUNC(C129/(1-C128),2)</f>
        <v>4768.18</v>
      </c>
      <c r="D130" s="298"/>
    </row>
    <row r="131" customFormat="false" ht="15.75" hidden="false" customHeight="false" outlineLevel="0" collapsed="false">
      <c r="A131" s="211" t="s">
        <v>225</v>
      </c>
      <c r="C131" s="298" t="n">
        <f aca="false">C130-C129</f>
        <v>679.462512732852</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1601.55</v>
      </c>
    </row>
    <row r="136" customFormat="false" ht="15.75" hidden="false" customHeight="true" outlineLevel="0" collapsed="false">
      <c r="A136" s="284" t="s">
        <v>16</v>
      </c>
      <c r="B136" s="243" t="s">
        <v>301</v>
      </c>
      <c r="C136" s="243"/>
      <c r="D136" s="300" t="n">
        <f aca="false">D68</f>
        <v>1613.9897</v>
      </c>
    </row>
    <row r="137" customFormat="false" ht="15.75" hidden="false" customHeight="true" outlineLevel="0" collapsed="false">
      <c r="A137" s="284" t="s">
        <v>34</v>
      </c>
      <c r="B137" s="243" t="s">
        <v>325</v>
      </c>
      <c r="C137" s="243"/>
      <c r="D137" s="300" t="n">
        <f aca="false">D79</f>
        <v>159.95512656</v>
      </c>
    </row>
    <row r="138" customFormat="false" ht="15.75" hidden="false" customHeight="true" outlineLevel="0" collapsed="false">
      <c r="A138" s="284" t="s">
        <v>51</v>
      </c>
      <c r="B138" s="243" t="s">
        <v>327</v>
      </c>
      <c r="C138" s="243"/>
      <c r="D138" s="300" t="n">
        <f aca="false">D108</f>
        <v>81.716980597704</v>
      </c>
    </row>
    <row r="139" customFormat="false" ht="15.75" hidden="false" customHeight="true" outlineLevel="0" collapsed="false">
      <c r="A139" s="284" t="s">
        <v>55</v>
      </c>
      <c r="B139" s="243" t="s">
        <v>338</v>
      </c>
      <c r="C139" s="243"/>
      <c r="D139" s="300" t="n">
        <f aca="false">D115</f>
        <v>82.8033333333333</v>
      </c>
    </row>
    <row r="140" customFormat="false" ht="16.5" hidden="false" customHeight="true" outlineLevel="0" collapsed="false">
      <c r="A140" s="240" t="s">
        <v>346</v>
      </c>
      <c r="B140" s="240"/>
      <c r="C140" s="240"/>
      <c r="D140" s="300" t="n">
        <f aca="false">SUM(D135:D139)</f>
        <v>3540.01514049104</v>
      </c>
    </row>
    <row r="141" customFormat="false" ht="15.75" hidden="false" customHeight="true" outlineLevel="0" collapsed="false">
      <c r="A141" s="284" t="s">
        <v>59</v>
      </c>
      <c r="B141" s="243" t="s">
        <v>347</v>
      </c>
      <c r="C141" s="243"/>
      <c r="D141" s="300" t="n">
        <f aca="false">D127</f>
        <v>1228.16799677611</v>
      </c>
    </row>
    <row r="142" customFormat="false" ht="15.75" hidden="false" customHeight="true" outlineLevel="0" collapsed="false">
      <c r="A142" s="301" t="s">
        <v>348</v>
      </c>
      <c r="B142" s="301"/>
      <c r="C142" s="301"/>
      <c r="D142" s="302" t="n">
        <f aca="false">SUM(D140+D141)</f>
        <v>4768.18313726715</v>
      </c>
    </row>
    <row r="143" customFormat="false" ht="15.75" hidden="false" customHeight="false" outlineLevel="0" collapsed="false">
      <c r="A143" s="303" t="s">
        <v>349</v>
      </c>
      <c r="B143" s="304"/>
      <c r="C143" s="303" t="n">
        <f aca="false">RESUMO!F18</f>
        <v>46</v>
      </c>
      <c r="D143" s="305" t="n">
        <f aca="false">D142*C143</f>
        <v>219336.424314289</v>
      </c>
    </row>
    <row r="144" customFormat="false" ht="15.75" hidden="false" customHeight="false" outlineLevel="0" collapsed="false">
      <c r="A144" s="303" t="s">
        <v>350</v>
      </c>
      <c r="B144" s="303"/>
      <c r="C144" s="303"/>
      <c r="D144" s="305" t="n">
        <f aca="false">D143*12</f>
        <v>2632037.09177147</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6">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1:D31"/>
    <mergeCell ref="A37:B37"/>
    <mergeCell ref="A40:D40"/>
    <mergeCell ref="A51:B51"/>
    <mergeCell ref="A52:D53"/>
    <mergeCell ref="A54:D54"/>
    <mergeCell ref="B55:C55"/>
    <mergeCell ref="B56:C56"/>
    <mergeCell ref="B57:C57"/>
    <mergeCell ref="B58:C58"/>
    <mergeCell ref="B59:C59"/>
    <mergeCell ref="A60:C60"/>
    <mergeCell ref="A61:D62"/>
    <mergeCell ref="A63:D63"/>
    <mergeCell ref="B64:C64"/>
    <mergeCell ref="B65:C65"/>
    <mergeCell ref="B66:C66"/>
    <mergeCell ref="B67:C67"/>
    <mergeCell ref="A68:C68"/>
    <mergeCell ref="A71:D71"/>
    <mergeCell ref="A79:B79"/>
    <mergeCell ref="A82:D82"/>
    <mergeCell ref="A84:D84"/>
    <mergeCell ref="E86:F86"/>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120" colorId="64" zoomScale="115" zoomScaleNormal="115" zoomScalePageLayoutView="100" workbookViewId="0">
      <selection pane="topLeft" activeCell="D36" activeCellId="0" sqref="D36"/>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2.57"/>
    <col collapsed="false" customWidth="true" hidden="false" outlineLevel="0" max="6" min="6" style="211" width="26.29"/>
    <col collapsed="false" customWidth="false" hidden="false" outlineLevel="0" max="16384" min="7"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352</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5.25" hidden="false" customHeight="true" outlineLevel="0" collapsed="false">
      <c r="A12" s="215" t="s">
        <v>285</v>
      </c>
      <c r="B12" s="215"/>
      <c r="C12" s="215" t="s">
        <v>286</v>
      </c>
      <c r="D12" s="215" t="s">
        <v>287</v>
      </c>
    </row>
    <row r="13" customFormat="false" ht="15.75" hidden="false" customHeight="false" outlineLevel="0" collapsed="false">
      <c r="A13" s="206" t="s">
        <v>351</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351</v>
      </c>
      <c r="D16" s="204"/>
    </row>
    <row r="17" customFormat="false" ht="23.25" hidden="false" customHeight="true" outlineLevel="0" collapsed="false">
      <c r="A17" s="5" t="n">
        <v>2</v>
      </c>
      <c r="B17" s="216" t="s">
        <v>293</v>
      </c>
      <c r="C17" s="223" t="str">
        <f aca="false">RESUMO!D18</f>
        <v>4122-05</v>
      </c>
      <c r="D17" s="223"/>
    </row>
    <row r="18" customFormat="false" ht="15.75" hidden="false" customHeight="false" outlineLevel="0" collapsed="false">
      <c r="A18" s="5" t="n">
        <v>3</v>
      </c>
      <c r="B18" s="224" t="str">
        <f aca="false">B9</f>
        <v>Salário Base CCT
</v>
      </c>
      <c r="C18" s="225" t="n">
        <f aca="false">'DETALHAMENTO DOS CUSTOS'!G12</f>
        <v>1601.55</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1601.55</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1601.55</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10"/>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133.4625</v>
      </c>
    </row>
    <row r="35" customFormat="false" ht="16.5" hidden="false" customHeight="true" outlineLevel="0" collapsed="false">
      <c r="A35" s="204" t="s">
        <v>16</v>
      </c>
      <c r="B35" s="229" t="s">
        <v>31</v>
      </c>
      <c r="C35" s="232" t="n">
        <f aca="false">'DETALHAMENTO DOS CUSTOS'!D18</f>
        <v>0.0833333333333333</v>
      </c>
      <c r="D35" s="186" t="n">
        <f aca="false">C35*D26</f>
        <v>133.4625</v>
      </c>
    </row>
    <row r="36" customFormat="false" ht="25.3" hidden="false" customHeight="true" outlineLevel="0" collapsed="false">
      <c r="A36" s="204" t="s">
        <v>34</v>
      </c>
      <c r="B36" s="229" t="s">
        <v>307</v>
      </c>
      <c r="C36" s="232" t="n">
        <f aca="false">'DETALHAMENTO DOS CUSTOS'!D19</f>
        <v>0.0277777777777778</v>
      </c>
      <c r="D36" s="186" t="n">
        <f aca="false">C36*D26</f>
        <v>44.4875</v>
      </c>
    </row>
    <row r="37" customFormat="false" ht="15.75" hidden="false" customHeight="true" outlineLevel="0" collapsed="false">
      <c r="A37" s="228" t="s">
        <v>300</v>
      </c>
      <c r="B37" s="228"/>
      <c r="C37" s="233" t="n">
        <f aca="false">SUM(C34:C36)</f>
        <v>0.194444444444444</v>
      </c>
      <c r="D37" s="209" t="n">
        <f aca="false">SUM(D34:D36)</f>
        <v>311.4125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382.5925</v>
      </c>
    </row>
    <row r="43" customFormat="false" ht="15.75" hidden="false" customHeight="false" outlineLevel="0" collapsed="false">
      <c r="A43" s="204" t="s">
        <v>16</v>
      </c>
      <c r="B43" s="229" t="s">
        <v>313</v>
      </c>
      <c r="C43" s="234" t="n">
        <f aca="false">'DETALHAMENTO DOS CUSTOS'!D24</f>
        <v>0.025</v>
      </c>
      <c r="D43" s="186" t="n">
        <f aca="false">C43*(D26+D37)</f>
        <v>47.8240625</v>
      </c>
    </row>
    <row r="44" customFormat="false" ht="15.75" hidden="false" customHeight="false" outlineLevel="0" collapsed="false">
      <c r="A44" s="204" t="s">
        <v>34</v>
      </c>
      <c r="B44" s="229" t="s">
        <v>314</v>
      </c>
      <c r="C44" s="235" t="n">
        <f aca="false">'DETALHAMENTO DOS CUSTOS'!D25</f>
        <v>0.03</v>
      </c>
      <c r="D44" s="186" t="n">
        <f aca="false">C44*(D26+D37)</f>
        <v>57.388875</v>
      </c>
    </row>
    <row r="45" customFormat="false" ht="15.75" hidden="false" customHeight="false" outlineLevel="0" collapsed="false">
      <c r="A45" s="204" t="s">
        <v>51</v>
      </c>
      <c r="B45" s="229" t="s">
        <v>52</v>
      </c>
      <c r="C45" s="234" t="n">
        <f aca="false">'DETALHAMENTO DOS CUSTOS'!D26</f>
        <v>0.015</v>
      </c>
      <c r="D45" s="186" t="n">
        <f aca="false">C45*(D26+D37)</f>
        <v>28.6944375</v>
      </c>
    </row>
    <row r="46" customFormat="false" ht="15.75" hidden="false" customHeight="false" outlineLevel="0" collapsed="false">
      <c r="A46" s="204" t="s">
        <v>55</v>
      </c>
      <c r="B46" s="229" t="s">
        <v>56</v>
      </c>
      <c r="C46" s="234" t="n">
        <f aca="false">'DETALHAMENTO DOS CUSTOS'!D27</f>
        <v>0.01</v>
      </c>
      <c r="D46" s="186" t="n">
        <f aca="false">C46*(D26+D37)</f>
        <v>19.129625</v>
      </c>
    </row>
    <row r="47" customFormat="false" ht="15.75" hidden="false" customHeight="false" outlineLevel="0" collapsed="false">
      <c r="A47" s="204" t="s">
        <v>59</v>
      </c>
      <c r="B47" s="229" t="s">
        <v>60</v>
      </c>
      <c r="C47" s="234" t="n">
        <f aca="false">'DETALHAMENTO DOS CUSTOS'!D28</f>
        <v>0.006</v>
      </c>
      <c r="D47" s="186" t="n">
        <f aca="false">C47*(D26+D37)</f>
        <v>11.477775</v>
      </c>
    </row>
    <row r="48" customFormat="false" ht="15.75" hidden="false" customHeight="false" outlineLevel="0" collapsed="false">
      <c r="A48" s="204" t="s">
        <v>63</v>
      </c>
      <c r="B48" s="229" t="s">
        <v>64</v>
      </c>
      <c r="C48" s="234" t="n">
        <f aca="false">'DETALHAMENTO DOS CUSTOS'!D29</f>
        <v>0.002</v>
      </c>
      <c r="D48" s="186" t="n">
        <f aca="false">C48*(D26+D37)</f>
        <v>3.825925</v>
      </c>
    </row>
    <row r="49" customFormat="false" ht="15.75" hidden="false" customHeight="false" outlineLevel="0" collapsed="false">
      <c r="A49" s="204" t="s">
        <v>67</v>
      </c>
      <c r="B49" s="229" t="s">
        <v>68</v>
      </c>
      <c r="C49" s="234" t="n">
        <f aca="false">'DETALHAMENTO DOS CUSTOS'!D30</f>
        <v>0.08</v>
      </c>
      <c r="D49" s="186" t="n">
        <f aca="false">C49*(D26+D37)</f>
        <v>153.037</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703.9702</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f aca="false">'DETALHAMENTO DOS CUSTOS'!G39</f>
        <v>167.907</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673.407</v>
      </c>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311.4125</v>
      </c>
    </row>
    <row r="66" customFormat="false" ht="15.75" hidden="false" customHeight="true" outlineLevel="0" collapsed="false">
      <c r="A66" s="242" t="s">
        <v>309</v>
      </c>
      <c r="B66" s="243" t="s">
        <v>310</v>
      </c>
      <c r="C66" s="243"/>
      <c r="D66" s="245" t="n">
        <f aca="false">D51</f>
        <v>703.9702</v>
      </c>
    </row>
    <row r="67" customFormat="false" ht="15.75" hidden="false" customHeight="true" outlineLevel="0" collapsed="false">
      <c r="A67" s="242" t="s">
        <v>318</v>
      </c>
      <c r="B67" s="243" t="s">
        <v>319</v>
      </c>
      <c r="C67" s="243"/>
      <c r="D67" s="245" t="n">
        <f aca="false">D60</f>
        <v>673.407</v>
      </c>
    </row>
    <row r="68" customFormat="false" ht="15.75" hidden="false" customHeight="true" outlineLevel="0" collapsed="false">
      <c r="A68" s="240" t="s">
        <v>300</v>
      </c>
      <c r="B68" s="240"/>
      <c r="C68" s="240"/>
      <c r="D68" s="246" t="n">
        <f aca="false">SUM(D65:D67)</f>
        <v>1688.7897</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6.72651</v>
      </c>
    </row>
    <row r="74" customFormat="false" ht="24" hidden="false" customHeight="true" outlineLevel="0" collapsed="false">
      <c r="A74" s="242" t="s">
        <v>16</v>
      </c>
      <c r="B74" s="251" t="s">
        <v>113</v>
      </c>
      <c r="C74" s="253" t="n">
        <f aca="false">'DETALHAMENTO DOS CUSTOS'!D55</f>
        <v>0.000336</v>
      </c>
      <c r="D74" s="245" t="n">
        <f aca="false">C74*D26</f>
        <v>0.5381208</v>
      </c>
    </row>
    <row r="75" customFormat="false" ht="30" hidden="false" customHeight="true" outlineLevel="0" collapsed="false">
      <c r="A75" s="254" t="s">
        <v>34</v>
      </c>
      <c r="B75" s="255" t="s">
        <v>116</v>
      </c>
      <c r="C75" s="256" t="n">
        <f aca="false">'DETALHAMENTO DOS CUSTOS'!D56</f>
        <v>0.0344</v>
      </c>
      <c r="D75" s="257" t="n">
        <f aca="false">C75*D26</f>
        <v>55.09332</v>
      </c>
      <c r="E75" s="248"/>
    </row>
    <row r="76" customFormat="false" ht="29.25" hidden="false" customHeight="true" outlineLevel="0" collapsed="false">
      <c r="A76" s="242" t="s">
        <v>51</v>
      </c>
      <c r="B76" s="251" t="s">
        <v>119</v>
      </c>
      <c r="C76" s="253" t="n">
        <f aca="false">'DETALHAMENTO DOS CUSTOS'!D57</f>
        <v>0.0194</v>
      </c>
      <c r="D76" s="245" t="n">
        <f aca="false">C76*D26</f>
        <v>31.07007</v>
      </c>
      <c r="E76" s="258"/>
    </row>
    <row r="77" customFormat="false" ht="42" hidden="false" customHeight="true" outlineLevel="0" collapsed="false">
      <c r="A77" s="242" t="s">
        <v>55</v>
      </c>
      <c r="B77" s="251" t="s">
        <v>123</v>
      </c>
      <c r="C77" s="259" t="n">
        <f aca="false">'DETALHAMENTO DOS CUSTOS'!D58</f>
        <v>0.0071392</v>
      </c>
      <c r="D77" s="245" t="n">
        <f aca="false">C77*D26</f>
        <v>11.43378576</v>
      </c>
      <c r="E77" s="260"/>
      <c r="F77" s="261"/>
    </row>
    <row r="78" customFormat="false" ht="15.75" hidden="false" customHeight="false" outlineLevel="0" collapsed="false">
      <c r="A78" s="262" t="s">
        <v>59</v>
      </c>
      <c r="B78" s="263" t="s">
        <v>126</v>
      </c>
      <c r="C78" s="253" t="n">
        <f aca="false">'DETALHAMENTO DOS CUSTOS'!D59</f>
        <v>0.0344</v>
      </c>
      <c r="D78" s="245" t="n">
        <f aca="false">C78*D26</f>
        <v>55.09332</v>
      </c>
    </row>
    <row r="79" customFormat="false" ht="15.75" hidden="false" customHeight="true" outlineLevel="0" collapsed="false">
      <c r="A79" s="228" t="s">
        <v>300</v>
      </c>
      <c r="B79" s="228"/>
      <c r="C79" s="264" t="n">
        <f aca="false">SUM(C73:C78)</f>
        <v>0.0998752</v>
      </c>
      <c r="D79" s="246" t="n">
        <f aca="false">SUM(D73:D78)</f>
        <v>159.95512656</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29.25" hidden="false" customHeight="true" outlineLevel="0" collapsed="false">
      <c r="A86" s="242" t="s">
        <v>12</v>
      </c>
      <c r="B86" s="266" t="s">
        <v>130</v>
      </c>
      <c r="C86" s="267" t="n">
        <f aca="false">'DETALHAMENTO DOS CUSTOS'!D63</f>
        <v>0</v>
      </c>
      <c r="D86" s="306" t="n">
        <f aca="false">C86*D26</f>
        <v>0</v>
      </c>
      <c r="E86" s="269"/>
      <c r="F86" s="269"/>
    </row>
    <row r="87" customFormat="false" ht="15.75" hidden="false" customHeight="false" outlineLevel="0" collapsed="false">
      <c r="A87" s="242" t="s">
        <v>16</v>
      </c>
      <c r="B87" s="266" t="s">
        <v>133</v>
      </c>
      <c r="C87" s="270" t="n">
        <f aca="false">'DETALHAMENTO DOS CUSTOS'!D64</f>
        <v>0.0028</v>
      </c>
      <c r="D87" s="245" t="n">
        <f aca="false">C87*D26</f>
        <v>4.48434</v>
      </c>
    </row>
    <row r="88" customFormat="false" ht="15.75" hidden="false" customHeight="false" outlineLevel="0" collapsed="false">
      <c r="A88" s="242" t="s">
        <v>34</v>
      </c>
      <c r="B88" s="266" t="s">
        <v>137</v>
      </c>
      <c r="C88" s="270" t="n">
        <f aca="false">'DETALHAMENTO DOS CUSTOS'!D65</f>
        <v>0.0002</v>
      </c>
      <c r="D88" s="245" t="n">
        <f aca="false">C88*D26</f>
        <v>0.32031</v>
      </c>
    </row>
    <row r="89" customFormat="false" ht="15.75" hidden="false" customHeight="false" outlineLevel="0" collapsed="false">
      <c r="A89" s="242" t="s">
        <v>51</v>
      </c>
      <c r="B89" s="266" t="s">
        <v>141</v>
      </c>
      <c r="C89" s="270" t="n">
        <f aca="false">'DETALHAMENTO DOS CUSTOS'!D66</f>
        <v>0.0007</v>
      </c>
      <c r="D89" s="271" t="n">
        <f aca="false">C89*D26</f>
        <v>1.121085</v>
      </c>
    </row>
    <row r="90" customFormat="false" ht="15.75" hidden="false" customHeight="false" outlineLevel="0" collapsed="false">
      <c r="A90" s="242" t="s">
        <v>55</v>
      </c>
      <c r="B90" s="272" t="s">
        <v>145</v>
      </c>
      <c r="C90" s="273" t="n">
        <f aca="false">'DETALHAMENTO DOS CUSTOS'!D67</f>
        <v>0.0129</v>
      </c>
      <c r="D90" s="186" t="n">
        <f aca="false">C90*D26</f>
        <v>20.659995</v>
      </c>
    </row>
    <row r="91" customFormat="false" ht="15.75" hidden="false" customHeight="false" outlineLevel="0" collapsed="false">
      <c r="A91" s="274" t="s">
        <v>59</v>
      </c>
      <c r="B91" s="229" t="s">
        <v>149</v>
      </c>
      <c r="C91" s="275" t="n">
        <f aca="false">'DETALHAMENTO DOS CUSTOS'!D68</f>
        <v>0.0139</v>
      </c>
      <c r="D91" s="186" t="n">
        <f aca="false">C91*D26</f>
        <v>22.261545</v>
      </c>
    </row>
    <row r="92" customFormat="false" ht="32.25" hidden="false" customHeight="true" outlineLevel="0" collapsed="false">
      <c r="A92" s="204" t="s">
        <v>63</v>
      </c>
      <c r="B92" s="276" t="s">
        <v>331</v>
      </c>
      <c r="C92" s="232" t="n">
        <f aca="false">'DETALHAMENTO DOS CUSTOS'!D69</f>
        <v>0.0196</v>
      </c>
      <c r="D92" s="186" t="n">
        <f aca="false">C92*D26</f>
        <v>31.39038</v>
      </c>
    </row>
    <row r="93" customFormat="false" ht="23.25" hidden="false" customHeight="true" outlineLevel="0" collapsed="false">
      <c r="A93" s="277" t="s">
        <v>156</v>
      </c>
      <c r="B93" s="277"/>
      <c r="C93" s="278" t="n">
        <f aca="false">SUM(C86:C92)</f>
        <v>0.0501</v>
      </c>
      <c r="D93" s="209" t="n">
        <f aca="false">SUM(D86:D92)</f>
        <v>80.237655</v>
      </c>
    </row>
    <row r="94" customFormat="false" ht="20.25" hidden="false" customHeight="true" outlineLevel="0" collapsed="false">
      <c r="A94" s="204" t="s">
        <v>67</v>
      </c>
      <c r="B94" s="219" t="s">
        <v>157</v>
      </c>
      <c r="C94" s="232" t="n">
        <f aca="false">'DETALHAMENTO DOS CUSTOS'!D71</f>
        <v>0.0184368</v>
      </c>
      <c r="D94" s="186" t="n">
        <f aca="false">C94*D93</f>
        <v>1.479325597704</v>
      </c>
    </row>
    <row r="95" customFormat="false" ht="15.75" hidden="false" customHeight="true" outlineLevel="0" collapsed="false">
      <c r="A95" s="279" t="s">
        <v>159</v>
      </c>
      <c r="B95" s="279"/>
      <c r="C95" s="280" t="n">
        <f aca="false">SUM(C93:C94)</f>
        <v>0.0685368</v>
      </c>
      <c r="D95" s="246" t="n">
        <f aca="false">SUM(D93:D94)</f>
        <v>81.716980597704</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44" t="n">
        <f aca="false">D95</f>
        <v>81.716980597704</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81.716980597704</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CUSTOS'!G106</f>
        <v>82.8033333333333</v>
      </c>
    </row>
    <row r="114" customFormat="false" ht="15.75" hidden="false" customHeight="true" outlineLevel="0" collapsed="false">
      <c r="A114" s="204" t="s">
        <v>16</v>
      </c>
      <c r="B114" s="290" t="s">
        <v>17</v>
      </c>
      <c r="C114" s="290"/>
      <c r="D114" s="286"/>
    </row>
    <row r="115" customFormat="false" ht="15.75" hidden="false" customHeight="true" outlineLevel="0" collapsed="false">
      <c r="A115" s="284" t="s">
        <v>316</v>
      </c>
      <c r="B115" s="284"/>
      <c r="C115" s="284"/>
      <c r="D115" s="246" t="n">
        <f aca="false">SUM(D113:D114)</f>
        <v>82.8033333333333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180.740757024552</v>
      </c>
    </row>
    <row r="121" customFormat="false" ht="15.75" hidden="false" customHeight="false" outlineLevel="0" collapsed="false">
      <c r="A121" s="262" t="s">
        <v>16</v>
      </c>
      <c r="B121" s="272" t="s">
        <v>199</v>
      </c>
      <c r="C121" s="293" t="n">
        <f aca="false">'DETALHAMENTO DOS CUSTOS'!D110</f>
        <v>0.1</v>
      </c>
      <c r="D121" s="286" t="n">
        <f aca="false">C121*(D26+D68+D79+D108+D115+D120)</f>
        <v>379.555589751559</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80.337345</v>
      </c>
    </row>
    <row r="124" customFormat="false" ht="15.75" hidden="false" customHeight="false" outlineLevel="0" collapsed="false">
      <c r="A124" s="204"/>
      <c r="B124" s="229" t="s">
        <v>207</v>
      </c>
      <c r="C124" s="234" t="n">
        <f aca="false">'DETALHAMENTO DOS CUSTOS'!D113</f>
        <v>0.076</v>
      </c>
      <c r="D124" s="186" t="n">
        <f aca="false">C124*C130</f>
        <v>370.03868</v>
      </c>
    </row>
    <row r="125" customFormat="false" ht="15.75" hidden="false" customHeight="false" outlineLevel="0" collapsed="false">
      <c r="A125" s="204"/>
      <c r="B125" s="229" t="s">
        <v>208</v>
      </c>
      <c r="C125" s="234" t="n">
        <f aca="false">'DETALHAMENTO DOS CUSTOS'!D115</f>
        <v>0.05</v>
      </c>
      <c r="D125" s="186" t="n">
        <f aca="false">C125*C130</f>
        <v>243.4465</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0.2925</v>
      </c>
      <c r="D127" s="209" t="n">
        <f aca="false">SUM(D120+D121+D123+D124+D125+D126)</f>
        <v>1254.11887177611</v>
      </c>
    </row>
    <row r="128" customFormat="false" ht="15.75" hidden="false" customHeight="false" outlineLevel="0" collapsed="false">
      <c r="A128" s="211" t="s">
        <v>220</v>
      </c>
      <c r="C128" s="297" t="n">
        <f aca="false">SUM(C123:C126)</f>
        <v>0.1425</v>
      </c>
      <c r="D128" s="297"/>
    </row>
    <row r="129" customFormat="false" ht="15.75" hidden="false" customHeight="false" outlineLevel="0" collapsed="false">
      <c r="A129" s="211" t="s">
        <v>221</v>
      </c>
      <c r="C129" s="298" t="n">
        <f aca="false">SUM(D26+D68+D79+D108+D115+D120+D121)</f>
        <v>4175.11148726715</v>
      </c>
      <c r="D129" s="298"/>
    </row>
    <row r="130" customFormat="false" ht="15.75" hidden="false" customHeight="false" outlineLevel="0" collapsed="false">
      <c r="A130" s="211" t="s">
        <v>223</v>
      </c>
      <c r="C130" s="298" t="n">
        <f aca="false">TRUNC(C129/(1-C128),2)</f>
        <v>4868.93</v>
      </c>
      <c r="D130" s="298"/>
    </row>
    <row r="131" customFormat="false" ht="15.75" hidden="false" customHeight="false" outlineLevel="0" collapsed="false">
      <c r="A131" s="211" t="s">
        <v>225</v>
      </c>
      <c r="C131" s="298" t="n">
        <f aca="false">C130-C129</f>
        <v>693.818512732853</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1601.55</v>
      </c>
    </row>
    <row r="136" customFormat="false" ht="15.75" hidden="false" customHeight="true" outlineLevel="0" collapsed="false">
      <c r="A136" s="284" t="s">
        <v>16</v>
      </c>
      <c r="B136" s="243" t="s">
        <v>301</v>
      </c>
      <c r="C136" s="243"/>
      <c r="D136" s="300" t="n">
        <f aca="false">D68</f>
        <v>1688.7897</v>
      </c>
    </row>
    <row r="137" customFormat="false" ht="15.75" hidden="false" customHeight="true" outlineLevel="0" collapsed="false">
      <c r="A137" s="284" t="s">
        <v>34</v>
      </c>
      <c r="B137" s="243" t="s">
        <v>325</v>
      </c>
      <c r="C137" s="243"/>
      <c r="D137" s="300" t="n">
        <f aca="false">D79</f>
        <v>159.95512656</v>
      </c>
    </row>
    <row r="138" customFormat="false" ht="15.75" hidden="false" customHeight="true" outlineLevel="0" collapsed="false">
      <c r="A138" s="284" t="s">
        <v>51</v>
      </c>
      <c r="B138" s="243" t="s">
        <v>327</v>
      </c>
      <c r="C138" s="243"/>
      <c r="D138" s="300" t="n">
        <f aca="false">D108</f>
        <v>81.716980597704</v>
      </c>
    </row>
    <row r="139" customFormat="false" ht="15.75" hidden="false" customHeight="true" outlineLevel="0" collapsed="false">
      <c r="A139" s="284" t="s">
        <v>55</v>
      </c>
      <c r="B139" s="243" t="s">
        <v>338</v>
      </c>
      <c r="C139" s="243"/>
      <c r="D139" s="300" t="n">
        <f aca="false">D115</f>
        <v>82.8033333333333</v>
      </c>
    </row>
    <row r="140" customFormat="false" ht="16.5" hidden="false" customHeight="true" outlineLevel="0" collapsed="false">
      <c r="A140" s="240" t="s">
        <v>346</v>
      </c>
      <c r="B140" s="240"/>
      <c r="C140" s="240"/>
      <c r="D140" s="300" t="n">
        <f aca="false">SUM(D135:D139)</f>
        <v>3614.81514049104</v>
      </c>
    </row>
    <row r="141" customFormat="false" ht="15.75" hidden="false" customHeight="true" outlineLevel="0" collapsed="false">
      <c r="A141" s="284" t="s">
        <v>59</v>
      </c>
      <c r="B141" s="243" t="s">
        <v>347</v>
      </c>
      <c r="C141" s="243"/>
      <c r="D141" s="300" t="n">
        <f aca="false">D127</f>
        <v>1254.11887177611</v>
      </c>
    </row>
    <row r="142" customFormat="false" ht="15.75" hidden="false" customHeight="true" outlineLevel="0" collapsed="false">
      <c r="A142" s="301" t="s">
        <v>348</v>
      </c>
      <c r="B142" s="301"/>
      <c r="C142" s="301"/>
      <c r="D142" s="302" t="n">
        <f aca="false">SUM(D140+D141)</f>
        <v>4868.93401226715</v>
      </c>
    </row>
    <row r="143" customFormat="false" ht="15.75" hidden="false" customHeight="false" outlineLevel="0" collapsed="false">
      <c r="A143" s="303" t="s">
        <v>349</v>
      </c>
      <c r="B143" s="304"/>
      <c r="C143" s="303" t="n">
        <f aca="false">RESUMO!F19</f>
        <v>2</v>
      </c>
      <c r="D143" s="305" t="n">
        <f aca="false">D142*C143</f>
        <v>9737.8680245343</v>
      </c>
    </row>
    <row r="144" customFormat="false" ht="15.75" hidden="false" customHeight="false" outlineLevel="0" collapsed="false">
      <c r="A144" s="303" t="s">
        <v>350</v>
      </c>
      <c r="B144" s="303"/>
      <c r="C144" s="303"/>
      <c r="D144" s="305" t="n">
        <f aca="false">D143*12</f>
        <v>116854.416294412</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5">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1:D31"/>
    <mergeCell ref="A37:B37"/>
    <mergeCell ref="A40:D40"/>
    <mergeCell ref="A51:B51"/>
    <mergeCell ref="A52:D53"/>
    <mergeCell ref="A54:D54"/>
    <mergeCell ref="B55:C55"/>
    <mergeCell ref="B56:C56"/>
    <mergeCell ref="B57:C57"/>
    <mergeCell ref="B58:C58"/>
    <mergeCell ref="B59:C59"/>
    <mergeCell ref="A60:C60"/>
    <mergeCell ref="A63:D63"/>
    <mergeCell ref="B64:C64"/>
    <mergeCell ref="B65:C65"/>
    <mergeCell ref="B66:C66"/>
    <mergeCell ref="B67:C67"/>
    <mergeCell ref="A68:C68"/>
    <mergeCell ref="A71:D71"/>
    <mergeCell ref="A79:B79"/>
    <mergeCell ref="A82:D82"/>
    <mergeCell ref="A84:D84"/>
    <mergeCell ref="E86:F86"/>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120" colorId="64" zoomScale="115" zoomScaleNormal="115" zoomScalePageLayoutView="100" workbookViewId="0">
      <selection pane="topLeft" activeCell="D36" activeCellId="0" sqref="D36"/>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2.57"/>
    <col collapsed="false" customWidth="false" hidden="false" outlineLevel="0" max="16384" min="6"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353</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5.25" hidden="false" customHeight="true" outlineLevel="0" collapsed="false">
      <c r="A12" s="215" t="s">
        <v>285</v>
      </c>
      <c r="B12" s="215"/>
      <c r="C12" s="215" t="s">
        <v>286</v>
      </c>
      <c r="D12" s="215" t="s">
        <v>287</v>
      </c>
    </row>
    <row r="13" customFormat="false" ht="15.75" hidden="false" customHeight="false" outlineLevel="0" collapsed="false">
      <c r="A13" s="206" t="s">
        <v>351</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351</v>
      </c>
      <c r="D16" s="204"/>
    </row>
    <row r="17" customFormat="false" ht="23.25" hidden="false" customHeight="true" outlineLevel="0" collapsed="false">
      <c r="A17" s="5" t="n">
        <v>2</v>
      </c>
      <c r="B17" s="216" t="s">
        <v>293</v>
      </c>
      <c r="C17" s="223" t="str">
        <f aca="false">RESUMO!D18</f>
        <v>4122-05</v>
      </c>
      <c r="D17" s="223"/>
    </row>
    <row r="18" customFormat="false" ht="15.75" hidden="false" customHeight="false" outlineLevel="0" collapsed="false">
      <c r="A18" s="5" t="n">
        <v>3</v>
      </c>
      <c r="B18" s="224" t="str">
        <f aca="false">B9</f>
        <v>Salário Base CCT
</v>
      </c>
      <c r="C18" s="225" t="n">
        <f aca="false">'DETALHAMENTO DOS CUSTOS'!G12</f>
        <v>1601.55</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1601.55</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1601.55</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10"/>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133.4625</v>
      </c>
    </row>
    <row r="35" customFormat="false" ht="16.5" hidden="false" customHeight="true" outlineLevel="0" collapsed="false">
      <c r="A35" s="204" t="s">
        <v>16</v>
      </c>
      <c r="B35" s="229" t="s">
        <v>31</v>
      </c>
      <c r="C35" s="232" t="n">
        <f aca="false">'DETALHAMENTO DOS CUSTOS'!D18</f>
        <v>0.0833333333333333</v>
      </c>
      <c r="D35" s="186" t="n">
        <f aca="false">C35*D26</f>
        <v>133.4625</v>
      </c>
    </row>
    <row r="36" customFormat="false" ht="50.25" hidden="false" customHeight="true" outlineLevel="0" collapsed="false">
      <c r="A36" s="204" t="s">
        <v>34</v>
      </c>
      <c r="B36" s="229" t="s">
        <v>307</v>
      </c>
      <c r="C36" s="232" t="n">
        <f aca="false">'DETALHAMENTO DOS CUSTOS'!D19</f>
        <v>0.0277777777777778</v>
      </c>
      <c r="D36" s="186" t="n">
        <f aca="false">C36*D26</f>
        <v>44.4875</v>
      </c>
    </row>
    <row r="37" customFormat="false" ht="15.75" hidden="false" customHeight="true" outlineLevel="0" collapsed="false">
      <c r="A37" s="228" t="s">
        <v>300</v>
      </c>
      <c r="B37" s="228"/>
      <c r="C37" s="233" t="n">
        <f aca="false">SUM(C34:C36)</f>
        <v>0.194444444444444</v>
      </c>
      <c r="D37" s="209" t="n">
        <f aca="false">SUM(D34:D36)</f>
        <v>311.4125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382.5925</v>
      </c>
    </row>
    <row r="43" customFormat="false" ht="15.75" hidden="false" customHeight="false" outlineLevel="0" collapsed="false">
      <c r="A43" s="204" t="s">
        <v>16</v>
      </c>
      <c r="B43" s="229" t="s">
        <v>313</v>
      </c>
      <c r="C43" s="234" t="n">
        <f aca="false">'DETALHAMENTO DOS CUSTOS'!D24</f>
        <v>0.025</v>
      </c>
      <c r="D43" s="186" t="n">
        <f aca="false">C43*(D26+D37)</f>
        <v>47.8240625</v>
      </c>
    </row>
    <row r="44" customFormat="false" ht="15.75" hidden="false" customHeight="false" outlineLevel="0" collapsed="false">
      <c r="A44" s="204" t="s">
        <v>34</v>
      </c>
      <c r="B44" s="229" t="s">
        <v>314</v>
      </c>
      <c r="C44" s="235" t="n">
        <f aca="false">'DETALHAMENTO DOS CUSTOS'!D25</f>
        <v>0.03</v>
      </c>
      <c r="D44" s="186" t="n">
        <f aca="false">C44*(D26+D37)</f>
        <v>57.388875</v>
      </c>
    </row>
    <row r="45" customFormat="false" ht="15.75" hidden="false" customHeight="false" outlineLevel="0" collapsed="false">
      <c r="A45" s="204" t="s">
        <v>51</v>
      </c>
      <c r="B45" s="229" t="s">
        <v>52</v>
      </c>
      <c r="C45" s="234" t="n">
        <f aca="false">'DETALHAMENTO DOS CUSTOS'!D26</f>
        <v>0.015</v>
      </c>
      <c r="D45" s="186" t="n">
        <f aca="false">C45*(D26+D37)</f>
        <v>28.6944375</v>
      </c>
    </row>
    <row r="46" customFormat="false" ht="15.75" hidden="false" customHeight="false" outlineLevel="0" collapsed="false">
      <c r="A46" s="204" t="s">
        <v>55</v>
      </c>
      <c r="B46" s="229" t="s">
        <v>56</v>
      </c>
      <c r="C46" s="234" t="n">
        <f aca="false">'DETALHAMENTO DOS CUSTOS'!D27</f>
        <v>0.01</v>
      </c>
      <c r="D46" s="186" t="n">
        <f aca="false">C46*(D26+D37)</f>
        <v>19.129625</v>
      </c>
    </row>
    <row r="47" customFormat="false" ht="15.75" hidden="false" customHeight="false" outlineLevel="0" collapsed="false">
      <c r="A47" s="204" t="s">
        <v>59</v>
      </c>
      <c r="B47" s="229" t="s">
        <v>60</v>
      </c>
      <c r="C47" s="234" t="n">
        <f aca="false">'DETALHAMENTO DOS CUSTOS'!D28</f>
        <v>0.006</v>
      </c>
      <c r="D47" s="186" t="n">
        <f aca="false">C47*(D26+D37)</f>
        <v>11.477775</v>
      </c>
    </row>
    <row r="48" customFormat="false" ht="15.75" hidden="false" customHeight="false" outlineLevel="0" collapsed="false">
      <c r="A48" s="204" t="s">
        <v>63</v>
      </c>
      <c r="B48" s="229" t="s">
        <v>64</v>
      </c>
      <c r="C48" s="234" t="n">
        <f aca="false">'DETALHAMENTO DOS CUSTOS'!D29</f>
        <v>0.002</v>
      </c>
      <c r="D48" s="186" t="n">
        <f aca="false">C48*(D26+D37)</f>
        <v>3.825925</v>
      </c>
    </row>
    <row r="49" customFormat="false" ht="15.75" hidden="false" customHeight="false" outlineLevel="0" collapsed="false">
      <c r="A49" s="204" t="s">
        <v>67</v>
      </c>
      <c r="B49" s="229" t="s">
        <v>68</v>
      </c>
      <c r="C49" s="234" t="n">
        <f aca="false">'DETALHAMENTO DOS CUSTOS'!D30</f>
        <v>0.08</v>
      </c>
      <c r="D49" s="186" t="n">
        <f aca="false">C49*(D26+D37)</f>
        <v>153.037</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703.9702</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f aca="false">'DETALHAMENTO DOS CUSTOS'!G40</f>
        <v>0</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505.5</v>
      </c>
    </row>
    <row r="61" customFormat="false" ht="15.75" hidden="false" customHeight="true" outlineLevel="0" collapsed="false">
      <c r="A61" s="236"/>
      <c r="B61" s="236"/>
      <c r="C61" s="236"/>
      <c r="D61" s="236"/>
    </row>
    <row r="62" customFormat="false" ht="15.75" hidden="false" customHeight="true" outlineLevel="0" collapsed="false">
      <c r="A62" s="236"/>
      <c r="B62" s="236"/>
      <c r="C62" s="236"/>
      <c r="D62" s="236"/>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311.4125</v>
      </c>
    </row>
    <row r="66" customFormat="false" ht="15.75" hidden="false" customHeight="true" outlineLevel="0" collapsed="false">
      <c r="A66" s="242" t="s">
        <v>309</v>
      </c>
      <c r="B66" s="243" t="s">
        <v>310</v>
      </c>
      <c r="C66" s="243"/>
      <c r="D66" s="245" t="n">
        <f aca="false">D51</f>
        <v>703.9702</v>
      </c>
    </row>
    <row r="67" customFormat="false" ht="15.75" hidden="false" customHeight="true" outlineLevel="0" collapsed="false">
      <c r="A67" s="242" t="s">
        <v>318</v>
      </c>
      <c r="B67" s="243" t="s">
        <v>319</v>
      </c>
      <c r="C67" s="243"/>
      <c r="D67" s="245" t="n">
        <f aca="false">D60</f>
        <v>505.5</v>
      </c>
    </row>
    <row r="68" customFormat="false" ht="15.75" hidden="false" customHeight="true" outlineLevel="0" collapsed="false">
      <c r="A68" s="240" t="s">
        <v>300</v>
      </c>
      <c r="B68" s="240"/>
      <c r="C68" s="240"/>
      <c r="D68" s="246" t="n">
        <f aca="false">SUM(D65:D67)</f>
        <v>1520.8827</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6.72651</v>
      </c>
    </row>
    <row r="74" customFormat="false" ht="24" hidden="false" customHeight="true" outlineLevel="0" collapsed="false">
      <c r="A74" s="242" t="s">
        <v>16</v>
      </c>
      <c r="B74" s="251" t="s">
        <v>113</v>
      </c>
      <c r="C74" s="253" t="n">
        <f aca="false">'DETALHAMENTO DOS CUSTOS'!D55</f>
        <v>0.000336</v>
      </c>
      <c r="D74" s="245" t="n">
        <f aca="false">C74*D26</f>
        <v>0.5381208</v>
      </c>
    </row>
    <row r="75" customFormat="false" ht="30" hidden="false" customHeight="true" outlineLevel="0" collapsed="false">
      <c r="A75" s="254" t="s">
        <v>34</v>
      </c>
      <c r="B75" s="255" t="s">
        <v>116</v>
      </c>
      <c r="C75" s="256" t="n">
        <f aca="false">'DETALHAMENTO DOS CUSTOS'!D56</f>
        <v>0.0344</v>
      </c>
      <c r="D75" s="257" t="n">
        <f aca="false">C75*D26</f>
        <v>55.09332</v>
      </c>
      <c r="E75" s="248"/>
    </row>
    <row r="76" customFormat="false" ht="29.25" hidden="false" customHeight="true" outlineLevel="0" collapsed="false">
      <c r="A76" s="242" t="s">
        <v>51</v>
      </c>
      <c r="B76" s="251" t="s">
        <v>119</v>
      </c>
      <c r="C76" s="253" t="n">
        <f aca="false">'DETALHAMENTO DOS CUSTOS'!D57</f>
        <v>0.0194</v>
      </c>
      <c r="D76" s="245" t="n">
        <f aca="false">C76*D26</f>
        <v>31.07007</v>
      </c>
      <c r="E76" s="258"/>
    </row>
    <row r="77" customFormat="false" ht="42" hidden="false" customHeight="true" outlineLevel="0" collapsed="false">
      <c r="A77" s="242" t="s">
        <v>55</v>
      </c>
      <c r="B77" s="251" t="s">
        <v>123</v>
      </c>
      <c r="C77" s="259" t="n">
        <f aca="false">'DETALHAMENTO DOS CUSTOS'!D58</f>
        <v>0.0071392</v>
      </c>
      <c r="D77" s="245" t="n">
        <f aca="false">C77*D26</f>
        <v>11.43378576</v>
      </c>
      <c r="E77" s="260"/>
      <c r="F77" s="261"/>
    </row>
    <row r="78" customFormat="false" ht="15.75" hidden="false" customHeight="false" outlineLevel="0" collapsed="false">
      <c r="A78" s="262" t="s">
        <v>59</v>
      </c>
      <c r="B78" s="263" t="s">
        <v>126</v>
      </c>
      <c r="C78" s="253" t="n">
        <f aca="false">'DETALHAMENTO DOS CUSTOS'!D59</f>
        <v>0.0344</v>
      </c>
      <c r="D78" s="245" t="n">
        <f aca="false">C78*D26</f>
        <v>55.09332</v>
      </c>
    </row>
    <row r="79" customFormat="false" ht="15.75" hidden="false" customHeight="true" outlineLevel="0" collapsed="false">
      <c r="A79" s="228" t="s">
        <v>300</v>
      </c>
      <c r="B79" s="228"/>
      <c r="C79" s="264" t="n">
        <f aca="false">SUM(C73:C78)</f>
        <v>0.0998752</v>
      </c>
      <c r="D79" s="246" t="n">
        <f aca="false">SUM(D73:D78)</f>
        <v>159.95512656</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25.5" hidden="false" customHeight="true" outlineLevel="0" collapsed="false">
      <c r="A86" s="242" t="s">
        <v>12</v>
      </c>
      <c r="B86" s="266" t="s">
        <v>130</v>
      </c>
      <c r="C86" s="267" t="n">
        <f aca="false">'DETALHAMENTO DOS CUSTOS'!D63</f>
        <v>0</v>
      </c>
      <c r="D86" s="306" t="n">
        <f aca="false">C86*D26</f>
        <v>0</v>
      </c>
    </row>
    <row r="87" customFormat="false" ht="15.75" hidden="false" customHeight="false" outlineLevel="0" collapsed="false">
      <c r="A87" s="242" t="s">
        <v>16</v>
      </c>
      <c r="B87" s="266" t="s">
        <v>133</v>
      </c>
      <c r="C87" s="270" t="n">
        <f aca="false">'DETALHAMENTO DOS CUSTOS'!D64</f>
        <v>0.0028</v>
      </c>
      <c r="D87" s="245" t="n">
        <f aca="false">C87*D26</f>
        <v>4.48434</v>
      </c>
    </row>
    <row r="88" customFormat="false" ht="15.75" hidden="false" customHeight="false" outlineLevel="0" collapsed="false">
      <c r="A88" s="242" t="s">
        <v>34</v>
      </c>
      <c r="B88" s="266" t="s">
        <v>137</v>
      </c>
      <c r="C88" s="270" t="n">
        <f aca="false">'DETALHAMENTO DOS CUSTOS'!D65</f>
        <v>0.0002</v>
      </c>
      <c r="D88" s="245" t="n">
        <f aca="false">C88*D26</f>
        <v>0.32031</v>
      </c>
    </row>
    <row r="89" customFormat="false" ht="15.75" hidden="false" customHeight="false" outlineLevel="0" collapsed="false">
      <c r="A89" s="242" t="s">
        <v>51</v>
      </c>
      <c r="B89" s="266" t="s">
        <v>141</v>
      </c>
      <c r="C89" s="270" t="n">
        <f aca="false">'DETALHAMENTO DOS CUSTOS'!D66</f>
        <v>0.0007</v>
      </c>
      <c r="D89" s="271" t="n">
        <f aca="false">C89*D26</f>
        <v>1.121085</v>
      </c>
    </row>
    <row r="90" customFormat="false" ht="15.75" hidden="false" customHeight="false" outlineLevel="0" collapsed="false">
      <c r="A90" s="242" t="s">
        <v>55</v>
      </c>
      <c r="B90" s="272" t="s">
        <v>145</v>
      </c>
      <c r="C90" s="273" t="n">
        <f aca="false">'DETALHAMENTO DOS CUSTOS'!D67</f>
        <v>0.0129</v>
      </c>
      <c r="D90" s="186" t="n">
        <f aca="false">C90*D26</f>
        <v>20.659995</v>
      </c>
    </row>
    <row r="91" customFormat="false" ht="15.75" hidden="false" customHeight="false" outlineLevel="0" collapsed="false">
      <c r="A91" s="274" t="s">
        <v>59</v>
      </c>
      <c r="B91" s="229" t="s">
        <v>149</v>
      </c>
      <c r="C91" s="275" t="n">
        <f aca="false">'DETALHAMENTO DOS CUSTOS'!D68</f>
        <v>0.0139</v>
      </c>
      <c r="D91" s="186" t="n">
        <f aca="false">C91*D26</f>
        <v>22.261545</v>
      </c>
    </row>
    <row r="92" customFormat="false" ht="32.25" hidden="false" customHeight="true" outlineLevel="0" collapsed="false">
      <c r="A92" s="204" t="s">
        <v>63</v>
      </c>
      <c r="B92" s="276" t="s">
        <v>331</v>
      </c>
      <c r="C92" s="232" t="n">
        <f aca="false">'DETALHAMENTO DOS CUSTOS'!D69</f>
        <v>0.0196</v>
      </c>
      <c r="D92" s="186" t="n">
        <f aca="false">C92*D26</f>
        <v>31.39038</v>
      </c>
    </row>
    <row r="93" customFormat="false" ht="23.25" hidden="false" customHeight="true" outlineLevel="0" collapsed="false">
      <c r="A93" s="277" t="s">
        <v>156</v>
      </c>
      <c r="B93" s="277"/>
      <c r="C93" s="278" t="n">
        <f aca="false">SUM(C86:C92)</f>
        <v>0.0501</v>
      </c>
      <c r="D93" s="209" t="n">
        <f aca="false">SUM(D86:D92)</f>
        <v>80.237655</v>
      </c>
    </row>
    <row r="94" customFormat="false" ht="20.25" hidden="false" customHeight="true" outlineLevel="0" collapsed="false">
      <c r="A94" s="204" t="s">
        <v>67</v>
      </c>
      <c r="B94" s="219" t="s">
        <v>157</v>
      </c>
      <c r="C94" s="232" t="n">
        <f aca="false">'DETALHAMENTO DOS CUSTOS'!D71</f>
        <v>0.0184368</v>
      </c>
      <c r="D94" s="186" t="n">
        <f aca="false">C94*D93</f>
        <v>1.479325597704</v>
      </c>
    </row>
    <row r="95" customFormat="false" ht="15.75" hidden="false" customHeight="true" outlineLevel="0" collapsed="false">
      <c r="A95" s="279" t="s">
        <v>159</v>
      </c>
      <c r="B95" s="279"/>
      <c r="C95" s="280" t="n">
        <f aca="false">SUM(C93:C94)</f>
        <v>0.0685368</v>
      </c>
      <c r="D95" s="246" t="n">
        <f aca="false">SUM(D93:D94)</f>
        <v>81.716980597704</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44" t="n">
        <f aca="false">D95</f>
        <v>81.716980597704</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81.716980597704</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CUSTOS'!G106</f>
        <v>82.8033333333333</v>
      </c>
    </row>
    <row r="114" customFormat="false" ht="15.75" hidden="false" customHeight="true" outlineLevel="0" collapsed="false">
      <c r="A114" s="204" t="s">
        <v>16</v>
      </c>
      <c r="B114" s="290" t="s">
        <v>17</v>
      </c>
      <c r="C114" s="290"/>
      <c r="D114" s="286"/>
    </row>
    <row r="115" customFormat="false" ht="15.75" hidden="false" customHeight="true" outlineLevel="0" collapsed="false">
      <c r="A115" s="284" t="s">
        <v>316</v>
      </c>
      <c r="B115" s="284"/>
      <c r="C115" s="284"/>
      <c r="D115" s="246" t="n">
        <f aca="false">SUM(D113:D114)</f>
        <v>82.8033333333333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172.345407024552</v>
      </c>
    </row>
    <row r="121" customFormat="false" ht="15.75" hidden="false" customHeight="false" outlineLevel="0" collapsed="false">
      <c r="A121" s="262" t="s">
        <v>16</v>
      </c>
      <c r="B121" s="272" t="s">
        <v>199</v>
      </c>
      <c r="C121" s="293" t="n">
        <f aca="false">'DETALHAMENTO DOS CUSTOS'!D110</f>
        <v>0.1</v>
      </c>
      <c r="D121" s="286" t="n">
        <f aca="false">C121*(D26+D68+D79+D108+D115+D120)</f>
        <v>361.925354751559</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74.859675</v>
      </c>
    </row>
    <row r="124" customFormat="false" ht="15.75" hidden="false" customHeight="false" outlineLevel="0" collapsed="false">
      <c r="A124" s="204"/>
      <c r="B124" s="229" t="s">
        <v>207</v>
      </c>
      <c r="C124" s="234" t="n">
        <f aca="false">'DETALHAMENTO DOS CUSTOS'!D113</f>
        <v>0.076</v>
      </c>
      <c r="D124" s="186" t="n">
        <f aca="false">C124*C130</f>
        <v>344.8082</v>
      </c>
    </row>
    <row r="125" customFormat="false" ht="15.75" hidden="false" customHeight="false" outlineLevel="0" collapsed="false">
      <c r="A125" s="204"/>
      <c r="B125" s="229" t="s">
        <v>208</v>
      </c>
      <c r="C125" s="234" t="n">
        <f aca="false">'DETALHAMENTO DOS CUSTOS'!D116</f>
        <v>0.03</v>
      </c>
      <c r="D125" s="186" t="n">
        <f aca="false">C125*C130</f>
        <v>136.1085</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0.2725</v>
      </c>
      <c r="D127" s="209" t="n">
        <f aca="false">SUM(D120+D121+D123+D124+D125+D126)</f>
        <v>1090.04713677611</v>
      </c>
    </row>
    <row r="128" customFormat="false" ht="15.75" hidden="false" customHeight="false" outlineLevel="0" collapsed="false">
      <c r="A128" s="211" t="s">
        <v>220</v>
      </c>
      <c r="C128" s="297" t="n">
        <f aca="false">SUM(C123:C126)</f>
        <v>0.1225</v>
      </c>
      <c r="D128" s="297"/>
    </row>
    <row r="129" customFormat="false" ht="15.75" hidden="false" customHeight="false" outlineLevel="0" collapsed="false">
      <c r="A129" s="211" t="s">
        <v>221</v>
      </c>
      <c r="C129" s="298" t="n">
        <f aca="false">SUM(D26+D68+D79+D108+D115+D120+D121)</f>
        <v>3981.17890226715</v>
      </c>
      <c r="D129" s="298"/>
    </row>
    <row r="130" customFormat="false" ht="15.75" hidden="false" customHeight="false" outlineLevel="0" collapsed="false">
      <c r="A130" s="211" t="s">
        <v>223</v>
      </c>
      <c r="C130" s="298" t="n">
        <f aca="false">TRUNC(C129/(1-C128),2)</f>
        <v>4536.95</v>
      </c>
      <c r="D130" s="298"/>
    </row>
    <row r="131" customFormat="false" ht="15.75" hidden="false" customHeight="false" outlineLevel="0" collapsed="false">
      <c r="A131" s="211" t="s">
        <v>225</v>
      </c>
      <c r="C131" s="298" t="n">
        <f aca="false">C130-C129</f>
        <v>555.771097732852</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1601.55</v>
      </c>
    </row>
    <row r="136" customFormat="false" ht="15.75" hidden="false" customHeight="true" outlineLevel="0" collapsed="false">
      <c r="A136" s="284" t="s">
        <v>16</v>
      </c>
      <c r="B136" s="243" t="s">
        <v>301</v>
      </c>
      <c r="C136" s="243"/>
      <c r="D136" s="300" t="n">
        <f aca="false">D68</f>
        <v>1520.8827</v>
      </c>
    </row>
    <row r="137" customFormat="false" ht="15.75" hidden="false" customHeight="true" outlineLevel="0" collapsed="false">
      <c r="A137" s="284" t="s">
        <v>34</v>
      </c>
      <c r="B137" s="243" t="s">
        <v>325</v>
      </c>
      <c r="C137" s="243"/>
      <c r="D137" s="300" t="n">
        <f aca="false">D79</f>
        <v>159.95512656</v>
      </c>
    </row>
    <row r="138" customFormat="false" ht="15.75" hidden="false" customHeight="true" outlineLevel="0" collapsed="false">
      <c r="A138" s="284" t="s">
        <v>51</v>
      </c>
      <c r="B138" s="243" t="s">
        <v>327</v>
      </c>
      <c r="C138" s="243"/>
      <c r="D138" s="300" t="n">
        <f aca="false">D108</f>
        <v>81.716980597704</v>
      </c>
    </row>
    <row r="139" customFormat="false" ht="15.75" hidden="false" customHeight="true" outlineLevel="0" collapsed="false">
      <c r="A139" s="284" t="s">
        <v>55</v>
      </c>
      <c r="B139" s="243" t="s">
        <v>338</v>
      </c>
      <c r="C139" s="243"/>
      <c r="D139" s="300" t="n">
        <f aca="false">D115</f>
        <v>82.8033333333333</v>
      </c>
    </row>
    <row r="140" customFormat="false" ht="16.5" hidden="false" customHeight="true" outlineLevel="0" collapsed="false">
      <c r="A140" s="240" t="s">
        <v>346</v>
      </c>
      <c r="B140" s="240"/>
      <c r="C140" s="240"/>
      <c r="D140" s="300" t="n">
        <f aca="false">SUM(D135:D139)</f>
        <v>3446.90814049104</v>
      </c>
    </row>
    <row r="141" customFormat="false" ht="15.75" hidden="false" customHeight="true" outlineLevel="0" collapsed="false">
      <c r="A141" s="284" t="s">
        <v>59</v>
      </c>
      <c r="B141" s="243" t="s">
        <v>347</v>
      </c>
      <c r="C141" s="243"/>
      <c r="D141" s="300" t="n">
        <f aca="false">D127</f>
        <v>1090.04713677611</v>
      </c>
    </row>
    <row r="142" customFormat="false" ht="15.75" hidden="false" customHeight="true" outlineLevel="0" collapsed="false">
      <c r="A142" s="301" t="s">
        <v>348</v>
      </c>
      <c r="B142" s="301"/>
      <c r="C142" s="301"/>
      <c r="D142" s="302" t="n">
        <f aca="false">SUM(D140+D141)</f>
        <v>4536.95527726715</v>
      </c>
    </row>
    <row r="143" customFormat="false" ht="15.75" hidden="false" customHeight="false" outlineLevel="0" collapsed="false">
      <c r="A143" s="303" t="s">
        <v>349</v>
      </c>
      <c r="B143" s="304"/>
      <c r="C143" s="303" t="n">
        <f aca="false">RESUMO!F20</f>
        <v>1</v>
      </c>
      <c r="D143" s="305" t="n">
        <f aca="false">D142*C143</f>
        <v>4536.95527726715</v>
      </c>
    </row>
    <row r="144" customFormat="false" ht="15.75" hidden="false" customHeight="false" outlineLevel="0" collapsed="false">
      <c r="A144" s="303" t="s">
        <v>350</v>
      </c>
      <c r="B144" s="303"/>
      <c r="C144" s="303"/>
      <c r="D144" s="305" t="n">
        <f aca="false">D143*12</f>
        <v>54443.4633272058</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5">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1:D31"/>
    <mergeCell ref="A37:B37"/>
    <mergeCell ref="A40:D40"/>
    <mergeCell ref="A51:B51"/>
    <mergeCell ref="A52:D53"/>
    <mergeCell ref="A54:D54"/>
    <mergeCell ref="B55:C55"/>
    <mergeCell ref="B56:C56"/>
    <mergeCell ref="B57:C57"/>
    <mergeCell ref="B58:C58"/>
    <mergeCell ref="B59:C59"/>
    <mergeCell ref="A60:C60"/>
    <mergeCell ref="A61:D62"/>
    <mergeCell ref="A63:D63"/>
    <mergeCell ref="B64:C64"/>
    <mergeCell ref="B65:C65"/>
    <mergeCell ref="B66:C66"/>
    <mergeCell ref="B67:C67"/>
    <mergeCell ref="A68:C68"/>
    <mergeCell ref="A71:D71"/>
    <mergeCell ref="A79:B79"/>
    <mergeCell ref="A82:D82"/>
    <mergeCell ref="A84:D84"/>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9" colorId="64" zoomScale="115" zoomScaleNormal="115" zoomScalePageLayoutView="100" workbookViewId="0">
      <selection pane="topLeft" activeCell="D36" activeCellId="0" sqref="D36"/>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2.57"/>
    <col collapsed="false" customWidth="false" hidden="false" outlineLevel="0" max="16384" min="6"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354</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5.25" hidden="false" customHeight="true" outlineLevel="0" collapsed="false">
      <c r="A12" s="215" t="s">
        <v>285</v>
      </c>
      <c r="B12" s="215"/>
      <c r="C12" s="215" t="s">
        <v>286</v>
      </c>
      <c r="D12" s="215" t="s">
        <v>287</v>
      </c>
    </row>
    <row r="13" customFormat="false" ht="15.75" hidden="false" customHeight="false" outlineLevel="0" collapsed="false">
      <c r="A13" s="206" t="s">
        <v>351</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351</v>
      </c>
      <c r="D16" s="204"/>
    </row>
    <row r="17" customFormat="false" ht="23.25" hidden="false" customHeight="true" outlineLevel="0" collapsed="false">
      <c r="A17" s="5" t="n">
        <v>2</v>
      </c>
      <c r="B17" s="216" t="s">
        <v>293</v>
      </c>
      <c r="C17" s="223" t="str">
        <f aca="false">RESUMO!D18</f>
        <v>4122-05</v>
      </c>
      <c r="D17" s="223"/>
    </row>
    <row r="18" customFormat="false" ht="15.75" hidden="false" customHeight="false" outlineLevel="0" collapsed="false">
      <c r="A18" s="5" t="n">
        <v>3</v>
      </c>
      <c r="B18" s="224" t="str">
        <f aca="false">B9</f>
        <v>Salário Base CCT
</v>
      </c>
      <c r="C18" s="225" t="n">
        <f aca="false">'DETALHAMENTO DOS CUSTOS'!G12</f>
        <v>1601.55</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1601.55</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1601.55</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10"/>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133.4625</v>
      </c>
    </row>
    <row r="35" customFormat="false" ht="16.5" hidden="false" customHeight="true" outlineLevel="0" collapsed="false">
      <c r="A35" s="204" t="s">
        <v>16</v>
      </c>
      <c r="B35" s="229" t="s">
        <v>31</v>
      </c>
      <c r="C35" s="232" t="n">
        <f aca="false">'DETALHAMENTO DOS CUSTOS'!D18</f>
        <v>0.0833333333333333</v>
      </c>
      <c r="D35" s="186" t="n">
        <f aca="false">C35*D26</f>
        <v>133.4625</v>
      </c>
    </row>
    <row r="36" customFormat="false" ht="50.25" hidden="false" customHeight="true" outlineLevel="0" collapsed="false">
      <c r="A36" s="204" t="s">
        <v>34</v>
      </c>
      <c r="B36" s="229" t="s">
        <v>307</v>
      </c>
      <c r="C36" s="232" t="n">
        <f aca="false">'DETALHAMENTO DOS CUSTOS'!D19</f>
        <v>0.0277777777777778</v>
      </c>
      <c r="D36" s="186" t="n">
        <f aca="false">C36*D26</f>
        <v>44.4875</v>
      </c>
    </row>
    <row r="37" customFormat="false" ht="15.75" hidden="false" customHeight="true" outlineLevel="0" collapsed="false">
      <c r="A37" s="228" t="s">
        <v>300</v>
      </c>
      <c r="B37" s="228"/>
      <c r="C37" s="233" t="n">
        <f aca="false">SUM(C34:C36)</f>
        <v>0.194444444444444</v>
      </c>
      <c r="D37" s="209" t="n">
        <f aca="false">SUM(D34:D36)</f>
        <v>311.4125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382.5925</v>
      </c>
    </row>
    <row r="43" customFormat="false" ht="15.75" hidden="false" customHeight="false" outlineLevel="0" collapsed="false">
      <c r="A43" s="204" t="s">
        <v>16</v>
      </c>
      <c r="B43" s="229" t="s">
        <v>313</v>
      </c>
      <c r="C43" s="234" t="n">
        <f aca="false">'DETALHAMENTO DOS CUSTOS'!D24</f>
        <v>0.025</v>
      </c>
      <c r="D43" s="186" t="n">
        <f aca="false">C43*(D26+D37)</f>
        <v>47.8240625</v>
      </c>
    </row>
    <row r="44" customFormat="false" ht="15.75" hidden="false" customHeight="false" outlineLevel="0" collapsed="false">
      <c r="A44" s="204" t="s">
        <v>34</v>
      </c>
      <c r="B44" s="229" t="s">
        <v>314</v>
      </c>
      <c r="C44" s="235" t="n">
        <f aca="false">'DETALHAMENTO DOS CUSTOS'!D25</f>
        <v>0.03</v>
      </c>
      <c r="D44" s="186" t="n">
        <f aca="false">C44*(D26+D37)</f>
        <v>57.388875</v>
      </c>
    </row>
    <row r="45" customFormat="false" ht="15.75" hidden="false" customHeight="false" outlineLevel="0" collapsed="false">
      <c r="A45" s="204" t="s">
        <v>51</v>
      </c>
      <c r="B45" s="229" t="s">
        <v>52</v>
      </c>
      <c r="C45" s="234" t="n">
        <f aca="false">'DETALHAMENTO DOS CUSTOS'!D26</f>
        <v>0.015</v>
      </c>
      <c r="D45" s="186" t="n">
        <f aca="false">C45*(D26+D37)</f>
        <v>28.6944375</v>
      </c>
    </row>
    <row r="46" customFormat="false" ht="15.75" hidden="false" customHeight="false" outlineLevel="0" collapsed="false">
      <c r="A46" s="204" t="s">
        <v>55</v>
      </c>
      <c r="B46" s="229" t="s">
        <v>56</v>
      </c>
      <c r="C46" s="234" t="n">
        <f aca="false">'DETALHAMENTO DOS CUSTOS'!D27</f>
        <v>0.01</v>
      </c>
      <c r="D46" s="186" t="n">
        <f aca="false">C46*(D26+D37)</f>
        <v>19.129625</v>
      </c>
    </row>
    <row r="47" customFormat="false" ht="15.75" hidden="false" customHeight="false" outlineLevel="0" collapsed="false">
      <c r="A47" s="204" t="s">
        <v>59</v>
      </c>
      <c r="B47" s="229" t="s">
        <v>60</v>
      </c>
      <c r="C47" s="234" t="n">
        <f aca="false">'DETALHAMENTO DOS CUSTOS'!D28</f>
        <v>0.006</v>
      </c>
      <c r="D47" s="186" t="n">
        <f aca="false">C47*(D26+D37)</f>
        <v>11.477775</v>
      </c>
    </row>
    <row r="48" customFormat="false" ht="15.75" hidden="false" customHeight="false" outlineLevel="0" collapsed="false">
      <c r="A48" s="204" t="s">
        <v>63</v>
      </c>
      <c r="B48" s="229" t="s">
        <v>64</v>
      </c>
      <c r="C48" s="234" t="n">
        <f aca="false">'DETALHAMENTO DOS CUSTOS'!D29</f>
        <v>0.002</v>
      </c>
      <c r="D48" s="186" t="n">
        <f aca="false">C48*(D26+D37)</f>
        <v>3.825925</v>
      </c>
    </row>
    <row r="49" customFormat="false" ht="15.75" hidden="false" customHeight="false" outlineLevel="0" collapsed="false">
      <c r="A49" s="204" t="s">
        <v>67</v>
      </c>
      <c r="B49" s="229" t="s">
        <v>68</v>
      </c>
      <c r="C49" s="234" t="n">
        <f aca="false">'DETALHAMENTO DOS CUSTOS'!D30</f>
        <v>0.08</v>
      </c>
      <c r="D49" s="186" t="n">
        <f aca="false">C49*(D26+D37)</f>
        <v>153.037</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703.9702</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f aca="false">'DETALHAMENTO DOS CUSTOS'!G41</f>
        <v>35.907</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541.407</v>
      </c>
    </row>
    <row r="61" customFormat="false" ht="15.75" hidden="false" customHeight="true" outlineLevel="0" collapsed="false">
      <c r="A61" s="236"/>
      <c r="B61" s="236"/>
      <c r="C61" s="236"/>
      <c r="D61" s="236"/>
    </row>
    <row r="62" customFormat="false" ht="15.75" hidden="false" customHeight="true" outlineLevel="0" collapsed="false">
      <c r="A62" s="236"/>
      <c r="B62" s="236"/>
      <c r="C62" s="236"/>
      <c r="D62" s="236"/>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311.4125</v>
      </c>
    </row>
    <row r="66" customFormat="false" ht="15.75" hidden="false" customHeight="true" outlineLevel="0" collapsed="false">
      <c r="A66" s="242" t="s">
        <v>309</v>
      </c>
      <c r="B66" s="243" t="s">
        <v>310</v>
      </c>
      <c r="C66" s="243"/>
      <c r="D66" s="245" t="n">
        <f aca="false">D51</f>
        <v>703.9702</v>
      </c>
    </row>
    <row r="67" customFormat="false" ht="15.75" hidden="false" customHeight="true" outlineLevel="0" collapsed="false">
      <c r="A67" s="242" t="s">
        <v>318</v>
      </c>
      <c r="B67" s="243" t="s">
        <v>319</v>
      </c>
      <c r="C67" s="243"/>
      <c r="D67" s="245" t="n">
        <f aca="false">D60</f>
        <v>541.407</v>
      </c>
    </row>
    <row r="68" customFormat="false" ht="15.75" hidden="false" customHeight="true" outlineLevel="0" collapsed="false">
      <c r="A68" s="240" t="s">
        <v>300</v>
      </c>
      <c r="B68" s="240"/>
      <c r="C68" s="240"/>
      <c r="D68" s="246" t="n">
        <f aca="false">SUM(D65:D67)</f>
        <v>1556.7897</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6.72651</v>
      </c>
    </row>
    <row r="74" customFormat="false" ht="24" hidden="false" customHeight="true" outlineLevel="0" collapsed="false">
      <c r="A74" s="242" t="s">
        <v>16</v>
      </c>
      <c r="B74" s="251" t="s">
        <v>113</v>
      </c>
      <c r="C74" s="253" t="n">
        <f aca="false">'DETALHAMENTO DOS CUSTOS'!D55</f>
        <v>0.000336</v>
      </c>
      <c r="D74" s="245" t="n">
        <f aca="false">C74*D26</f>
        <v>0.5381208</v>
      </c>
    </row>
    <row r="75" customFormat="false" ht="30" hidden="false" customHeight="true" outlineLevel="0" collapsed="false">
      <c r="A75" s="254" t="s">
        <v>34</v>
      </c>
      <c r="B75" s="255" t="s">
        <v>116</v>
      </c>
      <c r="C75" s="256" t="n">
        <f aca="false">'DETALHAMENTO DOS CUSTOS'!D56</f>
        <v>0.0344</v>
      </c>
      <c r="D75" s="257" t="n">
        <f aca="false">C75*D26</f>
        <v>55.09332</v>
      </c>
      <c r="E75" s="248"/>
    </row>
    <row r="76" customFormat="false" ht="29.25" hidden="false" customHeight="true" outlineLevel="0" collapsed="false">
      <c r="A76" s="242" t="s">
        <v>51</v>
      </c>
      <c r="B76" s="251" t="s">
        <v>119</v>
      </c>
      <c r="C76" s="253" t="n">
        <f aca="false">'DETALHAMENTO DOS CUSTOS'!D57</f>
        <v>0.0194</v>
      </c>
      <c r="D76" s="245" t="n">
        <f aca="false">C76*D26</f>
        <v>31.07007</v>
      </c>
      <c r="E76" s="258"/>
    </row>
    <row r="77" customFormat="false" ht="42" hidden="false" customHeight="true" outlineLevel="0" collapsed="false">
      <c r="A77" s="242" t="s">
        <v>55</v>
      </c>
      <c r="B77" s="251" t="s">
        <v>123</v>
      </c>
      <c r="C77" s="259" t="n">
        <f aca="false">'DETALHAMENTO DOS CUSTOS'!D58</f>
        <v>0.0071392</v>
      </c>
      <c r="D77" s="245" t="n">
        <f aca="false">C77*D26</f>
        <v>11.43378576</v>
      </c>
      <c r="E77" s="260"/>
      <c r="F77" s="261"/>
    </row>
    <row r="78" customFormat="false" ht="15.75" hidden="false" customHeight="false" outlineLevel="0" collapsed="false">
      <c r="A78" s="262" t="s">
        <v>59</v>
      </c>
      <c r="B78" s="263" t="s">
        <v>126</v>
      </c>
      <c r="C78" s="253" t="n">
        <f aca="false">'DETALHAMENTO DOS CUSTOS'!D59</f>
        <v>0.0344</v>
      </c>
      <c r="D78" s="245" t="n">
        <f aca="false">C78*D26</f>
        <v>55.09332</v>
      </c>
    </row>
    <row r="79" customFormat="false" ht="15.75" hidden="false" customHeight="true" outlineLevel="0" collapsed="false">
      <c r="A79" s="228" t="s">
        <v>300</v>
      </c>
      <c r="B79" s="228"/>
      <c r="C79" s="264" t="n">
        <f aca="false">SUM(C73:C78)</f>
        <v>0.0998752</v>
      </c>
      <c r="D79" s="246" t="n">
        <f aca="false">SUM(D73:D78)</f>
        <v>159.95512656</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25.5" hidden="false" customHeight="true" outlineLevel="0" collapsed="false">
      <c r="A86" s="242" t="s">
        <v>12</v>
      </c>
      <c r="B86" s="266" t="s">
        <v>130</v>
      </c>
      <c r="C86" s="267" t="n">
        <f aca="false">'DETALHAMENTO DOS CUSTOS'!D63</f>
        <v>0</v>
      </c>
      <c r="D86" s="306" t="n">
        <f aca="false">C86*D26</f>
        <v>0</v>
      </c>
    </row>
    <row r="87" customFormat="false" ht="15.75" hidden="false" customHeight="false" outlineLevel="0" collapsed="false">
      <c r="A87" s="242" t="s">
        <v>16</v>
      </c>
      <c r="B87" s="266" t="s">
        <v>133</v>
      </c>
      <c r="C87" s="270" t="n">
        <f aca="false">'DETALHAMENTO DOS CUSTOS'!D64</f>
        <v>0.0028</v>
      </c>
      <c r="D87" s="245" t="n">
        <f aca="false">C87*D26</f>
        <v>4.48434</v>
      </c>
    </row>
    <row r="88" customFormat="false" ht="15.75" hidden="false" customHeight="false" outlineLevel="0" collapsed="false">
      <c r="A88" s="242" t="s">
        <v>34</v>
      </c>
      <c r="B88" s="266" t="s">
        <v>137</v>
      </c>
      <c r="C88" s="270" t="n">
        <f aca="false">'DETALHAMENTO DOS CUSTOS'!D65</f>
        <v>0.0002</v>
      </c>
      <c r="D88" s="245" t="n">
        <f aca="false">C88*D26</f>
        <v>0.32031</v>
      </c>
    </row>
    <row r="89" customFormat="false" ht="15.75" hidden="false" customHeight="false" outlineLevel="0" collapsed="false">
      <c r="A89" s="242" t="s">
        <v>51</v>
      </c>
      <c r="B89" s="266" t="s">
        <v>141</v>
      </c>
      <c r="C89" s="270" t="n">
        <f aca="false">'DETALHAMENTO DOS CUSTOS'!D66</f>
        <v>0.0007</v>
      </c>
      <c r="D89" s="271" t="n">
        <f aca="false">C89*D26</f>
        <v>1.121085</v>
      </c>
    </row>
    <row r="90" customFormat="false" ht="15.75" hidden="false" customHeight="false" outlineLevel="0" collapsed="false">
      <c r="A90" s="242" t="s">
        <v>55</v>
      </c>
      <c r="B90" s="272" t="s">
        <v>145</v>
      </c>
      <c r="C90" s="273" t="n">
        <f aca="false">'DETALHAMENTO DOS CUSTOS'!D67</f>
        <v>0.0129</v>
      </c>
      <c r="D90" s="186" t="n">
        <f aca="false">C90*D26</f>
        <v>20.659995</v>
      </c>
    </row>
    <row r="91" customFormat="false" ht="15.75" hidden="false" customHeight="false" outlineLevel="0" collapsed="false">
      <c r="A91" s="274" t="s">
        <v>59</v>
      </c>
      <c r="B91" s="229" t="s">
        <v>149</v>
      </c>
      <c r="C91" s="275" t="n">
        <f aca="false">'DETALHAMENTO DOS CUSTOS'!D68</f>
        <v>0.0139</v>
      </c>
      <c r="D91" s="186" t="n">
        <f aca="false">C91*D26</f>
        <v>22.261545</v>
      </c>
    </row>
    <row r="92" customFormat="false" ht="32.25" hidden="false" customHeight="true" outlineLevel="0" collapsed="false">
      <c r="A92" s="204" t="s">
        <v>63</v>
      </c>
      <c r="B92" s="276" t="s">
        <v>331</v>
      </c>
      <c r="C92" s="232" t="n">
        <f aca="false">'DETALHAMENTO DOS CUSTOS'!D69</f>
        <v>0.0196</v>
      </c>
      <c r="D92" s="186" t="n">
        <f aca="false">C92*D26</f>
        <v>31.39038</v>
      </c>
    </row>
    <row r="93" customFormat="false" ht="23.25" hidden="false" customHeight="true" outlineLevel="0" collapsed="false">
      <c r="A93" s="277" t="s">
        <v>156</v>
      </c>
      <c r="B93" s="277"/>
      <c r="C93" s="278" t="n">
        <f aca="false">SUM(C86:C92)</f>
        <v>0.0501</v>
      </c>
      <c r="D93" s="209" t="n">
        <f aca="false">SUM(D86:D92)</f>
        <v>80.237655</v>
      </c>
    </row>
    <row r="94" customFormat="false" ht="20.25" hidden="false" customHeight="true" outlineLevel="0" collapsed="false">
      <c r="A94" s="204" t="s">
        <v>67</v>
      </c>
      <c r="B94" s="219" t="s">
        <v>157</v>
      </c>
      <c r="C94" s="232" t="n">
        <f aca="false">'DETALHAMENTO DOS CUSTOS'!D71</f>
        <v>0.0184368</v>
      </c>
      <c r="D94" s="186" t="n">
        <f aca="false">C94*D93</f>
        <v>1.479325597704</v>
      </c>
    </row>
    <row r="95" customFormat="false" ht="15.75" hidden="false" customHeight="true" outlineLevel="0" collapsed="false">
      <c r="A95" s="279" t="s">
        <v>159</v>
      </c>
      <c r="B95" s="279"/>
      <c r="C95" s="280" t="n">
        <f aca="false">SUM(C93:C94)</f>
        <v>0.0685368</v>
      </c>
      <c r="D95" s="246" t="n">
        <f aca="false">SUM(D93:D94)</f>
        <v>81.716980597704</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44" t="n">
        <f aca="false">D95</f>
        <v>81.716980597704</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81.716980597704</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CUSTOS'!G106</f>
        <v>82.8033333333333</v>
      </c>
    </row>
    <row r="114" customFormat="false" ht="15.75" hidden="false" customHeight="true" outlineLevel="0" collapsed="false">
      <c r="A114" s="204" t="s">
        <v>16</v>
      </c>
      <c r="B114" s="290" t="s">
        <v>17</v>
      </c>
      <c r="C114" s="290"/>
      <c r="D114" s="286"/>
    </row>
    <row r="115" customFormat="false" ht="15.75" hidden="false" customHeight="true" outlineLevel="0" collapsed="false">
      <c r="A115" s="284" t="s">
        <v>316</v>
      </c>
      <c r="B115" s="284"/>
      <c r="C115" s="284"/>
      <c r="D115" s="246" t="n">
        <f aca="false">SUM(D113:D114)</f>
        <v>82.8033333333333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174.140757024552</v>
      </c>
    </row>
    <row r="121" customFormat="false" ht="15.75" hidden="false" customHeight="false" outlineLevel="0" collapsed="false">
      <c r="A121" s="262" t="s">
        <v>16</v>
      </c>
      <c r="B121" s="272" t="s">
        <v>199</v>
      </c>
      <c r="C121" s="293" t="n">
        <f aca="false">'DETALHAMENTO DOS CUSTOS'!D110</f>
        <v>0.1</v>
      </c>
      <c r="D121" s="286" t="n">
        <f aca="false">C121*(D26+D68+D79+D108+D115+D120)</f>
        <v>365.695589751559</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75.639465</v>
      </c>
    </row>
    <row r="124" customFormat="false" ht="15.75" hidden="false" customHeight="false" outlineLevel="0" collapsed="false">
      <c r="A124" s="204"/>
      <c r="B124" s="229" t="s">
        <v>207</v>
      </c>
      <c r="C124" s="234" t="n">
        <f aca="false">'DETALHAMENTO DOS CUSTOS'!D113</f>
        <v>0.076</v>
      </c>
      <c r="D124" s="186" t="n">
        <f aca="false">C124*C130</f>
        <v>348.39996</v>
      </c>
    </row>
    <row r="125" customFormat="false" ht="15.75" hidden="false" customHeight="false" outlineLevel="0" collapsed="false">
      <c r="A125" s="204"/>
      <c r="B125" s="229" t="s">
        <v>208</v>
      </c>
      <c r="C125" s="234" t="n">
        <f aca="false">'DETALHAMENTO DOS CUSTOS'!D117</f>
        <v>0.03</v>
      </c>
      <c r="D125" s="186" t="n">
        <f aca="false">C125*C130</f>
        <v>137.5263</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0.2725</v>
      </c>
      <c r="D127" s="209" t="n">
        <f aca="false">SUM(D120+D121+D123+D124+D125+D126)</f>
        <v>1101.40207177611</v>
      </c>
    </row>
    <row r="128" customFormat="false" ht="15.75" hidden="false" customHeight="false" outlineLevel="0" collapsed="false">
      <c r="A128" s="211" t="s">
        <v>220</v>
      </c>
      <c r="C128" s="297" t="n">
        <f aca="false">SUM(C123:C126)</f>
        <v>0.1225</v>
      </c>
      <c r="D128" s="297"/>
    </row>
    <row r="129" customFormat="false" ht="15.75" hidden="false" customHeight="false" outlineLevel="0" collapsed="false">
      <c r="A129" s="211" t="s">
        <v>221</v>
      </c>
      <c r="C129" s="298" t="n">
        <f aca="false">SUM(D26+D68+D79+D108+D115+D120+D121)</f>
        <v>4022.65148726715</v>
      </c>
      <c r="D129" s="298"/>
    </row>
    <row r="130" customFormat="false" ht="15.75" hidden="false" customHeight="false" outlineLevel="0" collapsed="false">
      <c r="A130" s="211" t="s">
        <v>223</v>
      </c>
      <c r="C130" s="298" t="n">
        <f aca="false">TRUNC(C129/(1-C128),2)</f>
        <v>4584.21</v>
      </c>
      <c r="D130" s="298"/>
    </row>
    <row r="131" customFormat="false" ht="15.75" hidden="false" customHeight="false" outlineLevel="0" collapsed="false">
      <c r="A131" s="211" t="s">
        <v>225</v>
      </c>
      <c r="C131" s="298" t="n">
        <f aca="false">C130-C129</f>
        <v>561.558512732852</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1601.55</v>
      </c>
    </row>
    <row r="136" customFormat="false" ht="15.75" hidden="false" customHeight="true" outlineLevel="0" collapsed="false">
      <c r="A136" s="284" t="s">
        <v>16</v>
      </c>
      <c r="B136" s="243" t="s">
        <v>301</v>
      </c>
      <c r="C136" s="243"/>
      <c r="D136" s="300" t="n">
        <f aca="false">D68</f>
        <v>1556.7897</v>
      </c>
    </row>
    <row r="137" customFormat="false" ht="15.75" hidden="false" customHeight="true" outlineLevel="0" collapsed="false">
      <c r="A137" s="284" t="s">
        <v>34</v>
      </c>
      <c r="B137" s="243" t="s">
        <v>325</v>
      </c>
      <c r="C137" s="243"/>
      <c r="D137" s="300" t="n">
        <f aca="false">D79</f>
        <v>159.95512656</v>
      </c>
    </row>
    <row r="138" customFormat="false" ht="15.75" hidden="false" customHeight="true" outlineLevel="0" collapsed="false">
      <c r="A138" s="284" t="s">
        <v>51</v>
      </c>
      <c r="B138" s="243" t="s">
        <v>327</v>
      </c>
      <c r="C138" s="243"/>
      <c r="D138" s="300" t="n">
        <f aca="false">D108</f>
        <v>81.716980597704</v>
      </c>
    </row>
    <row r="139" customFormat="false" ht="15.75" hidden="false" customHeight="true" outlineLevel="0" collapsed="false">
      <c r="A139" s="284" t="s">
        <v>55</v>
      </c>
      <c r="B139" s="243" t="s">
        <v>338</v>
      </c>
      <c r="C139" s="243"/>
      <c r="D139" s="300" t="n">
        <f aca="false">D115</f>
        <v>82.8033333333333</v>
      </c>
    </row>
    <row r="140" customFormat="false" ht="16.5" hidden="false" customHeight="true" outlineLevel="0" collapsed="false">
      <c r="A140" s="240" t="s">
        <v>346</v>
      </c>
      <c r="B140" s="240"/>
      <c r="C140" s="240"/>
      <c r="D140" s="300" t="n">
        <f aca="false">SUM(D135:D139)</f>
        <v>3482.81514049104</v>
      </c>
    </row>
    <row r="141" customFormat="false" ht="15.75" hidden="false" customHeight="true" outlineLevel="0" collapsed="false">
      <c r="A141" s="284" t="s">
        <v>59</v>
      </c>
      <c r="B141" s="243" t="s">
        <v>347</v>
      </c>
      <c r="C141" s="243"/>
      <c r="D141" s="300" t="n">
        <f aca="false">D127</f>
        <v>1101.40207177611</v>
      </c>
    </row>
    <row r="142" customFormat="false" ht="15.75" hidden="false" customHeight="true" outlineLevel="0" collapsed="false">
      <c r="A142" s="301" t="s">
        <v>348</v>
      </c>
      <c r="B142" s="301"/>
      <c r="C142" s="301"/>
      <c r="D142" s="302" t="n">
        <f aca="false">SUM(D140+D141)</f>
        <v>4584.21721226715</v>
      </c>
    </row>
    <row r="143" customFormat="false" ht="15.75" hidden="false" customHeight="false" outlineLevel="0" collapsed="false">
      <c r="A143" s="303" t="s">
        <v>349</v>
      </c>
      <c r="B143" s="304"/>
      <c r="C143" s="303" t="n">
        <f aca="false">RESUMO!F21</f>
        <v>2</v>
      </c>
      <c r="D143" s="305" t="n">
        <f aca="false">D142*C143</f>
        <v>9168.4344245343</v>
      </c>
    </row>
    <row r="144" customFormat="false" ht="15.75" hidden="false" customHeight="false" outlineLevel="0" collapsed="false">
      <c r="A144" s="303" t="s">
        <v>350</v>
      </c>
      <c r="B144" s="303"/>
      <c r="C144" s="303"/>
      <c r="D144" s="305" t="n">
        <f aca="false">D143*12</f>
        <v>110021.213094412</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5">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1:D31"/>
    <mergeCell ref="A37:B37"/>
    <mergeCell ref="A40:D40"/>
    <mergeCell ref="A51:B51"/>
    <mergeCell ref="A52:D53"/>
    <mergeCell ref="A54:D54"/>
    <mergeCell ref="B55:C55"/>
    <mergeCell ref="B56:C56"/>
    <mergeCell ref="B57:C57"/>
    <mergeCell ref="B58:C58"/>
    <mergeCell ref="B59:C59"/>
    <mergeCell ref="A60:C60"/>
    <mergeCell ref="A61:D62"/>
    <mergeCell ref="A63:D63"/>
    <mergeCell ref="B64:C64"/>
    <mergeCell ref="B65:C65"/>
    <mergeCell ref="B66:C66"/>
    <mergeCell ref="B67:C67"/>
    <mergeCell ref="A68:C68"/>
    <mergeCell ref="A71:D71"/>
    <mergeCell ref="A79:B79"/>
    <mergeCell ref="A82:D82"/>
    <mergeCell ref="A84:D84"/>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18" colorId="64" zoomScale="115" zoomScaleNormal="115" zoomScalePageLayoutView="100" workbookViewId="0">
      <selection pane="topLeft" activeCell="D36" activeCellId="0" sqref="D36"/>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2.57"/>
    <col collapsed="false" customWidth="false" hidden="false" outlineLevel="0" max="16384" min="6"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355</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5.25" hidden="false" customHeight="true" outlineLevel="0" collapsed="false">
      <c r="A12" s="215" t="s">
        <v>285</v>
      </c>
      <c r="B12" s="215"/>
      <c r="C12" s="215" t="s">
        <v>286</v>
      </c>
      <c r="D12" s="215" t="s">
        <v>287</v>
      </c>
    </row>
    <row r="13" customFormat="false" ht="15.75" hidden="false" customHeight="false" outlineLevel="0" collapsed="false">
      <c r="A13" s="206" t="s">
        <v>351</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351</v>
      </c>
      <c r="D16" s="204"/>
    </row>
    <row r="17" customFormat="false" ht="23.25" hidden="false" customHeight="true" outlineLevel="0" collapsed="false">
      <c r="A17" s="5" t="n">
        <v>2</v>
      </c>
      <c r="B17" s="216" t="s">
        <v>293</v>
      </c>
      <c r="C17" s="223" t="str">
        <f aca="false">RESUMO!D18</f>
        <v>4122-05</v>
      </c>
      <c r="D17" s="223"/>
    </row>
    <row r="18" customFormat="false" ht="25.3" hidden="false" customHeight="true" outlineLevel="0" collapsed="false">
      <c r="A18" s="5" t="n">
        <v>3</v>
      </c>
      <c r="B18" s="224" t="str">
        <f aca="false">B9</f>
        <v>Salário Base CCT
</v>
      </c>
      <c r="C18" s="225" t="n">
        <f aca="false">'DETALHAMENTO DOS CUSTOS'!G12</f>
        <v>1601.55</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1601.55</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1601.55</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10"/>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133.4625</v>
      </c>
    </row>
    <row r="35" customFormat="false" ht="16.5" hidden="false" customHeight="true" outlineLevel="0" collapsed="false">
      <c r="A35" s="204" t="s">
        <v>16</v>
      </c>
      <c r="B35" s="229" t="s">
        <v>31</v>
      </c>
      <c r="C35" s="232" t="n">
        <f aca="false">'DETALHAMENTO DOS CUSTOS'!D18</f>
        <v>0.0833333333333333</v>
      </c>
      <c r="D35" s="186" t="n">
        <f aca="false">C35*D26</f>
        <v>133.4625</v>
      </c>
    </row>
    <row r="36" customFormat="false" ht="50.25" hidden="false" customHeight="true" outlineLevel="0" collapsed="false">
      <c r="A36" s="204" t="s">
        <v>34</v>
      </c>
      <c r="B36" s="229" t="s">
        <v>307</v>
      </c>
      <c r="C36" s="232" t="n">
        <f aca="false">'DETALHAMENTO DOS CUSTOS'!D19</f>
        <v>0.0277777777777778</v>
      </c>
      <c r="D36" s="186" t="n">
        <f aca="false">C36*D26</f>
        <v>44.4875</v>
      </c>
    </row>
    <row r="37" customFormat="false" ht="15.75" hidden="false" customHeight="true" outlineLevel="0" collapsed="false">
      <c r="A37" s="228" t="s">
        <v>300</v>
      </c>
      <c r="B37" s="228"/>
      <c r="C37" s="233" t="n">
        <f aca="false">SUM(C34:C36)</f>
        <v>0.194444444444444</v>
      </c>
      <c r="D37" s="209" t="n">
        <f aca="false">SUM(D34:D36)</f>
        <v>311.4125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382.5925</v>
      </c>
    </row>
    <row r="43" customFormat="false" ht="15.75" hidden="false" customHeight="false" outlineLevel="0" collapsed="false">
      <c r="A43" s="204" t="s">
        <v>16</v>
      </c>
      <c r="B43" s="229" t="s">
        <v>313</v>
      </c>
      <c r="C43" s="234" t="n">
        <f aca="false">'DETALHAMENTO DOS CUSTOS'!D24</f>
        <v>0.025</v>
      </c>
      <c r="D43" s="186" t="n">
        <f aca="false">C43*(D26+D37)</f>
        <v>47.8240625</v>
      </c>
    </row>
    <row r="44" customFormat="false" ht="15.75" hidden="false" customHeight="false" outlineLevel="0" collapsed="false">
      <c r="A44" s="204" t="s">
        <v>34</v>
      </c>
      <c r="B44" s="229" t="s">
        <v>314</v>
      </c>
      <c r="C44" s="235" t="n">
        <f aca="false">'DETALHAMENTO DOS CUSTOS'!D25</f>
        <v>0.03</v>
      </c>
      <c r="D44" s="186" t="n">
        <f aca="false">C44*(D26+D37)</f>
        <v>57.388875</v>
      </c>
    </row>
    <row r="45" customFormat="false" ht="15.75" hidden="false" customHeight="false" outlineLevel="0" collapsed="false">
      <c r="A45" s="204" t="s">
        <v>51</v>
      </c>
      <c r="B45" s="229" t="s">
        <v>52</v>
      </c>
      <c r="C45" s="234" t="n">
        <f aca="false">'DETALHAMENTO DOS CUSTOS'!D26</f>
        <v>0.015</v>
      </c>
      <c r="D45" s="186" t="n">
        <f aca="false">C45*(D26+D37)</f>
        <v>28.6944375</v>
      </c>
    </row>
    <row r="46" customFormat="false" ht="15.75" hidden="false" customHeight="false" outlineLevel="0" collapsed="false">
      <c r="A46" s="204" t="s">
        <v>55</v>
      </c>
      <c r="B46" s="229" t="s">
        <v>56</v>
      </c>
      <c r="C46" s="234" t="n">
        <f aca="false">'DETALHAMENTO DOS CUSTOS'!D27</f>
        <v>0.01</v>
      </c>
      <c r="D46" s="186" t="n">
        <f aca="false">C46*(D26+D37)</f>
        <v>19.129625</v>
      </c>
    </row>
    <row r="47" customFormat="false" ht="15.75" hidden="false" customHeight="false" outlineLevel="0" collapsed="false">
      <c r="A47" s="204" t="s">
        <v>59</v>
      </c>
      <c r="B47" s="229" t="s">
        <v>60</v>
      </c>
      <c r="C47" s="234" t="n">
        <f aca="false">'DETALHAMENTO DOS CUSTOS'!D28</f>
        <v>0.006</v>
      </c>
      <c r="D47" s="186" t="n">
        <f aca="false">C47*(D26+D37)</f>
        <v>11.477775</v>
      </c>
    </row>
    <row r="48" customFormat="false" ht="15.75" hidden="false" customHeight="false" outlineLevel="0" collapsed="false">
      <c r="A48" s="204" t="s">
        <v>63</v>
      </c>
      <c r="B48" s="229" t="s">
        <v>64</v>
      </c>
      <c r="C48" s="234" t="n">
        <f aca="false">'DETALHAMENTO DOS CUSTOS'!D29</f>
        <v>0.002</v>
      </c>
      <c r="D48" s="186" t="n">
        <f aca="false">C48*(D26+D37)</f>
        <v>3.825925</v>
      </c>
    </row>
    <row r="49" customFormat="false" ht="15.75" hidden="false" customHeight="false" outlineLevel="0" collapsed="false">
      <c r="A49" s="204" t="s">
        <v>67</v>
      </c>
      <c r="B49" s="229" t="s">
        <v>68</v>
      </c>
      <c r="C49" s="234" t="n">
        <f aca="false">'DETALHAMENTO DOS CUSTOS'!D30</f>
        <v>0.08</v>
      </c>
      <c r="D49" s="186" t="n">
        <f aca="false">C49*(D26+D37)</f>
        <v>153.037</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703.9702</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f aca="false">'DETALHAMENTO DOS CUSTOS'!G42</f>
        <v>93.107</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598.607</v>
      </c>
    </row>
    <row r="61" customFormat="false" ht="15.75" hidden="false" customHeight="true" outlineLevel="0" collapsed="false">
      <c r="A61" s="236"/>
      <c r="B61" s="236"/>
      <c r="C61" s="236"/>
      <c r="D61" s="236"/>
    </row>
    <row r="62" customFormat="false" ht="15.75" hidden="false" customHeight="true" outlineLevel="0" collapsed="false">
      <c r="A62" s="236"/>
      <c r="B62" s="236"/>
      <c r="C62" s="236"/>
      <c r="D62" s="236"/>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311.4125</v>
      </c>
    </row>
    <row r="66" customFormat="false" ht="15.75" hidden="false" customHeight="true" outlineLevel="0" collapsed="false">
      <c r="A66" s="242" t="s">
        <v>309</v>
      </c>
      <c r="B66" s="243" t="s">
        <v>310</v>
      </c>
      <c r="C66" s="243"/>
      <c r="D66" s="245" t="n">
        <f aca="false">D51</f>
        <v>703.9702</v>
      </c>
    </row>
    <row r="67" customFormat="false" ht="15.75" hidden="false" customHeight="true" outlineLevel="0" collapsed="false">
      <c r="A67" s="242" t="s">
        <v>318</v>
      </c>
      <c r="B67" s="243" t="s">
        <v>319</v>
      </c>
      <c r="C67" s="243"/>
      <c r="D67" s="245" t="n">
        <f aca="false">D60</f>
        <v>598.607</v>
      </c>
    </row>
    <row r="68" customFormat="false" ht="15.75" hidden="false" customHeight="true" outlineLevel="0" collapsed="false">
      <c r="A68" s="240" t="s">
        <v>300</v>
      </c>
      <c r="B68" s="240"/>
      <c r="C68" s="240"/>
      <c r="D68" s="246" t="n">
        <f aca="false">SUM(D65:D67)</f>
        <v>1613.9897</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6.72651</v>
      </c>
    </row>
    <row r="74" customFormat="false" ht="24" hidden="false" customHeight="true" outlineLevel="0" collapsed="false">
      <c r="A74" s="242" t="s">
        <v>16</v>
      </c>
      <c r="B74" s="251" t="s">
        <v>113</v>
      </c>
      <c r="C74" s="253" t="n">
        <f aca="false">'DETALHAMENTO DOS CUSTOS'!D55</f>
        <v>0.000336</v>
      </c>
      <c r="D74" s="245" t="n">
        <f aca="false">C74*D26</f>
        <v>0.5381208</v>
      </c>
    </row>
    <row r="75" customFormat="false" ht="30" hidden="false" customHeight="true" outlineLevel="0" collapsed="false">
      <c r="A75" s="254" t="s">
        <v>34</v>
      </c>
      <c r="B75" s="255" t="s">
        <v>116</v>
      </c>
      <c r="C75" s="256" t="n">
        <f aca="false">'DETALHAMENTO DOS CUSTOS'!D56</f>
        <v>0.0344</v>
      </c>
      <c r="D75" s="257" t="n">
        <f aca="false">C75*D26</f>
        <v>55.09332</v>
      </c>
      <c r="E75" s="248"/>
    </row>
    <row r="76" customFormat="false" ht="29.25" hidden="false" customHeight="true" outlineLevel="0" collapsed="false">
      <c r="A76" s="242" t="s">
        <v>51</v>
      </c>
      <c r="B76" s="251" t="s">
        <v>119</v>
      </c>
      <c r="C76" s="253" t="n">
        <f aca="false">'DETALHAMENTO DOS CUSTOS'!D57</f>
        <v>0.0194</v>
      </c>
      <c r="D76" s="245" t="n">
        <f aca="false">C76*D26</f>
        <v>31.07007</v>
      </c>
      <c r="E76" s="258"/>
    </row>
    <row r="77" customFormat="false" ht="42" hidden="false" customHeight="true" outlineLevel="0" collapsed="false">
      <c r="A77" s="242" t="s">
        <v>55</v>
      </c>
      <c r="B77" s="251" t="s">
        <v>123</v>
      </c>
      <c r="C77" s="259" t="n">
        <f aca="false">'DETALHAMENTO DOS CUSTOS'!D58</f>
        <v>0.0071392</v>
      </c>
      <c r="D77" s="245" t="n">
        <f aca="false">C77*D26</f>
        <v>11.43378576</v>
      </c>
      <c r="E77" s="260"/>
      <c r="F77" s="261"/>
    </row>
    <row r="78" customFormat="false" ht="15.75" hidden="false" customHeight="false" outlineLevel="0" collapsed="false">
      <c r="A78" s="262" t="s">
        <v>59</v>
      </c>
      <c r="B78" s="263" t="s">
        <v>126</v>
      </c>
      <c r="C78" s="253" t="n">
        <f aca="false">'DETALHAMENTO DOS CUSTOS'!D59</f>
        <v>0.0344</v>
      </c>
      <c r="D78" s="245" t="n">
        <f aca="false">C78*D26</f>
        <v>55.09332</v>
      </c>
    </row>
    <row r="79" customFormat="false" ht="15.75" hidden="false" customHeight="true" outlineLevel="0" collapsed="false">
      <c r="A79" s="228" t="s">
        <v>300</v>
      </c>
      <c r="B79" s="228"/>
      <c r="C79" s="264" t="n">
        <f aca="false">SUM(C73:C78)</f>
        <v>0.0998752</v>
      </c>
      <c r="D79" s="246" t="n">
        <f aca="false">SUM(D73:D78)</f>
        <v>159.95512656</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25.5" hidden="false" customHeight="true" outlineLevel="0" collapsed="false">
      <c r="A86" s="242" t="s">
        <v>12</v>
      </c>
      <c r="B86" s="266" t="s">
        <v>130</v>
      </c>
      <c r="C86" s="267" t="n">
        <f aca="false">'DETALHAMENTO DOS CUSTOS'!D63</f>
        <v>0</v>
      </c>
      <c r="D86" s="306" t="n">
        <f aca="false">C86*D26</f>
        <v>0</v>
      </c>
    </row>
    <row r="87" customFormat="false" ht="15.75" hidden="false" customHeight="false" outlineLevel="0" collapsed="false">
      <c r="A87" s="242" t="s">
        <v>16</v>
      </c>
      <c r="B87" s="266" t="s">
        <v>133</v>
      </c>
      <c r="C87" s="270" t="n">
        <f aca="false">'DETALHAMENTO DOS CUSTOS'!D64</f>
        <v>0.0028</v>
      </c>
      <c r="D87" s="245" t="n">
        <f aca="false">C87*D26</f>
        <v>4.48434</v>
      </c>
    </row>
    <row r="88" customFormat="false" ht="15.75" hidden="false" customHeight="false" outlineLevel="0" collapsed="false">
      <c r="A88" s="242" t="s">
        <v>34</v>
      </c>
      <c r="B88" s="266" t="s">
        <v>137</v>
      </c>
      <c r="C88" s="270" t="n">
        <f aca="false">'DETALHAMENTO DOS CUSTOS'!D65</f>
        <v>0.0002</v>
      </c>
      <c r="D88" s="245" t="n">
        <f aca="false">C88*D26</f>
        <v>0.32031</v>
      </c>
    </row>
    <row r="89" customFormat="false" ht="15.75" hidden="false" customHeight="false" outlineLevel="0" collapsed="false">
      <c r="A89" s="242" t="s">
        <v>51</v>
      </c>
      <c r="B89" s="266" t="s">
        <v>141</v>
      </c>
      <c r="C89" s="270" t="n">
        <f aca="false">'DETALHAMENTO DOS CUSTOS'!D66</f>
        <v>0.0007</v>
      </c>
      <c r="D89" s="271" t="n">
        <f aca="false">C89*D26</f>
        <v>1.121085</v>
      </c>
    </row>
    <row r="90" customFormat="false" ht="15.75" hidden="false" customHeight="false" outlineLevel="0" collapsed="false">
      <c r="A90" s="242" t="s">
        <v>55</v>
      </c>
      <c r="B90" s="272" t="s">
        <v>145</v>
      </c>
      <c r="C90" s="273" t="n">
        <f aca="false">'DETALHAMENTO DOS CUSTOS'!D67</f>
        <v>0.0129</v>
      </c>
      <c r="D90" s="186" t="n">
        <f aca="false">C90*D26</f>
        <v>20.659995</v>
      </c>
    </row>
    <row r="91" customFormat="false" ht="15.75" hidden="false" customHeight="false" outlineLevel="0" collapsed="false">
      <c r="A91" s="274" t="s">
        <v>59</v>
      </c>
      <c r="B91" s="229" t="s">
        <v>149</v>
      </c>
      <c r="C91" s="275" t="n">
        <f aca="false">'DETALHAMENTO DOS CUSTOS'!D68</f>
        <v>0.0139</v>
      </c>
      <c r="D91" s="186" t="n">
        <f aca="false">C91*D26</f>
        <v>22.261545</v>
      </c>
    </row>
    <row r="92" customFormat="false" ht="32.25" hidden="false" customHeight="true" outlineLevel="0" collapsed="false">
      <c r="A92" s="204" t="s">
        <v>63</v>
      </c>
      <c r="B92" s="276" t="s">
        <v>331</v>
      </c>
      <c r="C92" s="232" t="n">
        <f aca="false">'DETALHAMENTO DOS CUSTOS'!D69</f>
        <v>0.0196</v>
      </c>
      <c r="D92" s="186" t="n">
        <f aca="false">C92*D26</f>
        <v>31.39038</v>
      </c>
    </row>
    <row r="93" customFormat="false" ht="23.25" hidden="false" customHeight="true" outlineLevel="0" collapsed="false">
      <c r="A93" s="277" t="s">
        <v>156</v>
      </c>
      <c r="B93" s="277"/>
      <c r="C93" s="278" t="n">
        <f aca="false">SUM(C86:C92)</f>
        <v>0.0501</v>
      </c>
      <c r="D93" s="209" t="n">
        <f aca="false">SUM(D86:D92)</f>
        <v>80.237655</v>
      </c>
    </row>
    <row r="94" customFormat="false" ht="20.25" hidden="false" customHeight="true" outlineLevel="0" collapsed="false">
      <c r="A94" s="204" t="s">
        <v>67</v>
      </c>
      <c r="B94" s="219" t="s">
        <v>157</v>
      </c>
      <c r="C94" s="232" t="n">
        <f aca="false">'DETALHAMENTO DOS CUSTOS'!D71</f>
        <v>0.0184368</v>
      </c>
      <c r="D94" s="186" t="n">
        <f aca="false">C94*D93</f>
        <v>1.479325597704</v>
      </c>
    </row>
    <row r="95" customFormat="false" ht="15.75" hidden="false" customHeight="true" outlineLevel="0" collapsed="false">
      <c r="A95" s="279" t="s">
        <v>159</v>
      </c>
      <c r="B95" s="279"/>
      <c r="C95" s="280" t="n">
        <f aca="false">SUM(C93:C94)</f>
        <v>0.0685368</v>
      </c>
      <c r="D95" s="246" t="n">
        <f aca="false">SUM(D93:D94)</f>
        <v>81.716980597704</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44" t="n">
        <f aca="false">D95</f>
        <v>81.716980597704</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81.716980597704</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CUSTOS'!G106</f>
        <v>82.8033333333333</v>
      </c>
    </row>
    <row r="114" customFormat="false" ht="15.75" hidden="false" customHeight="true" outlineLevel="0" collapsed="false">
      <c r="A114" s="204" t="s">
        <v>16</v>
      </c>
      <c r="B114" s="290" t="s">
        <v>17</v>
      </c>
      <c r="C114" s="290"/>
      <c r="D114" s="286"/>
    </row>
    <row r="115" customFormat="false" ht="15.75" hidden="false" customHeight="true" outlineLevel="0" collapsed="false">
      <c r="A115" s="284" t="s">
        <v>316</v>
      </c>
      <c r="B115" s="284"/>
      <c r="C115" s="284"/>
      <c r="D115" s="246" t="n">
        <f aca="false">SUM(D113:D114)</f>
        <v>82.8033333333333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177.000757024552</v>
      </c>
    </row>
    <row r="121" customFormat="false" ht="15.75" hidden="false" customHeight="false" outlineLevel="0" collapsed="false">
      <c r="A121" s="262" t="s">
        <v>16</v>
      </c>
      <c r="B121" s="272" t="s">
        <v>199</v>
      </c>
      <c r="C121" s="293" t="n">
        <f aca="false">'DETALHAMENTO DOS CUSTOS'!D110</f>
        <v>0.1</v>
      </c>
      <c r="D121" s="286" t="n">
        <f aca="false">C121*(D26+D68+D79+D108+D115+D120)</f>
        <v>371.701589751559</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77.767965</v>
      </c>
    </row>
    <row r="124" customFormat="false" ht="15.75" hidden="false" customHeight="false" outlineLevel="0" collapsed="false">
      <c r="A124" s="204"/>
      <c r="B124" s="229" t="s">
        <v>207</v>
      </c>
      <c r="C124" s="234" t="n">
        <f aca="false">'DETALHAMENTO DOS CUSTOS'!D113</f>
        <v>0.076</v>
      </c>
      <c r="D124" s="186" t="n">
        <f aca="false">C124*C130</f>
        <v>358.20396</v>
      </c>
    </row>
    <row r="125" customFormat="false" ht="15.75" hidden="false" customHeight="false" outlineLevel="0" collapsed="false">
      <c r="A125" s="204"/>
      <c r="B125" s="229" t="s">
        <v>208</v>
      </c>
      <c r="C125" s="234" t="n">
        <f aca="false">'DETALHAMENTO DOS CUSTOS'!D118</f>
        <v>0.04</v>
      </c>
      <c r="D125" s="186" t="n">
        <f aca="false">C125*C130</f>
        <v>188.5284</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0.2825</v>
      </c>
      <c r="D127" s="209" t="n">
        <f aca="false">SUM(D120+D121+D123+D124+D125+D126)</f>
        <v>1173.20267177611</v>
      </c>
    </row>
    <row r="128" customFormat="false" ht="15.75" hidden="false" customHeight="false" outlineLevel="0" collapsed="false">
      <c r="A128" s="211" t="s">
        <v>220</v>
      </c>
      <c r="C128" s="297" t="n">
        <f aca="false">SUM(C123:C126)</f>
        <v>0.1325</v>
      </c>
      <c r="D128" s="297"/>
    </row>
    <row r="129" customFormat="false" ht="15.75" hidden="false" customHeight="false" outlineLevel="0" collapsed="false">
      <c r="A129" s="211" t="s">
        <v>221</v>
      </c>
      <c r="C129" s="298" t="n">
        <f aca="false">SUM(D26+D68+D79+D108+D115+D120+D121)</f>
        <v>4088.71748726715</v>
      </c>
      <c r="D129" s="298"/>
    </row>
    <row r="130" customFormat="false" ht="15.75" hidden="false" customHeight="false" outlineLevel="0" collapsed="false">
      <c r="A130" s="211" t="s">
        <v>223</v>
      </c>
      <c r="C130" s="298" t="n">
        <f aca="false">TRUNC(C129/(1-C128),2)</f>
        <v>4713.21</v>
      </c>
      <c r="D130" s="298"/>
    </row>
    <row r="131" customFormat="false" ht="15.75" hidden="false" customHeight="false" outlineLevel="0" collapsed="false">
      <c r="A131" s="211" t="s">
        <v>225</v>
      </c>
      <c r="C131" s="298" t="n">
        <f aca="false">C130-C129</f>
        <v>624.492512732852</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1601.55</v>
      </c>
    </row>
    <row r="136" customFormat="false" ht="15.75" hidden="false" customHeight="true" outlineLevel="0" collapsed="false">
      <c r="A136" s="284" t="s">
        <v>16</v>
      </c>
      <c r="B136" s="243" t="s">
        <v>301</v>
      </c>
      <c r="C136" s="243"/>
      <c r="D136" s="300" t="n">
        <f aca="false">D68</f>
        <v>1613.9897</v>
      </c>
    </row>
    <row r="137" customFormat="false" ht="15.75" hidden="false" customHeight="true" outlineLevel="0" collapsed="false">
      <c r="A137" s="284" t="s">
        <v>34</v>
      </c>
      <c r="B137" s="243" t="s">
        <v>325</v>
      </c>
      <c r="C137" s="243"/>
      <c r="D137" s="300" t="n">
        <f aca="false">D79</f>
        <v>159.95512656</v>
      </c>
    </row>
    <row r="138" customFormat="false" ht="15.75" hidden="false" customHeight="true" outlineLevel="0" collapsed="false">
      <c r="A138" s="284" t="s">
        <v>51</v>
      </c>
      <c r="B138" s="243" t="s">
        <v>327</v>
      </c>
      <c r="C138" s="243"/>
      <c r="D138" s="300" t="n">
        <f aca="false">D108</f>
        <v>81.716980597704</v>
      </c>
    </row>
    <row r="139" customFormat="false" ht="15.75" hidden="false" customHeight="true" outlineLevel="0" collapsed="false">
      <c r="A139" s="284" t="s">
        <v>55</v>
      </c>
      <c r="B139" s="243" t="s">
        <v>338</v>
      </c>
      <c r="C139" s="243"/>
      <c r="D139" s="300" t="n">
        <f aca="false">D115</f>
        <v>82.8033333333333</v>
      </c>
    </row>
    <row r="140" customFormat="false" ht="16.5" hidden="false" customHeight="true" outlineLevel="0" collapsed="false">
      <c r="A140" s="240" t="s">
        <v>346</v>
      </c>
      <c r="B140" s="240"/>
      <c r="C140" s="240"/>
      <c r="D140" s="300" t="n">
        <f aca="false">SUM(D135:D139)</f>
        <v>3540.01514049104</v>
      </c>
    </row>
    <row r="141" customFormat="false" ht="15.75" hidden="false" customHeight="true" outlineLevel="0" collapsed="false">
      <c r="A141" s="284" t="s">
        <v>59</v>
      </c>
      <c r="B141" s="243" t="s">
        <v>347</v>
      </c>
      <c r="C141" s="243"/>
      <c r="D141" s="300" t="n">
        <f aca="false">D127</f>
        <v>1173.20267177611</v>
      </c>
    </row>
    <row r="142" customFormat="false" ht="15.75" hidden="false" customHeight="true" outlineLevel="0" collapsed="false">
      <c r="A142" s="301" t="s">
        <v>348</v>
      </c>
      <c r="B142" s="301"/>
      <c r="C142" s="301"/>
      <c r="D142" s="302" t="n">
        <f aca="false">SUM(D140+D141)</f>
        <v>4713.21781226715</v>
      </c>
    </row>
    <row r="143" customFormat="false" ht="15.75" hidden="false" customHeight="false" outlineLevel="0" collapsed="false">
      <c r="A143" s="303" t="s">
        <v>349</v>
      </c>
      <c r="B143" s="304"/>
      <c r="C143" s="303" t="n">
        <f aca="false">RESUMO!F22</f>
        <v>1</v>
      </c>
      <c r="D143" s="305" t="n">
        <f aca="false">D142*C143</f>
        <v>4713.21781226715</v>
      </c>
    </row>
    <row r="144" customFormat="false" ht="15.75" hidden="false" customHeight="false" outlineLevel="0" collapsed="false">
      <c r="A144" s="303" t="s">
        <v>350</v>
      </c>
      <c r="B144" s="303"/>
      <c r="C144" s="303"/>
      <c r="D144" s="305" t="n">
        <f aca="false">D143*12</f>
        <v>56558.6137472058</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5">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1:D31"/>
    <mergeCell ref="A37:B37"/>
    <mergeCell ref="A40:D40"/>
    <mergeCell ref="A51:B51"/>
    <mergeCell ref="A52:D53"/>
    <mergeCell ref="A54:D54"/>
    <mergeCell ref="B55:C55"/>
    <mergeCell ref="B56:C56"/>
    <mergeCell ref="B57:C57"/>
    <mergeCell ref="B58:C58"/>
    <mergeCell ref="B59:C59"/>
    <mergeCell ref="A60:C60"/>
    <mergeCell ref="A61:D62"/>
    <mergeCell ref="A63:D63"/>
    <mergeCell ref="B64:C64"/>
    <mergeCell ref="B65:C65"/>
    <mergeCell ref="B66:C66"/>
    <mergeCell ref="B67:C67"/>
    <mergeCell ref="A68:C68"/>
    <mergeCell ref="A71:D71"/>
    <mergeCell ref="A79:B79"/>
    <mergeCell ref="A82:D82"/>
    <mergeCell ref="A84:D84"/>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57" colorId="64" zoomScale="115" zoomScaleNormal="115" zoomScalePageLayoutView="100" workbookViewId="0">
      <selection pane="topLeft" activeCell="D12" activeCellId="0" sqref="D12"/>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2.57"/>
    <col collapsed="false" customWidth="false" hidden="false" outlineLevel="0" max="16384" min="6"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356</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5.25" hidden="false" customHeight="true" outlineLevel="0" collapsed="false">
      <c r="A12" s="215" t="s">
        <v>285</v>
      </c>
      <c r="B12" s="215"/>
      <c r="C12" s="215" t="s">
        <v>286</v>
      </c>
      <c r="D12" s="215" t="s">
        <v>287</v>
      </c>
    </row>
    <row r="13" customFormat="false" ht="15.75" hidden="false" customHeight="false" outlineLevel="0" collapsed="false">
      <c r="A13" s="206" t="s">
        <v>351</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351</v>
      </c>
      <c r="D16" s="204"/>
    </row>
    <row r="17" customFormat="false" ht="23.25" hidden="false" customHeight="true" outlineLevel="0" collapsed="false">
      <c r="A17" s="5" t="n">
        <v>2</v>
      </c>
      <c r="B17" s="216" t="s">
        <v>293</v>
      </c>
      <c r="C17" s="223" t="str">
        <f aca="false">RESUMO!D18</f>
        <v>4122-05</v>
      </c>
      <c r="D17" s="223"/>
    </row>
    <row r="18" customFormat="false" ht="15.75" hidden="false" customHeight="false" outlineLevel="0" collapsed="false">
      <c r="A18" s="5" t="n">
        <v>3</v>
      </c>
      <c r="B18" s="224" t="str">
        <f aca="false">B9</f>
        <v>Salário Base CCT
</v>
      </c>
      <c r="C18" s="225" t="n">
        <f aca="false">'DETALHAMENTO DOS CUSTOS'!G12</f>
        <v>1601.55</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1601.55</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1601.55</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10"/>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133.4625</v>
      </c>
    </row>
    <row r="35" customFormat="false" ht="16.5" hidden="false" customHeight="true" outlineLevel="0" collapsed="false">
      <c r="A35" s="204" t="s">
        <v>16</v>
      </c>
      <c r="B35" s="229" t="s">
        <v>31</v>
      </c>
      <c r="C35" s="232" t="n">
        <f aca="false">'DETALHAMENTO DOS CUSTOS'!D18</f>
        <v>0.0833333333333333</v>
      </c>
      <c r="D35" s="186" t="n">
        <f aca="false">C35*D26</f>
        <v>133.4625</v>
      </c>
    </row>
    <row r="36" customFormat="false" ht="21.4" hidden="false" customHeight="true" outlineLevel="0" collapsed="false">
      <c r="A36" s="204" t="s">
        <v>34</v>
      </c>
      <c r="B36" s="229" t="s">
        <v>307</v>
      </c>
      <c r="C36" s="232" t="n">
        <f aca="false">'DETALHAMENTO DOS CUSTOS'!D19</f>
        <v>0.0277777777777778</v>
      </c>
      <c r="D36" s="186" t="n">
        <f aca="false">C36*D26</f>
        <v>44.4875</v>
      </c>
    </row>
    <row r="37" customFormat="false" ht="15.75" hidden="false" customHeight="true" outlineLevel="0" collapsed="false">
      <c r="A37" s="228" t="s">
        <v>300</v>
      </c>
      <c r="B37" s="228"/>
      <c r="C37" s="233" t="n">
        <f aca="false">SUM(C34:C36)</f>
        <v>0.194444444444444</v>
      </c>
      <c r="D37" s="209" t="n">
        <f aca="false">SUM(D34:D36)</f>
        <v>311.4125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382.5925</v>
      </c>
    </row>
    <row r="43" customFormat="false" ht="15.75" hidden="false" customHeight="false" outlineLevel="0" collapsed="false">
      <c r="A43" s="204" t="s">
        <v>16</v>
      </c>
      <c r="B43" s="229" t="s">
        <v>313</v>
      </c>
      <c r="C43" s="234" t="n">
        <f aca="false">'DETALHAMENTO DOS CUSTOS'!D24</f>
        <v>0.025</v>
      </c>
      <c r="D43" s="186" t="n">
        <f aca="false">C43*(D26+D37)</f>
        <v>47.8240625</v>
      </c>
    </row>
    <row r="44" customFormat="false" ht="15.75" hidden="false" customHeight="false" outlineLevel="0" collapsed="false">
      <c r="A44" s="204" t="s">
        <v>34</v>
      </c>
      <c r="B44" s="229" t="s">
        <v>314</v>
      </c>
      <c r="C44" s="235" t="n">
        <f aca="false">'DETALHAMENTO DOS CUSTOS'!D25</f>
        <v>0.03</v>
      </c>
      <c r="D44" s="186" t="n">
        <f aca="false">C44*(D26+D37)</f>
        <v>57.388875</v>
      </c>
    </row>
    <row r="45" customFormat="false" ht="15.75" hidden="false" customHeight="false" outlineLevel="0" collapsed="false">
      <c r="A45" s="204" t="s">
        <v>51</v>
      </c>
      <c r="B45" s="229" t="s">
        <v>52</v>
      </c>
      <c r="C45" s="234" t="n">
        <f aca="false">'DETALHAMENTO DOS CUSTOS'!D26</f>
        <v>0.015</v>
      </c>
      <c r="D45" s="186" t="n">
        <f aca="false">C45*(D26+D37)</f>
        <v>28.6944375</v>
      </c>
    </row>
    <row r="46" customFormat="false" ht="15.75" hidden="false" customHeight="false" outlineLevel="0" collapsed="false">
      <c r="A46" s="204" t="s">
        <v>55</v>
      </c>
      <c r="B46" s="229" t="s">
        <v>56</v>
      </c>
      <c r="C46" s="234" t="n">
        <f aca="false">'DETALHAMENTO DOS CUSTOS'!D27</f>
        <v>0.01</v>
      </c>
      <c r="D46" s="186" t="n">
        <f aca="false">C46*(D26+D37)</f>
        <v>19.129625</v>
      </c>
    </row>
    <row r="47" customFormat="false" ht="15.75" hidden="false" customHeight="false" outlineLevel="0" collapsed="false">
      <c r="A47" s="204" t="s">
        <v>59</v>
      </c>
      <c r="B47" s="229" t="s">
        <v>60</v>
      </c>
      <c r="C47" s="234" t="n">
        <f aca="false">'DETALHAMENTO DOS CUSTOS'!D28</f>
        <v>0.006</v>
      </c>
      <c r="D47" s="186" t="n">
        <f aca="false">C47*(D26+D37)</f>
        <v>11.477775</v>
      </c>
    </row>
    <row r="48" customFormat="false" ht="15.75" hidden="false" customHeight="false" outlineLevel="0" collapsed="false">
      <c r="A48" s="204" t="s">
        <v>63</v>
      </c>
      <c r="B48" s="229" t="s">
        <v>64</v>
      </c>
      <c r="C48" s="234" t="n">
        <f aca="false">'DETALHAMENTO DOS CUSTOS'!D29</f>
        <v>0.002</v>
      </c>
      <c r="D48" s="186" t="n">
        <f aca="false">C48*(D26+D37)</f>
        <v>3.825925</v>
      </c>
    </row>
    <row r="49" customFormat="false" ht="15.75" hidden="false" customHeight="false" outlineLevel="0" collapsed="false">
      <c r="A49" s="204" t="s">
        <v>67</v>
      </c>
      <c r="B49" s="229" t="s">
        <v>68</v>
      </c>
      <c r="C49" s="234" t="n">
        <f aca="false">'DETALHAMENTO DOS CUSTOS'!D30</f>
        <v>0.08</v>
      </c>
      <c r="D49" s="186" t="n">
        <f aca="false">C49*(D26+D37)</f>
        <v>153.037</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703.9702</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f aca="false">'DETALHAMENTO DOS CUSTOS'!G43</f>
        <v>137.107</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642.607</v>
      </c>
    </row>
    <row r="61" customFormat="false" ht="15.75" hidden="false" customHeight="true" outlineLevel="0" collapsed="false">
      <c r="A61" s="236"/>
      <c r="B61" s="236"/>
      <c r="C61" s="236"/>
      <c r="D61" s="236"/>
    </row>
    <row r="62" customFormat="false" ht="15.75" hidden="false" customHeight="true" outlineLevel="0" collapsed="false">
      <c r="A62" s="236"/>
      <c r="B62" s="236"/>
      <c r="C62" s="236"/>
      <c r="D62" s="236"/>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311.4125</v>
      </c>
    </row>
    <row r="66" customFormat="false" ht="15.75" hidden="false" customHeight="true" outlineLevel="0" collapsed="false">
      <c r="A66" s="242" t="s">
        <v>309</v>
      </c>
      <c r="B66" s="243" t="s">
        <v>310</v>
      </c>
      <c r="C66" s="243"/>
      <c r="D66" s="245" t="n">
        <f aca="false">D51</f>
        <v>703.9702</v>
      </c>
    </row>
    <row r="67" customFormat="false" ht="15.75" hidden="false" customHeight="true" outlineLevel="0" collapsed="false">
      <c r="A67" s="242" t="s">
        <v>318</v>
      </c>
      <c r="B67" s="243" t="s">
        <v>319</v>
      </c>
      <c r="C67" s="243"/>
      <c r="D67" s="245" t="n">
        <f aca="false">D60</f>
        <v>642.607</v>
      </c>
    </row>
    <row r="68" customFormat="false" ht="15.75" hidden="false" customHeight="true" outlineLevel="0" collapsed="false">
      <c r="A68" s="240" t="s">
        <v>300</v>
      </c>
      <c r="B68" s="240"/>
      <c r="C68" s="240"/>
      <c r="D68" s="246" t="n">
        <f aca="false">SUM(D65:D67)</f>
        <v>1657.9897</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6.72651</v>
      </c>
    </row>
    <row r="74" customFormat="false" ht="24" hidden="false" customHeight="true" outlineLevel="0" collapsed="false">
      <c r="A74" s="242" t="s">
        <v>16</v>
      </c>
      <c r="B74" s="251" t="s">
        <v>113</v>
      </c>
      <c r="C74" s="253" t="n">
        <f aca="false">'DETALHAMENTO DOS CUSTOS'!D55</f>
        <v>0.000336</v>
      </c>
      <c r="D74" s="245" t="n">
        <f aca="false">C74*D26</f>
        <v>0.5381208</v>
      </c>
    </row>
    <row r="75" customFormat="false" ht="30" hidden="false" customHeight="true" outlineLevel="0" collapsed="false">
      <c r="A75" s="254" t="s">
        <v>34</v>
      </c>
      <c r="B75" s="255" t="s">
        <v>116</v>
      </c>
      <c r="C75" s="256" t="n">
        <f aca="false">'DETALHAMENTO DOS CUSTOS'!D56</f>
        <v>0.0344</v>
      </c>
      <c r="D75" s="257" t="n">
        <f aca="false">C75*D26</f>
        <v>55.09332</v>
      </c>
      <c r="E75" s="248"/>
    </row>
    <row r="76" customFormat="false" ht="29.25" hidden="false" customHeight="true" outlineLevel="0" collapsed="false">
      <c r="A76" s="242" t="s">
        <v>51</v>
      </c>
      <c r="B76" s="251" t="s">
        <v>119</v>
      </c>
      <c r="C76" s="253" t="n">
        <f aca="false">'DETALHAMENTO DOS CUSTOS'!D57</f>
        <v>0.0194</v>
      </c>
      <c r="D76" s="245" t="n">
        <f aca="false">C76*D26</f>
        <v>31.07007</v>
      </c>
      <c r="E76" s="258"/>
    </row>
    <row r="77" customFormat="false" ht="42" hidden="false" customHeight="true" outlineLevel="0" collapsed="false">
      <c r="A77" s="242" t="s">
        <v>55</v>
      </c>
      <c r="B77" s="251" t="s">
        <v>123</v>
      </c>
      <c r="C77" s="259" t="n">
        <f aca="false">'DETALHAMENTO DOS CUSTOS'!D58</f>
        <v>0.0071392</v>
      </c>
      <c r="D77" s="245" t="n">
        <f aca="false">C77*D26</f>
        <v>11.43378576</v>
      </c>
      <c r="E77" s="260"/>
      <c r="F77" s="261"/>
    </row>
    <row r="78" customFormat="false" ht="15.75" hidden="false" customHeight="false" outlineLevel="0" collapsed="false">
      <c r="A78" s="262" t="s">
        <v>59</v>
      </c>
      <c r="B78" s="263" t="s">
        <v>126</v>
      </c>
      <c r="C78" s="253" t="n">
        <f aca="false">'DETALHAMENTO DOS CUSTOS'!D59</f>
        <v>0.0344</v>
      </c>
      <c r="D78" s="245" t="n">
        <f aca="false">C78*D26</f>
        <v>55.09332</v>
      </c>
    </row>
    <row r="79" customFormat="false" ht="15.75" hidden="false" customHeight="true" outlineLevel="0" collapsed="false">
      <c r="A79" s="228" t="s">
        <v>300</v>
      </c>
      <c r="B79" s="228"/>
      <c r="C79" s="264" t="n">
        <f aca="false">SUM(C73:C78)</f>
        <v>0.0998752</v>
      </c>
      <c r="D79" s="246" t="n">
        <f aca="false">SUM(D73:D78)</f>
        <v>159.95512656</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25.5" hidden="false" customHeight="true" outlineLevel="0" collapsed="false">
      <c r="A86" s="242" t="s">
        <v>12</v>
      </c>
      <c r="B86" s="266" t="s">
        <v>130</v>
      </c>
      <c r="C86" s="267" t="n">
        <f aca="false">'DETALHAMENTO DOS CUSTOS'!D63</f>
        <v>0</v>
      </c>
      <c r="D86" s="306" t="n">
        <f aca="false">C86*D26</f>
        <v>0</v>
      </c>
    </row>
    <row r="87" customFormat="false" ht="15.75" hidden="false" customHeight="false" outlineLevel="0" collapsed="false">
      <c r="A87" s="242" t="s">
        <v>16</v>
      </c>
      <c r="B87" s="266" t="s">
        <v>133</v>
      </c>
      <c r="C87" s="270" t="n">
        <f aca="false">'DETALHAMENTO DOS CUSTOS'!D64</f>
        <v>0.0028</v>
      </c>
      <c r="D87" s="245" t="n">
        <f aca="false">C87*D26</f>
        <v>4.48434</v>
      </c>
    </row>
    <row r="88" customFormat="false" ht="15.75" hidden="false" customHeight="false" outlineLevel="0" collapsed="false">
      <c r="A88" s="242" t="s">
        <v>34</v>
      </c>
      <c r="B88" s="266" t="s">
        <v>137</v>
      </c>
      <c r="C88" s="270" t="n">
        <f aca="false">'DETALHAMENTO DOS CUSTOS'!D65</f>
        <v>0.0002</v>
      </c>
      <c r="D88" s="245" t="n">
        <f aca="false">C88*D26</f>
        <v>0.32031</v>
      </c>
    </row>
    <row r="89" customFormat="false" ht="15.75" hidden="false" customHeight="false" outlineLevel="0" collapsed="false">
      <c r="A89" s="242" t="s">
        <v>51</v>
      </c>
      <c r="B89" s="266" t="s">
        <v>141</v>
      </c>
      <c r="C89" s="270" t="n">
        <f aca="false">'DETALHAMENTO DOS CUSTOS'!D66</f>
        <v>0.0007</v>
      </c>
      <c r="D89" s="271" t="n">
        <f aca="false">C89*D26</f>
        <v>1.121085</v>
      </c>
    </row>
    <row r="90" customFormat="false" ht="15.75" hidden="false" customHeight="false" outlineLevel="0" collapsed="false">
      <c r="A90" s="242" t="s">
        <v>55</v>
      </c>
      <c r="B90" s="272" t="s">
        <v>145</v>
      </c>
      <c r="C90" s="273" t="n">
        <f aca="false">'DETALHAMENTO DOS CUSTOS'!D67</f>
        <v>0.0129</v>
      </c>
      <c r="D90" s="186" t="n">
        <f aca="false">C90*D26</f>
        <v>20.659995</v>
      </c>
    </row>
    <row r="91" customFormat="false" ht="15.75" hidden="false" customHeight="false" outlineLevel="0" collapsed="false">
      <c r="A91" s="274" t="s">
        <v>59</v>
      </c>
      <c r="B91" s="229" t="s">
        <v>149</v>
      </c>
      <c r="C91" s="275" t="n">
        <f aca="false">'DETALHAMENTO DOS CUSTOS'!D68</f>
        <v>0.0139</v>
      </c>
      <c r="D91" s="186" t="n">
        <f aca="false">C91*D26</f>
        <v>22.261545</v>
      </c>
    </row>
    <row r="92" customFormat="false" ht="32.25" hidden="false" customHeight="true" outlineLevel="0" collapsed="false">
      <c r="A92" s="204" t="s">
        <v>63</v>
      </c>
      <c r="B92" s="276" t="s">
        <v>331</v>
      </c>
      <c r="C92" s="232" t="n">
        <f aca="false">'DETALHAMENTO DOS CUSTOS'!D69</f>
        <v>0.0196</v>
      </c>
      <c r="D92" s="186" t="n">
        <f aca="false">C92*D26</f>
        <v>31.39038</v>
      </c>
    </row>
    <row r="93" customFormat="false" ht="23.25" hidden="false" customHeight="true" outlineLevel="0" collapsed="false">
      <c r="A93" s="277" t="s">
        <v>156</v>
      </c>
      <c r="B93" s="277"/>
      <c r="C93" s="278" t="n">
        <f aca="false">SUM(C86:C92)</f>
        <v>0.0501</v>
      </c>
      <c r="D93" s="209" t="n">
        <f aca="false">SUM(D86:D92)</f>
        <v>80.237655</v>
      </c>
    </row>
    <row r="94" customFormat="false" ht="20.25" hidden="false" customHeight="true" outlineLevel="0" collapsed="false">
      <c r="A94" s="204" t="s">
        <v>67</v>
      </c>
      <c r="B94" s="219" t="s">
        <v>157</v>
      </c>
      <c r="C94" s="232" t="n">
        <f aca="false">'DETALHAMENTO DOS CUSTOS'!D71</f>
        <v>0.0184368</v>
      </c>
      <c r="D94" s="186" t="n">
        <f aca="false">C94*D93</f>
        <v>1.479325597704</v>
      </c>
    </row>
    <row r="95" customFormat="false" ht="15.75" hidden="false" customHeight="true" outlineLevel="0" collapsed="false">
      <c r="A95" s="279" t="s">
        <v>159</v>
      </c>
      <c r="B95" s="279"/>
      <c r="C95" s="280" t="n">
        <f aca="false">SUM(C93:C94)</f>
        <v>0.0685368</v>
      </c>
      <c r="D95" s="246" t="n">
        <f aca="false">SUM(D93:D94)</f>
        <v>81.716980597704</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44" t="n">
        <f aca="false">D95</f>
        <v>81.716980597704</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81.716980597704</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CUSTOS'!G106</f>
        <v>82.8033333333333</v>
      </c>
    </row>
    <row r="114" customFormat="false" ht="15.75" hidden="false" customHeight="true" outlineLevel="0" collapsed="false">
      <c r="A114" s="204" t="s">
        <v>16</v>
      </c>
      <c r="B114" s="290" t="s">
        <v>17</v>
      </c>
      <c r="C114" s="290"/>
      <c r="D114" s="286"/>
    </row>
    <row r="115" customFormat="false" ht="15.75" hidden="false" customHeight="true" outlineLevel="0" collapsed="false">
      <c r="A115" s="284" t="s">
        <v>316</v>
      </c>
      <c r="B115" s="284"/>
      <c r="C115" s="284"/>
      <c r="D115" s="246" t="n">
        <f aca="false">SUM(D113:D114)</f>
        <v>82.8033333333333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179.200757024552</v>
      </c>
    </row>
    <row r="121" customFormat="false" ht="15.75" hidden="false" customHeight="false" outlineLevel="0" collapsed="false">
      <c r="A121" s="262" t="s">
        <v>16</v>
      </c>
      <c r="B121" s="272" t="s">
        <v>199</v>
      </c>
      <c r="C121" s="293" t="n">
        <f aca="false">'DETALHAMENTO DOS CUSTOS'!D110</f>
        <v>0.1</v>
      </c>
      <c r="D121" s="286" t="n">
        <f aca="false">C121*(D26+D68+D79+D108+D115+D120)</f>
        <v>376.321589751559</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77.83743</v>
      </c>
    </row>
    <row r="124" customFormat="false" ht="15.75" hidden="false" customHeight="false" outlineLevel="0" collapsed="false">
      <c r="A124" s="204"/>
      <c r="B124" s="229" t="s">
        <v>207</v>
      </c>
      <c r="C124" s="234" t="n">
        <f aca="false">'DETALHAMENTO DOS CUSTOS'!D113</f>
        <v>0.076</v>
      </c>
      <c r="D124" s="186" t="n">
        <f aca="false">C124*C130</f>
        <v>358.52392</v>
      </c>
    </row>
    <row r="125" customFormat="false" ht="15.75" hidden="false" customHeight="false" outlineLevel="0" collapsed="false">
      <c r="A125" s="204"/>
      <c r="B125" s="229" t="s">
        <v>208</v>
      </c>
      <c r="C125" s="234" t="n">
        <f aca="false">'DETALHAMENTO DOS CUSTOS'!D119</f>
        <v>0.03</v>
      </c>
      <c r="D125" s="186" t="n">
        <f aca="false">C125*C130</f>
        <v>141.5226</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0.2725</v>
      </c>
      <c r="D127" s="209" t="n">
        <f aca="false">SUM(D120+D121+D123+D124+D125+D126)</f>
        <v>1133.40629677611</v>
      </c>
    </row>
    <row r="128" customFormat="false" ht="15.75" hidden="false" customHeight="false" outlineLevel="0" collapsed="false">
      <c r="A128" s="211" t="s">
        <v>220</v>
      </c>
      <c r="C128" s="297" t="n">
        <f aca="false">SUM(C123:C126)</f>
        <v>0.1225</v>
      </c>
      <c r="D128" s="297"/>
    </row>
    <row r="129" customFormat="false" ht="15.75" hidden="false" customHeight="false" outlineLevel="0" collapsed="false">
      <c r="A129" s="211" t="s">
        <v>221</v>
      </c>
      <c r="C129" s="298" t="n">
        <f aca="false">SUM(D26+D68+D79+D108+D115+D120+D121)</f>
        <v>4139.53748726715</v>
      </c>
      <c r="D129" s="298"/>
    </row>
    <row r="130" customFormat="false" ht="15.75" hidden="false" customHeight="false" outlineLevel="0" collapsed="false">
      <c r="A130" s="211" t="s">
        <v>223</v>
      </c>
      <c r="C130" s="298" t="n">
        <f aca="false">TRUNC(C129/(1-C128),2)</f>
        <v>4717.42</v>
      </c>
      <c r="D130" s="298"/>
    </row>
    <row r="131" customFormat="false" ht="15.75" hidden="false" customHeight="false" outlineLevel="0" collapsed="false">
      <c r="A131" s="211" t="s">
        <v>225</v>
      </c>
      <c r="C131" s="298" t="n">
        <f aca="false">C130-C129</f>
        <v>577.882512732852</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1601.55</v>
      </c>
    </row>
    <row r="136" customFormat="false" ht="15.75" hidden="false" customHeight="true" outlineLevel="0" collapsed="false">
      <c r="A136" s="284" t="s">
        <v>16</v>
      </c>
      <c r="B136" s="243" t="s">
        <v>301</v>
      </c>
      <c r="C136" s="243"/>
      <c r="D136" s="300" t="n">
        <f aca="false">D68</f>
        <v>1657.9897</v>
      </c>
    </row>
    <row r="137" customFormat="false" ht="15.75" hidden="false" customHeight="true" outlineLevel="0" collapsed="false">
      <c r="A137" s="284" t="s">
        <v>34</v>
      </c>
      <c r="B137" s="243" t="s">
        <v>325</v>
      </c>
      <c r="C137" s="243"/>
      <c r="D137" s="300" t="n">
        <f aca="false">D79</f>
        <v>159.95512656</v>
      </c>
    </row>
    <row r="138" customFormat="false" ht="15.75" hidden="false" customHeight="true" outlineLevel="0" collapsed="false">
      <c r="A138" s="284" t="s">
        <v>51</v>
      </c>
      <c r="B138" s="243" t="s">
        <v>327</v>
      </c>
      <c r="C138" s="243"/>
      <c r="D138" s="300" t="n">
        <f aca="false">D108</f>
        <v>81.716980597704</v>
      </c>
    </row>
    <row r="139" customFormat="false" ht="15.75" hidden="false" customHeight="true" outlineLevel="0" collapsed="false">
      <c r="A139" s="284" t="s">
        <v>55</v>
      </c>
      <c r="B139" s="243" t="s">
        <v>338</v>
      </c>
      <c r="C139" s="243"/>
      <c r="D139" s="300" t="n">
        <f aca="false">D115</f>
        <v>82.8033333333333</v>
      </c>
    </row>
    <row r="140" customFormat="false" ht="16.5" hidden="false" customHeight="true" outlineLevel="0" collapsed="false">
      <c r="A140" s="240" t="s">
        <v>346</v>
      </c>
      <c r="B140" s="240"/>
      <c r="C140" s="240"/>
      <c r="D140" s="300" t="n">
        <f aca="false">SUM(D135:D139)</f>
        <v>3584.01514049104</v>
      </c>
    </row>
    <row r="141" customFormat="false" ht="15.75" hidden="false" customHeight="true" outlineLevel="0" collapsed="false">
      <c r="A141" s="284" t="s">
        <v>59</v>
      </c>
      <c r="B141" s="243" t="s">
        <v>347</v>
      </c>
      <c r="C141" s="243"/>
      <c r="D141" s="300" t="n">
        <f aca="false">D127</f>
        <v>1133.40629677611</v>
      </c>
    </row>
    <row r="142" customFormat="false" ht="15.75" hidden="false" customHeight="true" outlineLevel="0" collapsed="false">
      <c r="A142" s="301" t="s">
        <v>348</v>
      </c>
      <c r="B142" s="301"/>
      <c r="C142" s="301"/>
      <c r="D142" s="302" t="n">
        <f aca="false">SUM(D140+D141)</f>
        <v>4717.42143726715</v>
      </c>
    </row>
    <row r="143" customFormat="false" ht="15.75" hidden="false" customHeight="false" outlineLevel="0" collapsed="false">
      <c r="A143" s="303" t="s">
        <v>349</v>
      </c>
      <c r="B143" s="304"/>
      <c r="C143" s="303" t="n">
        <f aca="false">RESUMO!F23</f>
        <v>3</v>
      </c>
      <c r="D143" s="305" t="n">
        <f aca="false">D142*C143</f>
        <v>14152.2643118014</v>
      </c>
    </row>
    <row r="144" customFormat="false" ht="15.75" hidden="false" customHeight="false" outlineLevel="0" collapsed="false">
      <c r="A144" s="303" t="s">
        <v>350</v>
      </c>
      <c r="B144" s="303"/>
      <c r="C144" s="303"/>
      <c r="D144" s="305" t="n">
        <f aca="false">D143*12</f>
        <v>169827.171741617</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5">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1:D31"/>
    <mergeCell ref="A37:B37"/>
    <mergeCell ref="A40:D40"/>
    <mergeCell ref="A51:B51"/>
    <mergeCell ref="A52:D53"/>
    <mergeCell ref="A54:D54"/>
    <mergeCell ref="B55:C55"/>
    <mergeCell ref="B56:C56"/>
    <mergeCell ref="B57:C57"/>
    <mergeCell ref="B58:C58"/>
    <mergeCell ref="B59:C59"/>
    <mergeCell ref="A60:C60"/>
    <mergeCell ref="A61:D62"/>
    <mergeCell ref="A63:D63"/>
    <mergeCell ref="B64:C64"/>
    <mergeCell ref="B65:C65"/>
    <mergeCell ref="B66:C66"/>
    <mergeCell ref="B67:C67"/>
    <mergeCell ref="A68:C68"/>
    <mergeCell ref="A71:D71"/>
    <mergeCell ref="A79:B79"/>
    <mergeCell ref="A82:D82"/>
    <mergeCell ref="A84:D84"/>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126" colorId="64" zoomScale="115" zoomScaleNormal="115" zoomScalePageLayoutView="100" workbookViewId="0">
      <selection pane="topLeft" activeCell="D38" activeCellId="0" sqref="D38"/>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2.57"/>
    <col collapsed="false" customWidth="false" hidden="false" outlineLevel="0" max="16384" min="6"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357</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5.25" hidden="false" customHeight="true" outlineLevel="0" collapsed="false">
      <c r="A12" s="215" t="s">
        <v>285</v>
      </c>
      <c r="B12" s="215"/>
      <c r="C12" s="215" t="s">
        <v>286</v>
      </c>
      <c r="D12" s="215" t="s">
        <v>287</v>
      </c>
    </row>
    <row r="13" customFormat="false" ht="15.75" hidden="false" customHeight="false" outlineLevel="0" collapsed="false">
      <c r="A13" s="206" t="s">
        <v>351</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351</v>
      </c>
      <c r="D16" s="204"/>
    </row>
    <row r="17" customFormat="false" ht="23.25" hidden="false" customHeight="true" outlineLevel="0" collapsed="false">
      <c r="A17" s="5" t="n">
        <v>2</v>
      </c>
      <c r="B17" s="216" t="s">
        <v>293</v>
      </c>
      <c r="C17" s="223" t="str">
        <f aca="false">RESUMO!D18</f>
        <v>4122-05</v>
      </c>
      <c r="D17" s="223"/>
    </row>
    <row r="18" customFormat="false" ht="15.75" hidden="false" customHeight="false" outlineLevel="0" collapsed="false">
      <c r="A18" s="5" t="n">
        <v>3</v>
      </c>
      <c r="B18" s="224" t="str">
        <f aca="false">B9</f>
        <v>Salário Base CCT
</v>
      </c>
      <c r="C18" s="225" t="n">
        <f aca="false">'DETALHAMENTO DOS CUSTOS'!G12</f>
        <v>1601.55</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1601.55</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1601.55</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87"/>
      <c r="B30" s="287"/>
      <c r="C30" s="287"/>
      <c r="D30" s="287"/>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133.4625</v>
      </c>
    </row>
    <row r="35" customFormat="false" ht="16.5" hidden="false" customHeight="true" outlineLevel="0" collapsed="false">
      <c r="A35" s="204" t="s">
        <v>16</v>
      </c>
      <c r="B35" s="229" t="s">
        <v>31</v>
      </c>
      <c r="C35" s="232" t="n">
        <f aca="false">'DETALHAMENTO DOS CUSTOS'!D18</f>
        <v>0.0833333333333333</v>
      </c>
      <c r="D35" s="186" t="n">
        <f aca="false">C35*D26</f>
        <v>133.4625</v>
      </c>
    </row>
    <row r="36" customFormat="false" ht="24" hidden="false" customHeight="true" outlineLevel="0" collapsed="false">
      <c r="A36" s="204" t="s">
        <v>34</v>
      </c>
      <c r="B36" s="229" t="s">
        <v>307</v>
      </c>
      <c r="C36" s="232" t="n">
        <f aca="false">'DETALHAMENTO DOS CUSTOS'!D19</f>
        <v>0.0277777777777778</v>
      </c>
      <c r="D36" s="186" t="n">
        <f aca="false">C36*D26</f>
        <v>44.4875</v>
      </c>
    </row>
    <row r="37" customFormat="false" ht="15.75" hidden="false" customHeight="true" outlineLevel="0" collapsed="false">
      <c r="A37" s="228" t="s">
        <v>300</v>
      </c>
      <c r="B37" s="228"/>
      <c r="C37" s="233" t="n">
        <f aca="false">SUM(C34:C36)</f>
        <v>0.194444444444444</v>
      </c>
      <c r="D37" s="209" t="n">
        <f aca="false">SUM(D34:D36)</f>
        <v>311.4125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382.5925</v>
      </c>
    </row>
    <row r="43" customFormat="false" ht="15.75" hidden="false" customHeight="false" outlineLevel="0" collapsed="false">
      <c r="A43" s="204" t="s">
        <v>16</v>
      </c>
      <c r="B43" s="229" t="s">
        <v>313</v>
      </c>
      <c r="C43" s="234" t="n">
        <f aca="false">'DETALHAMENTO DOS CUSTOS'!D24</f>
        <v>0.025</v>
      </c>
      <c r="D43" s="186" t="n">
        <f aca="false">C43*(D26+D37)</f>
        <v>47.8240625</v>
      </c>
    </row>
    <row r="44" customFormat="false" ht="15.75" hidden="false" customHeight="false" outlineLevel="0" collapsed="false">
      <c r="A44" s="204" t="s">
        <v>34</v>
      </c>
      <c r="B44" s="229" t="s">
        <v>314</v>
      </c>
      <c r="C44" s="235" t="n">
        <f aca="false">'DETALHAMENTO DOS CUSTOS'!D25</f>
        <v>0.03</v>
      </c>
      <c r="D44" s="186" t="n">
        <f aca="false">C44*(D26+D37)</f>
        <v>57.388875</v>
      </c>
    </row>
    <row r="45" customFormat="false" ht="15.75" hidden="false" customHeight="false" outlineLevel="0" collapsed="false">
      <c r="A45" s="204" t="s">
        <v>51</v>
      </c>
      <c r="B45" s="229" t="s">
        <v>52</v>
      </c>
      <c r="C45" s="234" t="n">
        <f aca="false">'DETALHAMENTO DOS CUSTOS'!D26</f>
        <v>0.015</v>
      </c>
      <c r="D45" s="186" t="n">
        <f aca="false">C45*(D26+D37)</f>
        <v>28.6944375</v>
      </c>
    </row>
    <row r="46" customFormat="false" ht="15.75" hidden="false" customHeight="false" outlineLevel="0" collapsed="false">
      <c r="A46" s="204" t="s">
        <v>55</v>
      </c>
      <c r="B46" s="229" t="s">
        <v>56</v>
      </c>
      <c r="C46" s="234" t="n">
        <f aca="false">'DETALHAMENTO DOS CUSTOS'!D27</f>
        <v>0.01</v>
      </c>
      <c r="D46" s="186" t="n">
        <f aca="false">C46*(D26+D37)</f>
        <v>19.129625</v>
      </c>
    </row>
    <row r="47" customFormat="false" ht="15.75" hidden="false" customHeight="false" outlineLevel="0" collapsed="false">
      <c r="A47" s="204" t="s">
        <v>59</v>
      </c>
      <c r="B47" s="229" t="s">
        <v>60</v>
      </c>
      <c r="C47" s="234" t="n">
        <f aca="false">'DETALHAMENTO DOS CUSTOS'!D28</f>
        <v>0.006</v>
      </c>
      <c r="D47" s="186" t="n">
        <f aca="false">C47*(D26+D37)</f>
        <v>11.477775</v>
      </c>
    </row>
    <row r="48" customFormat="false" ht="15.75" hidden="false" customHeight="false" outlineLevel="0" collapsed="false">
      <c r="A48" s="204" t="s">
        <v>63</v>
      </c>
      <c r="B48" s="229" t="s">
        <v>64</v>
      </c>
      <c r="C48" s="234" t="n">
        <f aca="false">'DETALHAMENTO DOS CUSTOS'!D29</f>
        <v>0.002</v>
      </c>
      <c r="D48" s="186" t="n">
        <f aca="false">C48*(D26+D37)</f>
        <v>3.825925</v>
      </c>
    </row>
    <row r="49" customFormat="false" ht="15.75" hidden="false" customHeight="false" outlineLevel="0" collapsed="false">
      <c r="A49" s="204" t="s">
        <v>67</v>
      </c>
      <c r="B49" s="229" t="s">
        <v>68</v>
      </c>
      <c r="C49" s="234" t="n">
        <f aca="false">'DETALHAMENTO DOS CUSTOS'!D30</f>
        <v>0.08</v>
      </c>
      <c r="D49" s="186" t="n">
        <f aca="false">C49*(D26+D37)</f>
        <v>153.037</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703.9702</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f aca="false">'DETALHAMENTO DOS CUSTOS'!G44</f>
        <v>0</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505.5</v>
      </c>
    </row>
    <row r="61" customFormat="false" ht="15.75" hidden="false" customHeight="true" outlineLevel="0" collapsed="false">
      <c r="A61" s="236"/>
      <c r="B61" s="236"/>
      <c r="C61" s="236"/>
      <c r="D61" s="236"/>
    </row>
    <row r="62" customFormat="false" ht="15.75" hidden="false" customHeight="true" outlineLevel="0" collapsed="false">
      <c r="A62" s="236"/>
      <c r="B62" s="236"/>
      <c r="C62" s="236"/>
      <c r="D62" s="236"/>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311.4125</v>
      </c>
    </row>
    <row r="66" customFormat="false" ht="15.75" hidden="false" customHeight="true" outlineLevel="0" collapsed="false">
      <c r="A66" s="242" t="s">
        <v>309</v>
      </c>
      <c r="B66" s="243" t="s">
        <v>310</v>
      </c>
      <c r="C66" s="243"/>
      <c r="D66" s="245" t="n">
        <f aca="false">D51</f>
        <v>703.9702</v>
      </c>
    </row>
    <row r="67" customFormat="false" ht="15.75" hidden="false" customHeight="true" outlineLevel="0" collapsed="false">
      <c r="A67" s="242" t="s">
        <v>318</v>
      </c>
      <c r="B67" s="243" t="s">
        <v>319</v>
      </c>
      <c r="C67" s="243"/>
      <c r="D67" s="245" t="n">
        <f aca="false">D60</f>
        <v>505.5</v>
      </c>
    </row>
    <row r="68" customFormat="false" ht="15.75" hidden="false" customHeight="true" outlineLevel="0" collapsed="false">
      <c r="A68" s="240" t="s">
        <v>300</v>
      </c>
      <c r="B68" s="240"/>
      <c r="C68" s="240"/>
      <c r="D68" s="246" t="n">
        <f aca="false">SUM(D65:D67)</f>
        <v>1520.8827</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6.72651</v>
      </c>
    </row>
    <row r="74" customFormat="false" ht="24" hidden="false" customHeight="true" outlineLevel="0" collapsed="false">
      <c r="A74" s="242" t="s">
        <v>16</v>
      </c>
      <c r="B74" s="251" t="s">
        <v>113</v>
      </c>
      <c r="C74" s="253" t="n">
        <f aca="false">'DETALHAMENTO DOS CUSTOS'!D55</f>
        <v>0.000336</v>
      </c>
      <c r="D74" s="245" t="n">
        <f aca="false">C74*D26</f>
        <v>0.5381208</v>
      </c>
    </row>
    <row r="75" customFormat="false" ht="30" hidden="false" customHeight="true" outlineLevel="0" collapsed="false">
      <c r="A75" s="254" t="s">
        <v>34</v>
      </c>
      <c r="B75" s="255" t="s">
        <v>116</v>
      </c>
      <c r="C75" s="256" t="n">
        <f aca="false">'DETALHAMENTO DOS CUSTOS'!D56</f>
        <v>0.0344</v>
      </c>
      <c r="D75" s="257" t="n">
        <f aca="false">C75*D26</f>
        <v>55.09332</v>
      </c>
      <c r="E75" s="248"/>
    </row>
    <row r="76" customFormat="false" ht="29.25" hidden="false" customHeight="true" outlineLevel="0" collapsed="false">
      <c r="A76" s="242" t="s">
        <v>51</v>
      </c>
      <c r="B76" s="251" t="s">
        <v>119</v>
      </c>
      <c r="C76" s="253" t="n">
        <f aca="false">'DETALHAMENTO DOS CUSTOS'!D57</f>
        <v>0.0194</v>
      </c>
      <c r="D76" s="245" t="n">
        <f aca="false">C76*D26</f>
        <v>31.07007</v>
      </c>
      <c r="E76" s="258"/>
    </row>
    <row r="77" customFormat="false" ht="42" hidden="false" customHeight="true" outlineLevel="0" collapsed="false">
      <c r="A77" s="242" t="s">
        <v>55</v>
      </c>
      <c r="B77" s="251" t="s">
        <v>123</v>
      </c>
      <c r="C77" s="259" t="n">
        <f aca="false">'DETALHAMENTO DOS CUSTOS'!D58</f>
        <v>0.0071392</v>
      </c>
      <c r="D77" s="245" t="n">
        <f aca="false">C77*D26</f>
        <v>11.43378576</v>
      </c>
      <c r="E77" s="260"/>
      <c r="F77" s="261"/>
    </row>
    <row r="78" customFormat="false" ht="15.75" hidden="false" customHeight="false" outlineLevel="0" collapsed="false">
      <c r="A78" s="262" t="s">
        <v>59</v>
      </c>
      <c r="B78" s="263" t="s">
        <v>126</v>
      </c>
      <c r="C78" s="253" t="n">
        <f aca="false">'DETALHAMENTO DOS CUSTOS'!D59</f>
        <v>0.0344</v>
      </c>
      <c r="D78" s="245" t="n">
        <f aca="false">C78*D26</f>
        <v>55.09332</v>
      </c>
    </row>
    <row r="79" customFormat="false" ht="15.75" hidden="false" customHeight="true" outlineLevel="0" collapsed="false">
      <c r="A79" s="228" t="s">
        <v>300</v>
      </c>
      <c r="B79" s="228"/>
      <c r="C79" s="264" t="n">
        <f aca="false">SUM(C73:C78)</f>
        <v>0.0998752</v>
      </c>
      <c r="D79" s="246" t="n">
        <f aca="false">SUM(D73:D78)</f>
        <v>159.95512656</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25.5" hidden="false" customHeight="true" outlineLevel="0" collapsed="false">
      <c r="A86" s="242" t="s">
        <v>12</v>
      </c>
      <c r="B86" s="266" t="s">
        <v>130</v>
      </c>
      <c r="C86" s="267" t="n">
        <f aca="false">'DETALHAMENTO DOS CUSTOS'!D63</f>
        <v>0</v>
      </c>
      <c r="D86" s="306" t="n">
        <f aca="false">C86*D26</f>
        <v>0</v>
      </c>
    </row>
    <row r="87" customFormat="false" ht="15.75" hidden="false" customHeight="false" outlineLevel="0" collapsed="false">
      <c r="A87" s="242" t="s">
        <v>16</v>
      </c>
      <c r="B87" s="266" t="s">
        <v>133</v>
      </c>
      <c r="C87" s="270" t="n">
        <f aca="false">'DETALHAMENTO DOS CUSTOS'!D64</f>
        <v>0.0028</v>
      </c>
      <c r="D87" s="245" t="n">
        <f aca="false">C87*D26</f>
        <v>4.48434</v>
      </c>
    </row>
    <row r="88" customFormat="false" ht="15.75" hidden="false" customHeight="false" outlineLevel="0" collapsed="false">
      <c r="A88" s="242" t="s">
        <v>34</v>
      </c>
      <c r="B88" s="266" t="s">
        <v>137</v>
      </c>
      <c r="C88" s="270" t="n">
        <f aca="false">'DETALHAMENTO DOS CUSTOS'!D65</f>
        <v>0.0002</v>
      </c>
      <c r="D88" s="245" t="n">
        <f aca="false">C88*D26</f>
        <v>0.32031</v>
      </c>
    </row>
    <row r="89" customFormat="false" ht="15.75" hidden="false" customHeight="false" outlineLevel="0" collapsed="false">
      <c r="A89" s="242" t="s">
        <v>51</v>
      </c>
      <c r="B89" s="266" t="s">
        <v>141</v>
      </c>
      <c r="C89" s="270" t="n">
        <f aca="false">'DETALHAMENTO DOS CUSTOS'!D66</f>
        <v>0.0007</v>
      </c>
      <c r="D89" s="271" t="n">
        <f aca="false">C89*D26</f>
        <v>1.121085</v>
      </c>
    </row>
    <row r="90" customFormat="false" ht="15.75" hidden="false" customHeight="false" outlineLevel="0" collapsed="false">
      <c r="A90" s="242" t="s">
        <v>55</v>
      </c>
      <c r="B90" s="272" t="s">
        <v>145</v>
      </c>
      <c r="C90" s="273" t="n">
        <f aca="false">'DETALHAMENTO DOS CUSTOS'!D67</f>
        <v>0.0129</v>
      </c>
      <c r="D90" s="186" t="n">
        <f aca="false">C90*D26</f>
        <v>20.659995</v>
      </c>
    </row>
    <row r="91" customFormat="false" ht="15.75" hidden="false" customHeight="false" outlineLevel="0" collapsed="false">
      <c r="A91" s="274" t="s">
        <v>59</v>
      </c>
      <c r="B91" s="229" t="s">
        <v>149</v>
      </c>
      <c r="C91" s="275" t="n">
        <f aca="false">'DETALHAMENTO DOS CUSTOS'!D68</f>
        <v>0.0139</v>
      </c>
      <c r="D91" s="186" t="n">
        <f aca="false">C91*D26</f>
        <v>22.261545</v>
      </c>
    </row>
    <row r="92" customFormat="false" ht="32.25" hidden="false" customHeight="true" outlineLevel="0" collapsed="false">
      <c r="A92" s="204" t="s">
        <v>63</v>
      </c>
      <c r="B92" s="276" t="s">
        <v>331</v>
      </c>
      <c r="C92" s="232" t="n">
        <f aca="false">'DETALHAMENTO DOS CUSTOS'!D69</f>
        <v>0.0196</v>
      </c>
      <c r="D92" s="186" t="n">
        <f aca="false">C92*D26</f>
        <v>31.39038</v>
      </c>
    </row>
    <row r="93" customFormat="false" ht="23.25" hidden="false" customHeight="true" outlineLevel="0" collapsed="false">
      <c r="A93" s="277" t="s">
        <v>156</v>
      </c>
      <c r="B93" s="277"/>
      <c r="C93" s="278" t="n">
        <f aca="false">SUM(C86:C92)</f>
        <v>0.0501</v>
      </c>
      <c r="D93" s="209" t="n">
        <f aca="false">SUM(D86:D92)</f>
        <v>80.237655</v>
      </c>
    </row>
    <row r="94" customFormat="false" ht="20.25" hidden="false" customHeight="true" outlineLevel="0" collapsed="false">
      <c r="A94" s="204" t="s">
        <v>67</v>
      </c>
      <c r="B94" s="219" t="s">
        <v>157</v>
      </c>
      <c r="C94" s="232" t="n">
        <f aca="false">'DETALHAMENTO DOS CUSTOS'!D71</f>
        <v>0.0184368</v>
      </c>
      <c r="D94" s="186" t="n">
        <f aca="false">C94*D93</f>
        <v>1.479325597704</v>
      </c>
    </row>
    <row r="95" customFormat="false" ht="15.75" hidden="false" customHeight="true" outlineLevel="0" collapsed="false">
      <c r="A95" s="279" t="s">
        <v>159</v>
      </c>
      <c r="B95" s="279"/>
      <c r="C95" s="280" t="n">
        <f aca="false">SUM(C93:C94)</f>
        <v>0.0685368</v>
      </c>
      <c r="D95" s="246" t="n">
        <f aca="false">SUM(D93:D94)</f>
        <v>81.716980597704</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44" t="n">
        <f aca="false">D95</f>
        <v>81.716980597704</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81.716980597704</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CUSTOS'!G106</f>
        <v>82.8033333333333</v>
      </c>
    </row>
    <row r="114" customFormat="false" ht="15.75" hidden="false" customHeight="true" outlineLevel="0" collapsed="false">
      <c r="A114" s="204" t="s">
        <v>16</v>
      </c>
      <c r="B114" s="290" t="s">
        <v>17</v>
      </c>
      <c r="C114" s="290"/>
      <c r="D114" s="286"/>
    </row>
    <row r="115" customFormat="false" ht="15.75" hidden="false" customHeight="true" outlineLevel="0" collapsed="false">
      <c r="A115" s="284" t="s">
        <v>316</v>
      </c>
      <c r="B115" s="284"/>
      <c r="C115" s="284"/>
      <c r="D115" s="246" t="n">
        <f aca="false">SUM(D113:D114)</f>
        <v>82.8033333333333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172.345407024552</v>
      </c>
    </row>
    <row r="121" customFormat="false" ht="15.75" hidden="false" customHeight="false" outlineLevel="0" collapsed="false">
      <c r="A121" s="262" t="s">
        <v>16</v>
      </c>
      <c r="B121" s="272" t="s">
        <v>199</v>
      </c>
      <c r="C121" s="293" t="n">
        <f aca="false">'DETALHAMENTO DOS CUSTOS'!D110</f>
        <v>0.1</v>
      </c>
      <c r="D121" s="286" t="n">
        <f aca="false">C121*(D26+D68+D79+D108+D115+D120)</f>
        <v>361.925354751559</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76.605705</v>
      </c>
    </row>
    <row r="124" customFormat="false" ht="15.75" hidden="false" customHeight="false" outlineLevel="0" collapsed="false">
      <c r="A124" s="204"/>
      <c r="B124" s="229" t="s">
        <v>207</v>
      </c>
      <c r="C124" s="234" t="n">
        <f aca="false">'DETALHAMENTO DOS CUSTOS'!D113</f>
        <v>0.076</v>
      </c>
      <c r="D124" s="186" t="n">
        <f aca="false">C124*C130</f>
        <v>352.85052</v>
      </c>
    </row>
    <row r="125" customFormat="false" ht="15.75" hidden="false" customHeight="false" outlineLevel="0" collapsed="false">
      <c r="A125" s="204"/>
      <c r="B125" s="229" t="s">
        <v>208</v>
      </c>
      <c r="C125" s="234" t="n">
        <f aca="false">'DETALHAMENTO DOS CUSTOS'!D120</f>
        <v>0.05</v>
      </c>
      <c r="D125" s="186" t="n">
        <f aca="false">C125*C130</f>
        <v>232.1385</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0.2925</v>
      </c>
      <c r="D127" s="209" t="n">
        <f aca="false">SUM(D120+D121+D123+D124+D125+D126)</f>
        <v>1195.86548677611</v>
      </c>
    </row>
    <row r="128" customFormat="false" ht="15.75" hidden="false" customHeight="false" outlineLevel="0" collapsed="false">
      <c r="A128" s="211" t="s">
        <v>220</v>
      </c>
      <c r="C128" s="297" t="n">
        <f aca="false">SUM(C123:C126)</f>
        <v>0.1425</v>
      </c>
      <c r="D128" s="297"/>
    </row>
    <row r="129" customFormat="false" ht="15.75" hidden="false" customHeight="false" outlineLevel="0" collapsed="false">
      <c r="A129" s="211" t="s">
        <v>221</v>
      </c>
      <c r="C129" s="298" t="n">
        <f aca="false">SUM(D26+D68+D79+D108+D115+D120+D121)</f>
        <v>3981.17890226715</v>
      </c>
      <c r="D129" s="298"/>
    </row>
    <row r="130" customFormat="false" ht="15.75" hidden="false" customHeight="false" outlineLevel="0" collapsed="false">
      <c r="A130" s="211" t="s">
        <v>223</v>
      </c>
      <c r="C130" s="298" t="n">
        <f aca="false">TRUNC(C129/(1-C128),2)</f>
        <v>4642.77</v>
      </c>
      <c r="D130" s="298"/>
    </row>
    <row r="131" customFormat="false" ht="15.75" hidden="false" customHeight="false" outlineLevel="0" collapsed="false">
      <c r="A131" s="211" t="s">
        <v>225</v>
      </c>
      <c r="C131" s="298" t="n">
        <f aca="false">C130-C129</f>
        <v>661.591097732852</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1601.55</v>
      </c>
    </row>
    <row r="136" customFormat="false" ht="15.75" hidden="false" customHeight="true" outlineLevel="0" collapsed="false">
      <c r="A136" s="284" t="s">
        <v>16</v>
      </c>
      <c r="B136" s="243" t="s">
        <v>301</v>
      </c>
      <c r="C136" s="243"/>
      <c r="D136" s="300" t="n">
        <f aca="false">D68</f>
        <v>1520.8827</v>
      </c>
    </row>
    <row r="137" customFormat="false" ht="15.75" hidden="false" customHeight="true" outlineLevel="0" collapsed="false">
      <c r="A137" s="284" t="s">
        <v>34</v>
      </c>
      <c r="B137" s="243" t="s">
        <v>325</v>
      </c>
      <c r="C137" s="243"/>
      <c r="D137" s="300" t="n">
        <f aca="false">D79</f>
        <v>159.95512656</v>
      </c>
    </row>
    <row r="138" customFormat="false" ht="15.75" hidden="false" customHeight="true" outlineLevel="0" collapsed="false">
      <c r="A138" s="284" t="s">
        <v>51</v>
      </c>
      <c r="B138" s="243" t="s">
        <v>327</v>
      </c>
      <c r="C138" s="243"/>
      <c r="D138" s="300" t="n">
        <f aca="false">D108</f>
        <v>81.716980597704</v>
      </c>
    </row>
    <row r="139" customFormat="false" ht="15.75" hidden="false" customHeight="true" outlineLevel="0" collapsed="false">
      <c r="A139" s="284" t="s">
        <v>55</v>
      </c>
      <c r="B139" s="243" t="s">
        <v>338</v>
      </c>
      <c r="C139" s="243"/>
      <c r="D139" s="300" t="n">
        <f aca="false">D115</f>
        <v>82.8033333333333</v>
      </c>
    </row>
    <row r="140" customFormat="false" ht="16.5" hidden="false" customHeight="true" outlineLevel="0" collapsed="false">
      <c r="A140" s="240" t="s">
        <v>346</v>
      </c>
      <c r="B140" s="240"/>
      <c r="C140" s="240"/>
      <c r="D140" s="300" t="n">
        <f aca="false">SUM(D135:D139)</f>
        <v>3446.90814049104</v>
      </c>
    </row>
    <row r="141" customFormat="false" ht="15.75" hidden="false" customHeight="true" outlineLevel="0" collapsed="false">
      <c r="A141" s="284" t="s">
        <v>59</v>
      </c>
      <c r="B141" s="243" t="s">
        <v>347</v>
      </c>
      <c r="C141" s="243"/>
      <c r="D141" s="300" t="n">
        <f aca="false">D127</f>
        <v>1195.86548677611</v>
      </c>
    </row>
    <row r="142" customFormat="false" ht="15.75" hidden="false" customHeight="true" outlineLevel="0" collapsed="false">
      <c r="A142" s="301" t="s">
        <v>348</v>
      </c>
      <c r="B142" s="301"/>
      <c r="C142" s="301"/>
      <c r="D142" s="302" t="n">
        <f aca="false">SUM(D140+D141)</f>
        <v>4642.77362726715</v>
      </c>
    </row>
    <row r="143" customFormat="false" ht="15.75" hidden="false" customHeight="false" outlineLevel="0" collapsed="false">
      <c r="A143" s="303" t="s">
        <v>349</v>
      </c>
      <c r="B143" s="304"/>
      <c r="C143" s="303" t="n">
        <f aca="false">RESUMO!F24</f>
        <v>1</v>
      </c>
      <c r="D143" s="305" t="n">
        <f aca="false">D142*C143</f>
        <v>4642.77362726715</v>
      </c>
    </row>
    <row r="144" customFormat="false" ht="15.75" hidden="false" customHeight="false" outlineLevel="0" collapsed="false">
      <c r="A144" s="303" t="s">
        <v>350</v>
      </c>
      <c r="B144" s="303"/>
      <c r="C144" s="303"/>
      <c r="D144" s="305" t="n">
        <f aca="false">D143*12</f>
        <v>55713.2835272058</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6">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0:D30"/>
    <mergeCell ref="A31:D31"/>
    <mergeCell ref="A37:B37"/>
    <mergeCell ref="A40:D40"/>
    <mergeCell ref="A51:B51"/>
    <mergeCell ref="A52:D53"/>
    <mergeCell ref="A54:D54"/>
    <mergeCell ref="B55:C55"/>
    <mergeCell ref="B56:C56"/>
    <mergeCell ref="B57:C57"/>
    <mergeCell ref="B58:C58"/>
    <mergeCell ref="B59:C59"/>
    <mergeCell ref="A60:C60"/>
    <mergeCell ref="A61:D62"/>
    <mergeCell ref="A63:D63"/>
    <mergeCell ref="B64:C64"/>
    <mergeCell ref="B65:C65"/>
    <mergeCell ref="B66:C66"/>
    <mergeCell ref="B67:C67"/>
    <mergeCell ref="A68:C68"/>
    <mergeCell ref="A71:D71"/>
    <mergeCell ref="A79:B79"/>
    <mergeCell ref="A82:D82"/>
    <mergeCell ref="A84:D84"/>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false" showRowColHeaders="true" showZeros="true" rightToLeft="false" tabSelected="false" showOutlineSymbols="true" defaultGridColor="true" view="normal" topLeftCell="A123" colorId="64" zoomScale="115" zoomScaleNormal="115" zoomScalePageLayoutView="100" workbookViewId="0">
      <selection pane="topLeft" activeCell="F143" activeCellId="0" sqref="F143"/>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2" min="2" style="211" width="59.85"/>
    <col collapsed="false" customWidth="true" hidden="false" outlineLevel="0" max="3" min="3" style="211" width="21"/>
    <col collapsed="false" customWidth="true" hidden="false" outlineLevel="0" max="4" min="4" style="211" width="22.15"/>
    <col collapsed="false" customWidth="true" hidden="false" outlineLevel="0" max="5" min="5" style="211" width="12.57"/>
    <col collapsed="false" customWidth="false" hidden="false" outlineLevel="0" max="16384" min="6" style="211" width="9.14"/>
  </cols>
  <sheetData>
    <row r="1" customFormat="false" ht="15.75" hidden="false" customHeight="false" outlineLevel="0" collapsed="false">
      <c r="A1" s="212" t="s">
        <v>275</v>
      </c>
      <c r="B1" s="212"/>
      <c r="C1" s="212"/>
      <c r="D1" s="212"/>
    </row>
    <row r="2" customFormat="false" ht="15.75" hidden="false" customHeight="false" outlineLevel="0" collapsed="false">
      <c r="A2" s="212" t="s">
        <v>276</v>
      </c>
      <c r="B2" s="212"/>
      <c r="C2" s="212"/>
      <c r="D2" s="212"/>
    </row>
    <row r="3" customFormat="false" ht="15.75" hidden="false" customHeight="false" outlineLevel="0" collapsed="false">
      <c r="A3" s="213" t="s">
        <v>277</v>
      </c>
      <c r="B3" s="213"/>
      <c r="C3" s="213"/>
      <c r="D3" s="213"/>
    </row>
    <row r="4" customFormat="false" ht="15.75" hidden="false" customHeight="false" outlineLevel="0" collapsed="false">
      <c r="A4" s="214" t="s">
        <v>278</v>
      </c>
      <c r="B4" s="214"/>
      <c r="C4" s="214"/>
      <c r="D4" s="214"/>
    </row>
    <row r="6" customFormat="false" ht="15.75" hidden="false" customHeight="true" outlineLevel="0" collapsed="false">
      <c r="A6" s="215" t="s">
        <v>279</v>
      </c>
      <c r="B6" s="215"/>
      <c r="C6" s="215"/>
      <c r="D6" s="215"/>
    </row>
    <row r="7" customFormat="false" ht="15.75" hidden="false" customHeight="false" outlineLevel="0" collapsed="false">
      <c r="A7" s="169" t="s">
        <v>12</v>
      </c>
      <c r="B7" s="216" t="s">
        <v>280</v>
      </c>
      <c r="C7" s="217" t="str">
        <f aca="false">RESUMO!D3</f>
        <v>XX/XX/2025</v>
      </c>
      <c r="D7" s="217"/>
    </row>
    <row r="8" customFormat="false" ht="15.75" hidden="false" customHeight="false" outlineLevel="0" collapsed="false">
      <c r="A8" s="169" t="s">
        <v>16</v>
      </c>
      <c r="B8" s="216" t="s">
        <v>281</v>
      </c>
      <c r="C8" s="165" t="s">
        <v>358</v>
      </c>
      <c r="D8" s="165"/>
    </row>
    <row r="9" customFormat="false" ht="48" hidden="false" customHeight="true" outlineLevel="0" collapsed="false">
      <c r="A9" s="218" t="s">
        <v>34</v>
      </c>
      <c r="B9" s="219" t="s">
        <v>283</v>
      </c>
      <c r="C9" s="220" t="str">
        <f aca="false">'DETALHAMENTO DOS CUSTOS'!F5</f>
        <v>GO000026/2025</v>
      </c>
      <c r="D9" s="220"/>
    </row>
    <row r="10" customFormat="false" ht="15.75" hidden="false" customHeight="false" outlineLevel="0" collapsed="false">
      <c r="A10" s="169" t="s">
        <v>51</v>
      </c>
      <c r="B10" s="216" t="s">
        <v>284</v>
      </c>
      <c r="C10" s="150" t="n">
        <v>12</v>
      </c>
      <c r="D10" s="150"/>
    </row>
    <row r="12" customFormat="false" ht="35.25" hidden="false" customHeight="true" outlineLevel="0" collapsed="false">
      <c r="A12" s="215" t="s">
        <v>285</v>
      </c>
      <c r="B12" s="215"/>
      <c r="C12" s="215" t="s">
        <v>286</v>
      </c>
      <c r="D12" s="215" t="s">
        <v>287</v>
      </c>
    </row>
    <row r="13" customFormat="false" ht="15.75" hidden="false" customHeight="false" outlineLevel="0" collapsed="false">
      <c r="A13" s="206" t="s">
        <v>351</v>
      </c>
      <c r="B13" s="206"/>
      <c r="C13" s="221" t="s">
        <v>289</v>
      </c>
      <c r="D13" s="221" t="n">
        <f aca="false">RESUMO!F17</f>
        <v>1</v>
      </c>
    </row>
    <row r="15" customFormat="false" ht="15.75" hidden="false" customHeight="true" outlineLevel="0" collapsed="false">
      <c r="A15" s="222" t="s">
        <v>290</v>
      </c>
      <c r="B15" s="222"/>
      <c r="C15" s="222"/>
      <c r="D15" s="222"/>
    </row>
    <row r="16" customFormat="false" ht="45" hidden="false" customHeight="true" outlineLevel="0" collapsed="false">
      <c r="A16" s="5" t="n">
        <v>1</v>
      </c>
      <c r="B16" s="216" t="s">
        <v>291</v>
      </c>
      <c r="C16" s="204" t="s">
        <v>351</v>
      </c>
      <c r="D16" s="204"/>
    </row>
    <row r="17" customFormat="false" ht="23.25" hidden="false" customHeight="true" outlineLevel="0" collapsed="false">
      <c r="A17" s="5" t="n">
        <v>2</v>
      </c>
      <c r="B17" s="216" t="s">
        <v>293</v>
      </c>
      <c r="C17" s="223" t="str">
        <f aca="false">RESUMO!D18</f>
        <v>4122-05</v>
      </c>
      <c r="D17" s="223"/>
    </row>
    <row r="18" customFormat="false" ht="15.75" hidden="false" customHeight="false" outlineLevel="0" collapsed="false">
      <c r="A18" s="5" t="n">
        <v>3</v>
      </c>
      <c r="B18" s="224" t="str">
        <f aca="false">B9</f>
        <v>Salário Base CCT
</v>
      </c>
      <c r="C18" s="225" t="n">
        <f aca="false">'DETALHAMENTO DOS CUSTOS'!G12</f>
        <v>1601.55</v>
      </c>
      <c r="D18" s="225"/>
    </row>
    <row r="19" customFormat="false" ht="15.75" hidden="false" customHeight="false" outlineLevel="0" collapsed="false">
      <c r="A19" s="5" t="n">
        <v>4</v>
      </c>
      <c r="B19" s="216" t="s">
        <v>294</v>
      </c>
      <c r="C19" s="217" t="n">
        <f aca="false">'DETALHAMENTO DOS CUSTOS'!F6</f>
        <v>45658</v>
      </c>
      <c r="D19" s="217"/>
    </row>
    <row r="20" customFormat="false" ht="15.75" hidden="false" customHeight="true" outlineLevel="0" collapsed="false">
      <c r="A20" s="226"/>
      <c r="B20" s="226"/>
      <c r="C20" s="226"/>
      <c r="D20" s="226"/>
    </row>
    <row r="21" customFormat="false" ht="55.5" hidden="false" customHeight="true" outlineLevel="0" collapsed="false">
      <c r="A21" s="227" t="s">
        <v>295</v>
      </c>
      <c r="B21" s="227"/>
      <c r="C21" s="227"/>
      <c r="D21" s="227"/>
    </row>
    <row r="23" customFormat="false" ht="15.75" hidden="false" customHeight="true" outlineLevel="0" collapsed="false">
      <c r="A23" s="176" t="n">
        <v>1</v>
      </c>
      <c r="B23" s="228" t="s">
        <v>296</v>
      </c>
      <c r="C23" s="228"/>
      <c r="D23" s="228" t="s">
        <v>297</v>
      </c>
    </row>
    <row r="24" customFormat="false" ht="22.5" hidden="false" customHeight="true" outlineLevel="0" collapsed="false">
      <c r="A24" s="204" t="s">
        <v>12</v>
      </c>
      <c r="B24" s="229" t="s">
        <v>298</v>
      </c>
      <c r="C24" s="229"/>
      <c r="D24" s="230" t="n">
        <f aca="false">C18</f>
        <v>1601.55</v>
      </c>
    </row>
    <row r="25" customFormat="false" ht="72.75" hidden="false" customHeight="true" outlineLevel="0" collapsed="false">
      <c r="A25" s="204" t="s">
        <v>16</v>
      </c>
      <c r="B25" s="229" t="s">
        <v>299</v>
      </c>
      <c r="C25" s="229"/>
      <c r="D25" s="230" t="n">
        <f aca="false">'DETALHAMENTO DOS CUSTOS'!G9</f>
        <v>0</v>
      </c>
    </row>
    <row r="26" customFormat="false" ht="15.75" hidden="false" customHeight="true" outlineLevel="0" collapsed="false">
      <c r="A26" s="228" t="s">
        <v>300</v>
      </c>
      <c r="B26" s="228"/>
      <c r="C26" s="228"/>
      <c r="D26" s="231" t="n">
        <f aca="false">SUM(D24:D25)</f>
        <v>1601.55</v>
      </c>
    </row>
    <row r="27" customFormat="false" ht="18.75" hidden="false" customHeight="true" outlineLevel="0" collapsed="false"/>
    <row r="28" customFormat="false" ht="15.75" hidden="true" customHeight="false" outlineLevel="0" collapsed="false"/>
    <row r="29" customFormat="false" ht="15.75" hidden="false" customHeight="false" outlineLevel="0" collapsed="false">
      <c r="A29" s="227" t="s">
        <v>301</v>
      </c>
      <c r="B29" s="227"/>
      <c r="C29" s="227"/>
      <c r="D29" s="227"/>
    </row>
    <row r="30" customFormat="false" ht="17.25" hidden="false" customHeight="true" outlineLevel="0" collapsed="false">
      <c r="A30" s="210"/>
    </row>
    <row r="31" customFormat="false" ht="25.5" hidden="false" customHeight="true" outlineLevel="0" collapsed="false">
      <c r="A31" s="175" t="s">
        <v>302</v>
      </c>
      <c r="B31" s="175"/>
      <c r="C31" s="175"/>
      <c r="D31" s="175"/>
    </row>
    <row r="32" customFormat="false" ht="15.75" hidden="true" customHeight="true" outlineLevel="0" collapsed="false"/>
    <row r="33" customFormat="false" ht="24.75" hidden="false" customHeight="true" outlineLevel="0" collapsed="false">
      <c r="A33" s="228" t="s">
        <v>303</v>
      </c>
      <c r="B33" s="228" t="s">
        <v>304</v>
      </c>
      <c r="C33" s="228" t="s">
        <v>193</v>
      </c>
      <c r="D33" s="228" t="s">
        <v>305</v>
      </c>
    </row>
    <row r="34" customFormat="false" ht="16.5" hidden="false" customHeight="true" outlineLevel="0" collapsed="false">
      <c r="A34" s="204" t="s">
        <v>12</v>
      </c>
      <c r="B34" s="229" t="s">
        <v>306</v>
      </c>
      <c r="C34" s="232" t="n">
        <f aca="false">'DETALHAMENTO DOS CUSTOS'!D17</f>
        <v>0.0833333333333333</v>
      </c>
      <c r="D34" s="186" t="n">
        <f aca="false">C34*D26</f>
        <v>133.4625</v>
      </c>
    </row>
    <row r="35" customFormat="false" ht="16.5" hidden="false" customHeight="true" outlineLevel="0" collapsed="false">
      <c r="A35" s="204" t="s">
        <v>16</v>
      </c>
      <c r="B35" s="229" t="s">
        <v>31</v>
      </c>
      <c r="C35" s="232" t="n">
        <f aca="false">'DETALHAMENTO DOS CUSTOS'!D18</f>
        <v>0.0833333333333333</v>
      </c>
      <c r="D35" s="186" t="n">
        <f aca="false">C35*D26</f>
        <v>133.4625</v>
      </c>
    </row>
    <row r="36" customFormat="false" ht="21.4" hidden="false" customHeight="true" outlineLevel="0" collapsed="false">
      <c r="A36" s="204" t="s">
        <v>34</v>
      </c>
      <c r="B36" s="229" t="s">
        <v>307</v>
      </c>
      <c r="C36" s="232" t="n">
        <f aca="false">'DETALHAMENTO DOS CUSTOS'!D19</f>
        <v>0.0277777777777778</v>
      </c>
      <c r="D36" s="186" t="n">
        <f aca="false">C36*D26</f>
        <v>44.4875</v>
      </c>
    </row>
    <row r="37" customFormat="false" ht="15.75" hidden="false" customHeight="true" outlineLevel="0" collapsed="false">
      <c r="A37" s="228" t="s">
        <v>300</v>
      </c>
      <c r="B37" s="228"/>
      <c r="C37" s="233" t="n">
        <f aca="false">SUM(C34:C36)</f>
        <v>0.194444444444444</v>
      </c>
      <c r="D37" s="209" t="n">
        <f aca="false">SUM(D34:D36)</f>
        <v>311.4125</v>
      </c>
    </row>
    <row r="40" customFormat="false" ht="32.25" hidden="false" customHeight="true" outlineLevel="0" collapsed="false">
      <c r="A40" s="173" t="s">
        <v>308</v>
      </c>
      <c r="B40" s="173"/>
      <c r="C40" s="173"/>
      <c r="D40" s="173"/>
    </row>
    <row r="41" customFormat="false" ht="15.75" hidden="false" customHeight="false" outlineLevel="0" collapsed="false">
      <c r="A41" s="228" t="s">
        <v>309</v>
      </c>
      <c r="B41" s="228" t="s">
        <v>310</v>
      </c>
      <c r="C41" s="228" t="s">
        <v>311</v>
      </c>
      <c r="D41" s="228" t="s">
        <v>305</v>
      </c>
    </row>
    <row r="42" customFormat="false" ht="15.75" hidden="false" customHeight="false" outlineLevel="0" collapsed="false">
      <c r="A42" s="204" t="s">
        <v>12</v>
      </c>
      <c r="B42" s="229" t="s">
        <v>312</v>
      </c>
      <c r="C42" s="234" t="n">
        <f aca="false">'DETALHAMENTO DOS CUSTOS'!D23</f>
        <v>0.2</v>
      </c>
      <c r="D42" s="186" t="n">
        <f aca="false">C42*(D26+D37)</f>
        <v>382.5925</v>
      </c>
    </row>
    <row r="43" customFormat="false" ht="15.75" hidden="false" customHeight="false" outlineLevel="0" collapsed="false">
      <c r="A43" s="204" t="s">
        <v>16</v>
      </c>
      <c r="B43" s="229" t="s">
        <v>313</v>
      </c>
      <c r="C43" s="234" t="n">
        <f aca="false">'DETALHAMENTO DOS CUSTOS'!D24</f>
        <v>0.025</v>
      </c>
      <c r="D43" s="186" t="n">
        <f aca="false">C43*(D26+D37)</f>
        <v>47.8240625</v>
      </c>
    </row>
    <row r="44" customFormat="false" ht="15.75" hidden="false" customHeight="false" outlineLevel="0" collapsed="false">
      <c r="A44" s="204" t="s">
        <v>34</v>
      </c>
      <c r="B44" s="229" t="s">
        <v>314</v>
      </c>
      <c r="C44" s="235" t="n">
        <f aca="false">'DETALHAMENTO DOS CUSTOS'!D25</f>
        <v>0.03</v>
      </c>
      <c r="D44" s="186" t="n">
        <f aca="false">C44*(D26+D37)</f>
        <v>57.388875</v>
      </c>
    </row>
    <row r="45" customFormat="false" ht="15.75" hidden="false" customHeight="false" outlineLevel="0" collapsed="false">
      <c r="A45" s="204" t="s">
        <v>51</v>
      </c>
      <c r="B45" s="229" t="s">
        <v>52</v>
      </c>
      <c r="C45" s="234" t="n">
        <f aca="false">'DETALHAMENTO DOS CUSTOS'!D26</f>
        <v>0.015</v>
      </c>
      <c r="D45" s="186" t="n">
        <f aca="false">C45*(D26+D37)</f>
        <v>28.6944375</v>
      </c>
    </row>
    <row r="46" customFormat="false" ht="15.75" hidden="false" customHeight="false" outlineLevel="0" collapsed="false">
      <c r="A46" s="204" t="s">
        <v>55</v>
      </c>
      <c r="B46" s="229" t="s">
        <v>56</v>
      </c>
      <c r="C46" s="234" t="n">
        <f aca="false">'DETALHAMENTO DOS CUSTOS'!D27</f>
        <v>0.01</v>
      </c>
      <c r="D46" s="186" t="n">
        <f aca="false">C46*(D26+D37)</f>
        <v>19.129625</v>
      </c>
    </row>
    <row r="47" customFormat="false" ht="15.75" hidden="false" customHeight="false" outlineLevel="0" collapsed="false">
      <c r="A47" s="204" t="s">
        <v>59</v>
      </c>
      <c r="B47" s="229" t="s">
        <v>60</v>
      </c>
      <c r="C47" s="234" t="n">
        <f aca="false">'DETALHAMENTO DOS CUSTOS'!D28</f>
        <v>0.006</v>
      </c>
      <c r="D47" s="186" t="n">
        <f aca="false">C47*(D26+D37)</f>
        <v>11.477775</v>
      </c>
    </row>
    <row r="48" customFormat="false" ht="15.75" hidden="false" customHeight="false" outlineLevel="0" collapsed="false">
      <c r="A48" s="204" t="s">
        <v>63</v>
      </c>
      <c r="B48" s="229" t="s">
        <v>64</v>
      </c>
      <c r="C48" s="234" t="n">
        <f aca="false">'DETALHAMENTO DOS CUSTOS'!D29</f>
        <v>0.002</v>
      </c>
      <c r="D48" s="186" t="n">
        <f aca="false">C48*(D26+D37)</f>
        <v>3.825925</v>
      </c>
    </row>
    <row r="49" customFormat="false" ht="15.75" hidden="false" customHeight="false" outlineLevel="0" collapsed="false">
      <c r="A49" s="204" t="s">
        <v>67</v>
      </c>
      <c r="B49" s="229" t="s">
        <v>68</v>
      </c>
      <c r="C49" s="234" t="n">
        <f aca="false">'DETALHAMENTO DOS CUSTOS'!D30</f>
        <v>0.08</v>
      </c>
      <c r="D49" s="186" t="n">
        <f aca="false">C49*(D26+D37)</f>
        <v>153.037</v>
      </c>
    </row>
    <row r="50" customFormat="false" ht="15.75" hidden="false" customHeight="false" outlineLevel="0" collapsed="false">
      <c r="A50" s="204" t="s">
        <v>71</v>
      </c>
      <c r="B50" s="229" t="s">
        <v>315</v>
      </c>
      <c r="C50" s="234" t="n">
        <f aca="false">'DETALHAMENTO DOS CUSTOS'!D31</f>
        <v>0</v>
      </c>
      <c r="D50" s="186" t="n">
        <f aca="false">(D26+D37)*C50</f>
        <v>0</v>
      </c>
    </row>
    <row r="51" customFormat="false" ht="15.75" hidden="false" customHeight="true" outlineLevel="0" collapsed="false">
      <c r="A51" s="228" t="s">
        <v>316</v>
      </c>
      <c r="B51" s="228"/>
      <c r="C51" s="233" t="n">
        <f aca="false">SUM(C42:C50)</f>
        <v>0.368</v>
      </c>
      <c r="D51" s="209" t="n">
        <f aca="false">SUM(D42:D50)</f>
        <v>703.9702</v>
      </c>
    </row>
    <row r="52" customFormat="false" ht="15.75" hidden="false" customHeight="false" outlineLevel="0" collapsed="false">
      <c r="A52" s="236"/>
      <c r="B52" s="236"/>
      <c r="C52" s="236"/>
      <c r="D52" s="236"/>
    </row>
    <row r="53" customFormat="false" ht="15.75" hidden="false" customHeight="false" outlineLevel="0" collapsed="false">
      <c r="A53" s="236"/>
      <c r="B53" s="236"/>
      <c r="C53" s="236"/>
      <c r="D53" s="236"/>
    </row>
    <row r="54" customFormat="false" ht="15.75" hidden="false" customHeight="false" outlineLevel="0" collapsed="false">
      <c r="A54" s="175" t="s">
        <v>317</v>
      </c>
      <c r="B54" s="175"/>
      <c r="C54" s="175"/>
      <c r="D54" s="175"/>
    </row>
    <row r="55" customFormat="false" ht="15.75" hidden="false" customHeight="true" outlineLevel="0" collapsed="false">
      <c r="A55" s="228" t="s">
        <v>318</v>
      </c>
      <c r="B55" s="228" t="s">
        <v>319</v>
      </c>
      <c r="C55" s="228"/>
      <c r="D55" s="228" t="s">
        <v>305</v>
      </c>
    </row>
    <row r="56" customFormat="false" ht="15.75" hidden="false" customHeight="true" outlineLevel="0" collapsed="false">
      <c r="A56" s="204" t="s">
        <v>12</v>
      </c>
      <c r="B56" s="229" t="s">
        <v>320</v>
      </c>
      <c r="C56" s="229"/>
      <c r="D56" s="186" t="n">
        <f aca="false">'DETALHAMENTO DOS CUSTOS'!G45</f>
        <v>0</v>
      </c>
    </row>
    <row r="57" customFormat="false" ht="15.75" hidden="false" customHeight="true" outlineLevel="0" collapsed="false">
      <c r="A57" s="204" t="s">
        <v>16</v>
      </c>
      <c r="B57" s="229" t="s">
        <v>321</v>
      </c>
      <c r="C57" s="229"/>
      <c r="D57" s="186" t="n">
        <f aca="false">'DETALHAMENTO DOS CUSTOS'!G48</f>
        <v>489.5</v>
      </c>
    </row>
    <row r="58" customFormat="false" ht="23.25" hidden="false" customHeight="true" outlineLevel="0" collapsed="false">
      <c r="A58" s="204" t="s">
        <v>34</v>
      </c>
      <c r="B58" s="237" t="s">
        <v>322</v>
      </c>
      <c r="C58" s="237"/>
      <c r="D58" s="186" t="n">
        <f aca="false">'DETALHAMENTO DOS CUSTOS'!G49</f>
        <v>16</v>
      </c>
    </row>
    <row r="59" customFormat="false" ht="15.75" hidden="false" customHeight="true" outlineLevel="0" collapsed="false">
      <c r="A59" s="204" t="s">
        <v>51</v>
      </c>
      <c r="B59" s="229" t="s">
        <v>17</v>
      </c>
      <c r="C59" s="229"/>
      <c r="D59" s="186"/>
    </row>
    <row r="60" customFormat="false" ht="15.75" hidden="false" customHeight="true" outlineLevel="0" collapsed="false">
      <c r="A60" s="228" t="s">
        <v>300</v>
      </c>
      <c r="B60" s="228"/>
      <c r="C60" s="228"/>
      <c r="D60" s="209" t="n">
        <f aca="false">SUM(D56:D59)</f>
        <v>505.5</v>
      </c>
    </row>
    <row r="63" customFormat="false" ht="15.75" hidden="false" customHeight="false" outlineLevel="0" collapsed="false">
      <c r="A63" s="238" t="s">
        <v>323</v>
      </c>
      <c r="B63" s="238"/>
      <c r="C63" s="238"/>
      <c r="D63" s="238"/>
    </row>
    <row r="64" customFormat="false" ht="15.75" hidden="false" customHeight="true" outlineLevel="0" collapsed="false">
      <c r="A64" s="239" t="n">
        <v>2</v>
      </c>
      <c r="B64" s="240" t="s">
        <v>324</v>
      </c>
      <c r="C64" s="240"/>
      <c r="D64" s="241" t="s">
        <v>305</v>
      </c>
    </row>
    <row r="65" customFormat="false" ht="15.75" hidden="false" customHeight="true" outlineLevel="0" collapsed="false">
      <c r="A65" s="242" t="s">
        <v>303</v>
      </c>
      <c r="B65" s="243" t="s">
        <v>304</v>
      </c>
      <c r="C65" s="243"/>
      <c r="D65" s="244" t="n">
        <f aca="false">D37</f>
        <v>311.4125</v>
      </c>
    </row>
    <row r="66" customFormat="false" ht="15.75" hidden="false" customHeight="true" outlineLevel="0" collapsed="false">
      <c r="A66" s="242" t="s">
        <v>309</v>
      </c>
      <c r="B66" s="243" t="s">
        <v>310</v>
      </c>
      <c r="C66" s="243"/>
      <c r="D66" s="245" t="n">
        <f aca="false">D51</f>
        <v>703.9702</v>
      </c>
    </row>
    <row r="67" customFormat="false" ht="15.75" hidden="false" customHeight="true" outlineLevel="0" collapsed="false">
      <c r="A67" s="242" t="s">
        <v>318</v>
      </c>
      <c r="B67" s="243" t="s">
        <v>319</v>
      </c>
      <c r="C67" s="243"/>
      <c r="D67" s="245" t="n">
        <f aca="false">D60</f>
        <v>505.5</v>
      </c>
    </row>
    <row r="68" customFormat="false" ht="15.75" hidden="false" customHeight="true" outlineLevel="0" collapsed="false">
      <c r="A68" s="240" t="s">
        <v>300</v>
      </c>
      <c r="B68" s="240"/>
      <c r="C68" s="240"/>
      <c r="D68" s="246" t="n">
        <f aca="false">SUM(D65:D67)</f>
        <v>1520.8827</v>
      </c>
    </row>
    <row r="69" customFormat="false" ht="15.75" hidden="false" customHeight="false" outlineLevel="0" collapsed="false">
      <c r="A69" s="247"/>
    </row>
    <row r="71" customFormat="false" ht="28.5" hidden="false" customHeight="true" outlineLevel="0" collapsed="false">
      <c r="A71" s="238" t="s">
        <v>325</v>
      </c>
      <c r="B71" s="238"/>
      <c r="C71" s="238"/>
      <c r="D71" s="238"/>
      <c r="E71" s="248"/>
    </row>
    <row r="72" customFormat="false" ht="15.75" hidden="false" customHeight="false" outlineLevel="0" collapsed="false">
      <c r="A72" s="239" t="n">
        <v>3</v>
      </c>
      <c r="B72" s="249" t="s">
        <v>326</v>
      </c>
      <c r="C72" s="250" t="s">
        <v>311</v>
      </c>
      <c r="D72" s="241" t="s">
        <v>305</v>
      </c>
    </row>
    <row r="73" customFormat="false" ht="24" hidden="false" customHeight="true" outlineLevel="0" collapsed="false">
      <c r="A73" s="242" t="s">
        <v>12</v>
      </c>
      <c r="B73" s="251" t="s">
        <v>109</v>
      </c>
      <c r="C73" s="252" t="n">
        <f aca="false">'DETALHAMENTO DOS CUSTOS'!D54</f>
        <v>0.0042</v>
      </c>
      <c r="D73" s="244" t="n">
        <f aca="false">C73*D26</f>
        <v>6.72651</v>
      </c>
    </row>
    <row r="74" customFormat="false" ht="24" hidden="false" customHeight="true" outlineLevel="0" collapsed="false">
      <c r="A74" s="242" t="s">
        <v>16</v>
      </c>
      <c r="B74" s="251" t="s">
        <v>113</v>
      </c>
      <c r="C74" s="253" t="n">
        <f aca="false">'DETALHAMENTO DOS CUSTOS'!D55</f>
        <v>0.000336</v>
      </c>
      <c r="D74" s="245" t="n">
        <f aca="false">C74*D26</f>
        <v>0.5381208</v>
      </c>
    </row>
    <row r="75" customFormat="false" ht="30" hidden="false" customHeight="true" outlineLevel="0" collapsed="false">
      <c r="A75" s="254" t="s">
        <v>34</v>
      </c>
      <c r="B75" s="255" t="s">
        <v>116</v>
      </c>
      <c r="C75" s="256" t="n">
        <f aca="false">'DETALHAMENTO DOS CUSTOS'!D56</f>
        <v>0.0344</v>
      </c>
      <c r="D75" s="257" t="n">
        <f aca="false">C75*D26</f>
        <v>55.09332</v>
      </c>
      <c r="E75" s="248"/>
    </row>
    <row r="76" customFormat="false" ht="29.25" hidden="false" customHeight="true" outlineLevel="0" collapsed="false">
      <c r="A76" s="242" t="s">
        <v>51</v>
      </c>
      <c r="B76" s="251" t="s">
        <v>119</v>
      </c>
      <c r="C76" s="253" t="n">
        <f aca="false">'DETALHAMENTO DOS CUSTOS'!D57</f>
        <v>0.0194</v>
      </c>
      <c r="D76" s="245" t="n">
        <f aca="false">C76*D26</f>
        <v>31.07007</v>
      </c>
      <c r="E76" s="258"/>
    </row>
    <row r="77" customFormat="false" ht="42" hidden="false" customHeight="true" outlineLevel="0" collapsed="false">
      <c r="A77" s="242" t="s">
        <v>55</v>
      </c>
      <c r="B77" s="251" t="s">
        <v>123</v>
      </c>
      <c r="C77" s="259" t="n">
        <f aca="false">'DETALHAMENTO DOS CUSTOS'!D58</f>
        <v>0.0071392</v>
      </c>
      <c r="D77" s="245" t="n">
        <f aca="false">C77*D26</f>
        <v>11.43378576</v>
      </c>
      <c r="E77" s="260"/>
      <c r="F77" s="261"/>
    </row>
    <row r="78" customFormat="false" ht="15.75" hidden="false" customHeight="false" outlineLevel="0" collapsed="false">
      <c r="A78" s="262" t="s">
        <v>59</v>
      </c>
      <c r="B78" s="263" t="s">
        <v>126</v>
      </c>
      <c r="C78" s="253" t="n">
        <f aca="false">'DETALHAMENTO DOS CUSTOS'!D59</f>
        <v>0.0344</v>
      </c>
      <c r="D78" s="245" t="n">
        <f aca="false">C78*D26</f>
        <v>55.09332</v>
      </c>
    </row>
    <row r="79" customFormat="false" ht="15.75" hidden="false" customHeight="true" outlineLevel="0" collapsed="false">
      <c r="A79" s="228" t="s">
        <v>300</v>
      </c>
      <c r="B79" s="228"/>
      <c r="C79" s="264" t="n">
        <f aca="false">SUM(C73:C78)</f>
        <v>0.0998752</v>
      </c>
      <c r="D79" s="246" t="n">
        <f aca="false">SUM(D73:D78)</f>
        <v>159.95512656</v>
      </c>
    </row>
    <row r="82" customFormat="false" ht="15.75" hidden="false" customHeight="false" outlineLevel="0" collapsed="false">
      <c r="A82" s="238" t="s">
        <v>327</v>
      </c>
      <c r="B82" s="238"/>
      <c r="C82" s="238"/>
      <c r="D82" s="238"/>
    </row>
    <row r="84" customFormat="false" ht="15.75" hidden="false" customHeight="false" outlineLevel="0" collapsed="false">
      <c r="A84" s="175" t="s">
        <v>328</v>
      </c>
      <c r="B84" s="175"/>
      <c r="C84" s="175"/>
      <c r="D84" s="175"/>
    </row>
    <row r="85" customFormat="false" ht="15.75" hidden="false" customHeight="false" outlineLevel="0" collapsed="false">
      <c r="A85" s="240" t="s">
        <v>329</v>
      </c>
      <c r="B85" s="241" t="s">
        <v>330</v>
      </c>
      <c r="C85" s="241" t="s">
        <v>311</v>
      </c>
      <c r="D85" s="265" t="s">
        <v>305</v>
      </c>
    </row>
    <row r="86" customFormat="false" ht="25.5" hidden="false" customHeight="true" outlineLevel="0" collapsed="false">
      <c r="A86" s="242" t="s">
        <v>12</v>
      </c>
      <c r="B86" s="266" t="s">
        <v>130</v>
      </c>
      <c r="C86" s="267" t="n">
        <f aca="false">'DETALHAMENTO DOS CUSTOS'!D63</f>
        <v>0</v>
      </c>
      <c r="D86" s="306" t="n">
        <f aca="false">C86*D26</f>
        <v>0</v>
      </c>
    </row>
    <row r="87" customFormat="false" ht="15.75" hidden="false" customHeight="false" outlineLevel="0" collapsed="false">
      <c r="A87" s="242" t="s">
        <v>16</v>
      </c>
      <c r="B87" s="266" t="s">
        <v>133</v>
      </c>
      <c r="C87" s="270" t="n">
        <f aca="false">'DETALHAMENTO DOS CUSTOS'!D64</f>
        <v>0.0028</v>
      </c>
      <c r="D87" s="245" t="n">
        <f aca="false">C87*D26</f>
        <v>4.48434</v>
      </c>
    </row>
    <row r="88" customFormat="false" ht="15.75" hidden="false" customHeight="false" outlineLevel="0" collapsed="false">
      <c r="A88" s="242" t="s">
        <v>34</v>
      </c>
      <c r="B88" s="266" t="s">
        <v>137</v>
      </c>
      <c r="C88" s="270" t="n">
        <f aca="false">'DETALHAMENTO DOS CUSTOS'!D65</f>
        <v>0.0002</v>
      </c>
      <c r="D88" s="245" t="n">
        <f aca="false">C88*D26</f>
        <v>0.32031</v>
      </c>
    </row>
    <row r="89" customFormat="false" ht="15.75" hidden="false" customHeight="false" outlineLevel="0" collapsed="false">
      <c r="A89" s="242" t="s">
        <v>51</v>
      </c>
      <c r="B89" s="266" t="s">
        <v>141</v>
      </c>
      <c r="C89" s="270" t="n">
        <f aca="false">'DETALHAMENTO DOS CUSTOS'!D66</f>
        <v>0.0007</v>
      </c>
      <c r="D89" s="271" t="n">
        <f aca="false">C89*D26</f>
        <v>1.121085</v>
      </c>
    </row>
    <row r="90" customFormat="false" ht="15.75" hidden="false" customHeight="false" outlineLevel="0" collapsed="false">
      <c r="A90" s="242" t="s">
        <v>55</v>
      </c>
      <c r="B90" s="272" t="s">
        <v>145</v>
      </c>
      <c r="C90" s="273" t="n">
        <f aca="false">'DETALHAMENTO DOS CUSTOS'!D67</f>
        <v>0.0129</v>
      </c>
      <c r="D90" s="186" t="n">
        <f aca="false">C90*D26</f>
        <v>20.659995</v>
      </c>
    </row>
    <row r="91" customFormat="false" ht="15.75" hidden="false" customHeight="false" outlineLevel="0" collapsed="false">
      <c r="A91" s="274" t="s">
        <v>59</v>
      </c>
      <c r="B91" s="229" t="s">
        <v>149</v>
      </c>
      <c r="C91" s="275" t="n">
        <f aca="false">'DETALHAMENTO DOS CUSTOS'!D68</f>
        <v>0.0139</v>
      </c>
      <c r="D91" s="186" t="n">
        <f aca="false">C91*D26</f>
        <v>22.261545</v>
      </c>
    </row>
    <row r="92" customFormat="false" ht="32.25" hidden="false" customHeight="true" outlineLevel="0" collapsed="false">
      <c r="A92" s="204" t="s">
        <v>63</v>
      </c>
      <c r="B92" s="276" t="s">
        <v>331</v>
      </c>
      <c r="C92" s="232" t="n">
        <f aca="false">'DETALHAMENTO DOS CUSTOS'!D69</f>
        <v>0.0196</v>
      </c>
      <c r="D92" s="186" t="n">
        <f aca="false">C92*D26</f>
        <v>31.39038</v>
      </c>
    </row>
    <row r="93" customFormat="false" ht="23.25" hidden="false" customHeight="true" outlineLevel="0" collapsed="false">
      <c r="A93" s="277" t="s">
        <v>156</v>
      </c>
      <c r="B93" s="277"/>
      <c r="C93" s="278" t="n">
        <f aca="false">SUM(C86:C92)</f>
        <v>0.0501</v>
      </c>
      <c r="D93" s="209" t="n">
        <f aca="false">SUM(D86:D92)</f>
        <v>80.237655</v>
      </c>
    </row>
    <row r="94" customFormat="false" ht="20.25" hidden="false" customHeight="true" outlineLevel="0" collapsed="false">
      <c r="A94" s="204" t="s">
        <v>67</v>
      </c>
      <c r="B94" s="219" t="s">
        <v>157</v>
      </c>
      <c r="C94" s="232" t="n">
        <f aca="false">'DETALHAMENTO DOS CUSTOS'!D71</f>
        <v>0.0184368</v>
      </c>
      <c r="D94" s="186" t="n">
        <f aca="false">C94*D93</f>
        <v>1.479325597704</v>
      </c>
    </row>
    <row r="95" customFormat="false" ht="15.75" hidden="false" customHeight="true" outlineLevel="0" collapsed="false">
      <c r="A95" s="279" t="s">
        <v>159</v>
      </c>
      <c r="B95" s="279"/>
      <c r="C95" s="280" t="n">
        <f aca="false">SUM(C93:C94)</f>
        <v>0.0685368</v>
      </c>
      <c r="D95" s="246" t="n">
        <f aca="false">SUM(D93:D94)</f>
        <v>81.716980597704</v>
      </c>
    </row>
    <row r="98" customFormat="false" ht="15.75" hidden="false" customHeight="false" outlineLevel="0" collapsed="false">
      <c r="A98" s="175" t="s">
        <v>332</v>
      </c>
      <c r="B98" s="175"/>
      <c r="C98" s="175"/>
      <c r="D98" s="175"/>
    </row>
    <row r="99" customFormat="false" ht="15.75" hidden="false" customHeight="false" outlineLevel="0" collapsed="false">
      <c r="A99" s="240" t="s">
        <v>333</v>
      </c>
      <c r="B99" s="241" t="s">
        <v>334</v>
      </c>
      <c r="C99" s="241"/>
      <c r="D99" s="240" t="s">
        <v>305</v>
      </c>
    </row>
    <row r="100" customFormat="false" ht="36" hidden="false" customHeight="true" outlineLevel="0" collapsed="false">
      <c r="A100" s="242" t="s">
        <v>12</v>
      </c>
      <c r="B100" s="266" t="s">
        <v>335</v>
      </c>
      <c r="C100" s="270" t="n">
        <v>0</v>
      </c>
      <c r="D100" s="281"/>
    </row>
    <row r="101" customFormat="false" ht="15.75" hidden="false" customHeight="true" outlineLevel="0" collapsed="false">
      <c r="A101" s="240" t="s">
        <v>300</v>
      </c>
      <c r="B101" s="240"/>
      <c r="C101" s="282"/>
      <c r="D101" s="281"/>
    </row>
    <row r="104" customFormat="false" ht="15.75" hidden="false" customHeight="false" outlineLevel="0" collapsed="false">
      <c r="A104" s="175" t="s">
        <v>336</v>
      </c>
      <c r="B104" s="175"/>
      <c r="C104" s="175"/>
      <c r="D104" s="175"/>
    </row>
    <row r="105" customFormat="false" ht="15.75" hidden="false" customHeight="true" outlineLevel="0" collapsed="false">
      <c r="A105" s="283" t="n">
        <v>4</v>
      </c>
      <c r="B105" s="284" t="s">
        <v>337</v>
      </c>
      <c r="C105" s="284"/>
      <c r="D105" s="240" t="s">
        <v>305</v>
      </c>
    </row>
    <row r="106" customFormat="false" ht="15.75" hidden="false" customHeight="true" outlineLevel="0" collapsed="false">
      <c r="A106" s="262" t="s">
        <v>329</v>
      </c>
      <c r="B106" s="285" t="s">
        <v>330</v>
      </c>
      <c r="C106" s="285"/>
      <c r="D106" s="244" t="n">
        <f aca="false">D95</f>
        <v>81.716980597704</v>
      </c>
    </row>
    <row r="107" customFormat="false" ht="15.75" hidden="false" customHeight="true" outlineLevel="0" collapsed="false">
      <c r="A107" s="204" t="s">
        <v>333</v>
      </c>
      <c r="B107" s="229" t="s">
        <v>334</v>
      </c>
      <c r="C107" s="229"/>
      <c r="D107" s="245" t="n">
        <f aca="false">D101</f>
        <v>0</v>
      </c>
    </row>
    <row r="108" customFormat="false" ht="15.75" hidden="false" customHeight="true" outlineLevel="0" collapsed="false">
      <c r="A108" s="228" t="s">
        <v>300</v>
      </c>
      <c r="B108" s="228"/>
      <c r="C108" s="228"/>
      <c r="D108" s="246" t="n">
        <f aca="false">SUM(D106)</f>
        <v>81.716980597704</v>
      </c>
    </row>
    <row r="109" customFormat="false" ht="15.75" hidden="false" customHeight="false" outlineLevel="0" collapsed="false">
      <c r="A109" s="287"/>
      <c r="B109" s="287"/>
      <c r="C109" s="287"/>
      <c r="D109" s="288"/>
    </row>
    <row r="110" customFormat="false" ht="15.75" hidden="false" customHeight="false" outlineLevel="0" collapsed="false">
      <c r="A110" s="287"/>
      <c r="B110" s="287"/>
      <c r="C110" s="287"/>
      <c r="D110" s="288"/>
    </row>
    <row r="111" customFormat="false" ht="15.75" hidden="false" customHeight="false" outlineLevel="0" collapsed="false">
      <c r="A111" s="175" t="s">
        <v>338</v>
      </c>
      <c r="B111" s="175"/>
      <c r="C111" s="175"/>
      <c r="D111" s="175"/>
    </row>
    <row r="112" customFormat="false" ht="15.75" hidden="false" customHeight="true" outlineLevel="0" collapsed="false">
      <c r="A112" s="283" t="n">
        <v>5</v>
      </c>
      <c r="B112" s="289" t="s">
        <v>339</v>
      </c>
      <c r="C112" s="289"/>
      <c r="D112" s="240" t="s">
        <v>305</v>
      </c>
    </row>
    <row r="113" customFormat="false" ht="15.75" hidden="false" customHeight="true" outlineLevel="0" collapsed="false">
      <c r="A113" s="204" t="s">
        <v>12</v>
      </c>
      <c r="B113" s="290" t="s">
        <v>340</v>
      </c>
      <c r="C113" s="290"/>
      <c r="D113" s="286" t="n">
        <f aca="false">'DETALHAMENTO DOS CUSTOS'!G106</f>
        <v>82.8033333333333</v>
      </c>
    </row>
    <row r="114" customFormat="false" ht="15.75" hidden="false" customHeight="true" outlineLevel="0" collapsed="false">
      <c r="A114" s="204" t="s">
        <v>16</v>
      </c>
      <c r="B114" s="290" t="s">
        <v>17</v>
      </c>
      <c r="C114" s="290"/>
      <c r="D114" s="286"/>
    </row>
    <row r="115" customFormat="false" ht="15.75" hidden="false" customHeight="true" outlineLevel="0" collapsed="false">
      <c r="A115" s="284" t="s">
        <v>316</v>
      </c>
      <c r="B115" s="284"/>
      <c r="C115" s="284"/>
      <c r="D115" s="246" t="n">
        <f aca="false">SUM(D113:D114)</f>
        <v>82.8033333333333</v>
      </c>
    </row>
    <row r="118" customFormat="false" ht="15.75" hidden="false" customHeight="false" outlineLevel="0" collapsed="false">
      <c r="A118" s="175" t="s">
        <v>341</v>
      </c>
      <c r="B118" s="175"/>
      <c r="C118" s="175"/>
      <c r="D118" s="175"/>
    </row>
    <row r="119" customFormat="false" ht="15.75" hidden="false" customHeight="false" outlineLevel="0" collapsed="false">
      <c r="A119" s="239" t="n">
        <v>6</v>
      </c>
      <c r="B119" s="291" t="s">
        <v>342</v>
      </c>
      <c r="C119" s="241" t="s">
        <v>311</v>
      </c>
      <c r="D119" s="241" t="s">
        <v>305</v>
      </c>
    </row>
    <row r="120" customFormat="false" ht="15.75" hidden="false" customHeight="false" outlineLevel="0" collapsed="false">
      <c r="A120" s="242" t="s">
        <v>12</v>
      </c>
      <c r="B120" s="266" t="s">
        <v>195</v>
      </c>
      <c r="C120" s="292" t="n">
        <f aca="false">'DETALHAMENTO DOS CUSTOS'!D109</f>
        <v>0.05</v>
      </c>
      <c r="D120" s="244" t="n">
        <f aca="false">C120*(D26+D68+D79+D108+D115)</f>
        <v>172.345407024552</v>
      </c>
    </row>
    <row r="121" customFormat="false" ht="15.75" hidden="false" customHeight="false" outlineLevel="0" collapsed="false">
      <c r="A121" s="262" t="s">
        <v>16</v>
      </c>
      <c r="B121" s="272" t="s">
        <v>199</v>
      </c>
      <c r="C121" s="293" t="n">
        <f aca="false">'DETALHAMENTO DOS CUSTOS'!D110</f>
        <v>0.1</v>
      </c>
      <c r="D121" s="286" t="n">
        <f aca="false">C121*(D26+D68+D79+D108+D115+D120)</f>
        <v>361.925354751559</v>
      </c>
    </row>
    <row r="122" customFormat="false" ht="15.75" hidden="false" customHeight="true" outlineLevel="0" collapsed="false">
      <c r="A122" s="204" t="s">
        <v>34</v>
      </c>
      <c r="B122" s="294" t="s">
        <v>202</v>
      </c>
      <c r="C122" s="294"/>
      <c r="D122" s="294"/>
    </row>
    <row r="123" customFormat="false" ht="15.75" hidden="false" customHeight="false" outlineLevel="0" collapsed="false">
      <c r="A123" s="204"/>
      <c r="B123" s="229" t="s">
        <v>203</v>
      </c>
      <c r="C123" s="234" t="n">
        <f aca="false">'DETALHAMENTO DOS CUSTOS'!D112</f>
        <v>0.0165</v>
      </c>
      <c r="D123" s="186" t="n">
        <f aca="false">C123*C130</f>
        <v>74.859675</v>
      </c>
    </row>
    <row r="124" customFormat="false" ht="15.75" hidden="false" customHeight="false" outlineLevel="0" collapsed="false">
      <c r="A124" s="204"/>
      <c r="B124" s="229" t="s">
        <v>207</v>
      </c>
      <c r="C124" s="234" t="n">
        <f aca="false">'DETALHAMENTO DOS CUSTOS'!D113</f>
        <v>0.076</v>
      </c>
      <c r="D124" s="186" t="n">
        <f aca="false">C124*C130</f>
        <v>344.8082</v>
      </c>
    </row>
    <row r="125" customFormat="false" ht="15.75" hidden="false" customHeight="false" outlineLevel="0" collapsed="false">
      <c r="A125" s="204"/>
      <c r="B125" s="229" t="s">
        <v>208</v>
      </c>
      <c r="C125" s="234" t="n">
        <f aca="false">'DETALHAMENTO DOS CUSTOS'!D121</f>
        <v>0.03</v>
      </c>
      <c r="D125" s="186" t="n">
        <f aca="false">C125*C130</f>
        <v>136.1085</v>
      </c>
    </row>
    <row r="126" customFormat="false" ht="15.75" hidden="false" customHeight="false" outlineLevel="0" collapsed="false">
      <c r="A126" s="204"/>
      <c r="B126" s="229" t="s">
        <v>343</v>
      </c>
      <c r="C126" s="295" t="n">
        <f aca="false">'DETALHAMENTO DOS CUSTOS'!D122</f>
        <v>0</v>
      </c>
      <c r="D126" s="296" t="n">
        <f aca="false">C126*C130</f>
        <v>0</v>
      </c>
    </row>
    <row r="127" customFormat="false" ht="15.75" hidden="false" customHeight="true" outlineLevel="0" collapsed="false">
      <c r="A127" s="277" t="s">
        <v>316</v>
      </c>
      <c r="B127" s="277"/>
      <c r="C127" s="233" t="n">
        <f aca="false">C120+C121+C123+C124+C125+C126</f>
        <v>0.2725</v>
      </c>
      <c r="D127" s="209" t="n">
        <f aca="false">SUM(D120+D121+D123+D124+D125+D126)</f>
        <v>1090.04713677611</v>
      </c>
    </row>
    <row r="128" customFormat="false" ht="15.75" hidden="false" customHeight="false" outlineLevel="0" collapsed="false">
      <c r="A128" s="211" t="s">
        <v>220</v>
      </c>
      <c r="C128" s="297" t="n">
        <f aca="false">SUM(C123:C126)</f>
        <v>0.1225</v>
      </c>
      <c r="D128" s="297"/>
    </row>
    <row r="129" customFormat="false" ht="15.75" hidden="false" customHeight="false" outlineLevel="0" collapsed="false">
      <c r="A129" s="211" t="s">
        <v>221</v>
      </c>
      <c r="C129" s="298" t="n">
        <f aca="false">SUM(D26+D68+D79+D108+D115+D120+D121)</f>
        <v>3981.17890226715</v>
      </c>
      <c r="D129" s="298"/>
    </row>
    <row r="130" customFormat="false" ht="15.75" hidden="false" customHeight="false" outlineLevel="0" collapsed="false">
      <c r="A130" s="211" t="s">
        <v>223</v>
      </c>
      <c r="C130" s="298" t="n">
        <f aca="false">TRUNC(C129/(1-C128),2)</f>
        <v>4536.95</v>
      </c>
      <c r="D130" s="298"/>
    </row>
    <row r="131" customFormat="false" ht="15.75" hidden="false" customHeight="false" outlineLevel="0" collapsed="false">
      <c r="A131" s="211" t="s">
        <v>225</v>
      </c>
      <c r="C131" s="298" t="n">
        <f aca="false">C130-C129</f>
        <v>555.771097732852</v>
      </c>
      <c r="D131" s="298"/>
    </row>
    <row r="132" customFormat="false" ht="15.75" hidden="false" customHeight="false" outlineLevel="0" collapsed="false">
      <c r="C132" s="298"/>
    </row>
    <row r="133" customFormat="false" ht="15.75" hidden="false" customHeight="false" outlineLevel="0" collapsed="false">
      <c r="A133" s="175" t="s">
        <v>344</v>
      </c>
      <c r="B133" s="175"/>
      <c r="C133" s="175"/>
      <c r="D133" s="175"/>
    </row>
    <row r="134" customFormat="false" ht="15.75" hidden="false" customHeight="true" outlineLevel="0" collapsed="false">
      <c r="A134" s="283"/>
      <c r="B134" s="284" t="s">
        <v>345</v>
      </c>
      <c r="C134" s="284"/>
      <c r="D134" s="240" t="s">
        <v>305</v>
      </c>
    </row>
    <row r="135" customFormat="false" ht="15.75" hidden="false" customHeight="true" outlineLevel="0" collapsed="false">
      <c r="A135" s="284" t="s">
        <v>12</v>
      </c>
      <c r="B135" s="243" t="s">
        <v>295</v>
      </c>
      <c r="C135" s="243"/>
      <c r="D135" s="299" t="n">
        <f aca="false">D26</f>
        <v>1601.55</v>
      </c>
    </row>
    <row r="136" customFormat="false" ht="15.75" hidden="false" customHeight="true" outlineLevel="0" collapsed="false">
      <c r="A136" s="284" t="s">
        <v>16</v>
      </c>
      <c r="B136" s="243" t="s">
        <v>301</v>
      </c>
      <c r="C136" s="243"/>
      <c r="D136" s="300" t="n">
        <f aca="false">D68</f>
        <v>1520.8827</v>
      </c>
    </row>
    <row r="137" customFormat="false" ht="15.75" hidden="false" customHeight="true" outlineLevel="0" collapsed="false">
      <c r="A137" s="284" t="s">
        <v>34</v>
      </c>
      <c r="B137" s="243" t="s">
        <v>325</v>
      </c>
      <c r="C137" s="243"/>
      <c r="D137" s="300" t="n">
        <f aca="false">D79</f>
        <v>159.95512656</v>
      </c>
    </row>
    <row r="138" customFormat="false" ht="15.75" hidden="false" customHeight="true" outlineLevel="0" collapsed="false">
      <c r="A138" s="284" t="s">
        <v>51</v>
      </c>
      <c r="B138" s="243" t="s">
        <v>327</v>
      </c>
      <c r="C138" s="243"/>
      <c r="D138" s="300" t="n">
        <f aca="false">D108</f>
        <v>81.716980597704</v>
      </c>
    </row>
    <row r="139" customFormat="false" ht="15.75" hidden="false" customHeight="true" outlineLevel="0" collapsed="false">
      <c r="A139" s="284" t="s">
        <v>55</v>
      </c>
      <c r="B139" s="243" t="s">
        <v>338</v>
      </c>
      <c r="C139" s="243"/>
      <c r="D139" s="300" t="n">
        <f aca="false">D115</f>
        <v>82.8033333333333</v>
      </c>
    </row>
    <row r="140" customFormat="false" ht="16.5" hidden="false" customHeight="true" outlineLevel="0" collapsed="false">
      <c r="A140" s="240" t="s">
        <v>346</v>
      </c>
      <c r="B140" s="240"/>
      <c r="C140" s="240"/>
      <c r="D140" s="300" t="n">
        <f aca="false">SUM(D135:D139)</f>
        <v>3446.90814049104</v>
      </c>
    </row>
    <row r="141" customFormat="false" ht="15.75" hidden="false" customHeight="true" outlineLevel="0" collapsed="false">
      <c r="A141" s="284" t="s">
        <v>59</v>
      </c>
      <c r="B141" s="243" t="s">
        <v>347</v>
      </c>
      <c r="C141" s="243"/>
      <c r="D141" s="300" t="n">
        <f aca="false">D127</f>
        <v>1090.04713677611</v>
      </c>
    </row>
    <row r="142" customFormat="false" ht="15.75" hidden="false" customHeight="true" outlineLevel="0" collapsed="false">
      <c r="A142" s="301" t="s">
        <v>348</v>
      </c>
      <c r="B142" s="301"/>
      <c r="C142" s="301"/>
      <c r="D142" s="302" t="n">
        <f aca="false">SUM(D140+D141)</f>
        <v>4536.95527726715</v>
      </c>
    </row>
    <row r="143" customFormat="false" ht="15" hidden="false" customHeight="false" outlineLevel="0" collapsed="false">
      <c r="A143" s="307" t="s">
        <v>349</v>
      </c>
      <c r="B143" s="307"/>
      <c r="C143" s="303" t="n">
        <f aca="false">RESUMO!F25</f>
        <v>1</v>
      </c>
      <c r="D143" s="305" t="n">
        <f aca="false">D142*C143</f>
        <v>4536.95527726715</v>
      </c>
    </row>
    <row r="144" customFormat="false" ht="15.75" hidden="false" customHeight="false" outlineLevel="0" collapsed="false">
      <c r="A144" s="303" t="s">
        <v>350</v>
      </c>
      <c r="B144" s="303"/>
      <c r="C144" s="303"/>
      <c r="D144" s="305" t="n">
        <f aca="false">D143*12</f>
        <v>54443.4633272058</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5">
    <mergeCell ref="A1:D1"/>
    <mergeCell ref="A2:D2"/>
    <mergeCell ref="A3:D3"/>
    <mergeCell ref="A4:D4"/>
    <mergeCell ref="A6:D6"/>
    <mergeCell ref="C7:D7"/>
    <mergeCell ref="C8:D8"/>
    <mergeCell ref="C9:D9"/>
    <mergeCell ref="C10:D10"/>
    <mergeCell ref="A12:B12"/>
    <mergeCell ref="A13:B13"/>
    <mergeCell ref="A15:D15"/>
    <mergeCell ref="C16:D16"/>
    <mergeCell ref="C17:D17"/>
    <mergeCell ref="C18:D18"/>
    <mergeCell ref="C19:D19"/>
    <mergeCell ref="A20:D20"/>
    <mergeCell ref="A21:D21"/>
    <mergeCell ref="B23:C23"/>
    <mergeCell ref="B24:C24"/>
    <mergeCell ref="B25:C25"/>
    <mergeCell ref="A26:C26"/>
    <mergeCell ref="A29:D29"/>
    <mergeCell ref="A31:D31"/>
    <mergeCell ref="A37:B37"/>
    <mergeCell ref="A40:D40"/>
    <mergeCell ref="A51:B51"/>
    <mergeCell ref="A52:D53"/>
    <mergeCell ref="A54:D54"/>
    <mergeCell ref="B55:C55"/>
    <mergeCell ref="B56:C56"/>
    <mergeCell ref="B57:C57"/>
    <mergeCell ref="B58:C58"/>
    <mergeCell ref="B59:C59"/>
    <mergeCell ref="A60:C60"/>
    <mergeCell ref="A63:D63"/>
    <mergeCell ref="B64:C64"/>
    <mergeCell ref="B65:C65"/>
    <mergeCell ref="B66:C66"/>
    <mergeCell ref="B67:C67"/>
    <mergeCell ref="A68:C68"/>
    <mergeCell ref="A71:D71"/>
    <mergeCell ref="A79:B79"/>
    <mergeCell ref="A82:D82"/>
    <mergeCell ref="A84:D84"/>
    <mergeCell ref="A93:B93"/>
    <mergeCell ref="A95:B95"/>
    <mergeCell ref="A98:D98"/>
    <mergeCell ref="A101:B101"/>
    <mergeCell ref="A104:D104"/>
    <mergeCell ref="B105:C105"/>
    <mergeCell ref="B106:C106"/>
    <mergeCell ref="B107:C107"/>
    <mergeCell ref="A108:C108"/>
    <mergeCell ref="A111:D111"/>
    <mergeCell ref="B112:C112"/>
    <mergeCell ref="B113:C113"/>
    <mergeCell ref="B114:C114"/>
    <mergeCell ref="A115:C115"/>
    <mergeCell ref="A118:D118"/>
    <mergeCell ref="A122:A126"/>
    <mergeCell ref="B122:D122"/>
    <mergeCell ref="A127:B127"/>
    <mergeCell ref="A133:D133"/>
    <mergeCell ref="B134:C134"/>
    <mergeCell ref="B135:C135"/>
    <mergeCell ref="B136:C136"/>
    <mergeCell ref="B137:C137"/>
    <mergeCell ref="B138:C138"/>
    <mergeCell ref="B139:C139"/>
    <mergeCell ref="A140:C140"/>
    <mergeCell ref="B141:C141"/>
    <mergeCell ref="A142:C142"/>
    <mergeCell ref="A143:B143"/>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8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16" activeCellId="0" sqref="H16"/>
    </sheetView>
  </sheetViews>
  <sheetFormatPr defaultColWidth="8.71484375" defaultRowHeight="15" zeroHeight="false" outlineLevelRow="0" outlineLevelCol="0"/>
  <cols>
    <col collapsed="false" customWidth="true" hidden="false" outlineLevel="0" max="1" min="1" style="0" width="48.42"/>
    <col collapsed="false" customWidth="true" hidden="false" outlineLevel="0" max="2" min="2" style="0" width="9.14"/>
    <col collapsed="false" customWidth="true" hidden="false" outlineLevel="0" max="3" min="3" style="0" width="16"/>
    <col collapsed="false" customWidth="true" hidden="false" outlineLevel="0" max="4" min="4" style="0" width="10"/>
    <col collapsed="false" customWidth="true" hidden="false" outlineLevel="0" max="5" min="5" style="0" width="15.29"/>
    <col collapsed="false" customWidth="true" hidden="false" outlineLevel="0" max="6" min="6" style="0" width="3.15"/>
    <col collapsed="false" customWidth="true" hidden="false" outlineLevel="0" max="7" min="7" style="0" width="43.14"/>
    <col collapsed="false" customWidth="true" hidden="false" outlineLevel="0" max="8" min="8" style="0" width="13.57"/>
    <col collapsed="false" customWidth="true" hidden="false" outlineLevel="0" max="9" min="9" style="0" width="18.14"/>
  </cols>
  <sheetData>
    <row r="1" customFormat="false" ht="15" hidden="false" customHeight="true" outlineLevel="0" collapsed="false">
      <c r="A1" s="308" t="s">
        <v>359</v>
      </c>
      <c r="B1" s="308"/>
      <c r="C1" s="308"/>
      <c r="D1" s="308"/>
      <c r="E1" s="308"/>
      <c r="F1" s="308"/>
      <c r="G1" s="308"/>
      <c r="H1" s="308"/>
      <c r="I1" s="308"/>
    </row>
    <row r="2" customFormat="false" ht="15" hidden="false" customHeight="false" outlineLevel="0" collapsed="false">
      <c r="A2" s="308"/>
      <c r="B2" s="308"/>
      <c r="C2" s="308"/>
      <c r="D2" s="308"/>
      <c r="E2" s="308"/>
      <c r="F2" s="308"/>
      <c r="G2" s="308"/>
      <c r="H2" s="308"/>
      <c r="I2" s="308"/>
    </row>
    <row r="3" customFormat="false" ht="15" hidden="false" customHeight="false" outlineLevel="0" collapsed="false">
      <c r="A3" s="309" t="str">
        <f aca="false">RESUMO!A14</f>
        <v>A PARTIR DE 05/03/2025</v>
      </c>
      <c r="B3" s="309"/>
      <c r="C3" s="309"/>
      <c r="D3" s="309"/>
      <c r="E3" s="309"/>
      <c r="F3" s="309"/>
      <c r="G3" s="309"/>
      <c r="H3" s="309"/>
      <c r="I3" s="309"/>
    </row>
    <row r="4" customFormat="false" ht="15" hidden="false" customHeight="false" outlineLevel="0" collapsed="false">
      <c r="A4" s="309"/>
      <c r="B4" s="309"/>
      <c r="C4" s="309"/>
      <c r="D4" s="309"/>
      <c r="E4" s="309"/>
      <c r="F4" s="309"/>
      <c r="G4" s="309"/>
      <c r="H4" s="309"/>
      <c r="I4" s="309"/>
    </row>
    <row r="5" customFormat="false" ht="15" hidden="false" customHeight="false" outlineLevel="0" collapsed="false">
      <c r="A5" s="310" t="s">
        <v>360</v>
      </c>
      <c r="B5" s="311"/>
      <c r="C5" s="311"/>
      <c r="D5" s="311"/>
      <c r="E5" s="311"/>
      <c r="F5" s="311"/>
      <c r="G5" s="311"/>
      <c r="H5" s="311"/>
      <c r="I5" s="311"/>
    </row>
    <row r="6" customFormat="false" ht="15" hidden="false" customHeight="false" outlineLevel="0" collapsed="false">
      <c r="A6" s="312" t="s">
        <v>361</v>
      </c>
      <c r="B6" s="313"/>
      <c r="C6" s="313"/>
      <c r="D6" s="313"/>
      <c r="E6" s="313"/>
      <c r="F6" s="313"/>
      <c r="G6" s="313"/>
      <c r="H6" s="313"/>
      <c r="I6" s="313"/>
    </row>
    <row r="7" customFormat="false" ht="15" hidden="false" customHeight="true" outlineLevel="0" collapsed="false">
      <c r="A7" s="314" t="s">
        <v>362</v>
      </c>
      <c r="B7" s="314"/>
      <c r="C7" s="314"/>
      <c r="D7" s="314"/>
      <c r="E7" s="314"/>
      <c r="F7" s="314"/>
      <c r="G7" s="314"/>
      <c r="H7" s="314"/>
      <c r="I7" s="314"/>
    </row>
    <row r="8" customFormat="false" ht="15" hidden="false" customHeight="false" outlineLevel="0" collapsed="false">
      <c r="A8" s="315" t="s">
        <v>363</v>
      </c>
      <c r="B8" s="316"/>
      <c r="C8" s="316"/>
      <c r="D8" s="316"/>
      <c r="E8" s="316"/>
      <c r="F8" s="316"/>
      <c r="G8" s="316"/>
      <c r="H8" s="316"/>
      <c r="I8" s="316"/>
    </row>
    <row r="9" customFormat="false" ht="15" hidden="false" customHeight="false" outlineLevel="0" collapsed="false">
      <c r="A9" s="315" t="s">
        <v>364</v>
      </c>
      <c r="B9" s="316"/>
      <c r="C9" s="316"/>
      <c r="D9" s="316"/>
      <c r="E9" s="316"/>
      <c r="F9" s="316"/>
      <c r="G9" s="316"/>
      <c r="H9" s="316"/>
      <c r="I9" s="316"/>
    </row>
    <row r="10" customFormat="false" ht="15" hidden="false" customHeight="false" outlineLevel="0" collapsed="false">
      <c r="A10" s="312" t="s">
        <v>365</v>
      </c>
      <c r="B10" s="316"/>
      <c r="C10" s="316"/>
      <c r="D10" s="316"/>
      <c r="E10" s="316"/>
      <c r="F10" s="316"/>
      <c r="G10" s="316"/>
      <c r="H10" s="316"/>
      <c r="I10" s="316"/>
    </row>
    <row r="11" customFormat="false" ht="15" hidden="false" customHeight="false" outlineLevel="0" collapsed="false">
      <c r="A11" s="317" t="s">
        <v>366</v>
      </c>
      <c r="B11" s="317"/>
      <c r="C11" s="317"/>
      <c r="D11" s="317"/>
      <c r="E11" s="317"/>
      <c r="F11" s="317"/>
      <c r="G11" s="317"/>
      <c r="H11" s="317"/>
      <c r="I11" s="317"/>
    </row>
    <row r="12" customFormat="false" ht="15" hidden="false" customHeight="false" outlineLevel="0" collapsed="false">
      <c r="A12" s="317" t="s">
        <v>367</v>
      </c>
      <c r="B12" s="318" t="n">
        <f aca="false">B29+B44+H44+B59+H59+B74+H74+B89</f>
        <v>28409.266584</v>
      </c>
      <c r="C12" s="318"/>
      <c r="D12" s="318"/>
      <c r="E12" s="318"/>
      <c r="F12" s="318"/>
      <c r="G12" s="318"/>
      <c r="H12" s="318"/>
      <c r="I12" s="318"/>
    </row>
    <row r="13" customFormat="false" ht="15" hidden="false" customHeight="false" outlineLevel="0" collapsed="false">
      <c r="A13" s="319"/>
      <c r="B13" s="319"/>
      <c r="C13" s="319"/>
      <c r="D13" s="319"/>
      <c r="E13" s="319"/>
      <c r="F13" s="319"/>
      <c r="G13" s="319"/>
      <c r="H13" s="319"/>
      <c r="I13" s="319"/>
    </row>
    <row r="14" customFormat="false" ht="15" hidden="false" customHeight="false" outlineLevel="0" collapsed="false">
      <c r="A14" s="319"/>
      <c r="B14" s="319"/>
      <c r="C14" s="319"/>
      <c r="D14" s="319"/>
      <c r="E14" s="319"/>
      <c r="F14" s="319"/>
      <c r="G14" s="319"/>
      <c r="H14" s="319"/>
      <c r="I14" s="319"/>
    </row>
    <row r="15" customFormat="false" ht="30" hidden="false" customHeight="true" outlineLevel="0" collapsed="false">
      <c r="A15" s="320" t="s">
        <v>282</v>
      </c>
      <c r="B15" s="320"/>
      <c r="C15" s="320"/>
      <c r="D15" s="320"/>
      <c r="E15" s="320"/>
      <c r="F15" s="321"/>
      <c r="G15" s="322" t="s">
        <v>368</v>
      </c>
      <c r="H15" s="322"/>
      <c r="I15" s="322"/>
    </row>
    <row r="16" customFormat="false" ht="42" hidden="false" customHeight="true" outlineLevel="0" collapsed="false">
      <c r="A16" s="323" t="s">
        <v>164</v>
      </c>
      <c r="B16" s="324" t="s">
        <v>84</v>
      </c>
      <c r="C16" s="324"/>
      <c r="D16" s="323" t="s">
        <v>351</v>
      </c>
      <c r="E16" s="323"/>
      <c r="F16" s="321"/>
      <c r="G16" s="323" t="s">
        <v>164</v>
      </c>
      <c r="H16" s="324" t="s">
        <v>369</v>
      </c>
      <c r="I16" s="324"/>
    </row>
    <row r="17" customFormat="false" ht="15" hidden="false" customHeight="false" outlineLevel="0" collapsed="false">
      <c r="A17" s="325" t="s">
        <v>268</v>
      </c>
      <c r="B17" s="326" t="n">
        <f aca="false">'ENCARREGADO GYN'!D26</f>
        <v>3283.11</v>
      </c>
      <c r="C17" s="326"/>
      <c r="D17" s="327" t="n">
        <f aca="false">'CONTÍNUO GYN'!D26</f>
        <v>1601.55</v>
      </c>
      <c r="E17" s="327"/>
      <c r="F17" s="321"/>
      <c r="G17" s="325" t="s">
        <v>268</v>
      </c>
      <c r="H17" s="326" t="n">
        <v>0</v>
      </c>
      <c r="I17" s="326"/>
    </row>
    <row r="18" customFormat="false" ht="15" hidden="false" customHeight="false" outlineLevel="0" collapsed="false">
      <c r="A18" s="325" t="s">
        <v>370</v>
      </c>
      <c r="B18" s="325" t="s">
        <v>25</v>
      </c>
      <c r="C18" s="325" t="s">
        <v>371</v>
      </c>
      <c r="D18" s="325" t="s">
        <v>25</v>
      </c>
      <c r="E18" s="325"/>
      <c r="F18" s="321"/>
      <c r="G18" s="325" t="s">
        <v>370</v>
      </c>
      <c r="H18" s="325" t="s">
        <v>25</v>
      </c>
      <c r="I18" s="325" t="s">
        <v>371</v>
      </c>
    </row>
    <row r="19" customFormat="false" ht="15" hidden="false" customHeight="false" outlineLevel="0" collapsed="false">
      <c r="A19" s="328" t="s">
        <v>372</v>
      </c>
      <c r="B19" s="329" t="n">
        <f aca="false">1/12</f>
        <v>0.0833333333333333</v>
      </c>
      <c r="C19" s="330" t="n">
        <f aca="false">B19*B17</f>
        <v>273.5925</v>
      </c>
      <c r="D19" s="329" t="n">
        <f aca="false">1/12</f>
        <v>0.0833333333333333</v>
      </c>
      <c r="E19" s="330" t="n">
        <f aca="false">D19*D17</f>
        <v>133.4625</v>
      </c>
      <c r="F19" s="321"/>
      <c r="G19" s="328" t="s">
        <v>372</v>
      </c>
      <c r="H19" s="329" t="n">
        <f aca="false">1/12</f>
        <v>0.0833333333333333</v>
      </c>
      <c r="I19" s="330" t="n">
        <f aca="false">H19*H17</f>
        <v>0</v>
      </c>
    </row>
    <row r="20" customFormat="false" ht="15" hidden="false" customHeight="false" outlineLevel="0" collapsed="false">
      <c r="A20" s="328" t="s">
        <v>373</v>
      </c>
      <c r="B20" s="329" t="n">
        <f aca="false">1/12</f>
        <v>0.0833333333333333</v>
      </c>
      <c r="C20" s="330" t="n">
        <f aca="false">B20*B17</f>
        <v>273.5925</v>
      </c>
      <c r="D20" s="329" t="n">
        <f aca="false">1/12</f>
        <v>0.0833333333333333</v>
      </c>
      <c r="E20" s="330" t="n">
        <f aca="false">D20*D17</f>
        <v>133.4625</v>
      </c>
      <c r="F20" s="321"/>
      <c r="G20" s="328" t="s">
        <v>373</v>
      </c>
      <c r="H20" s="329" t="n">
        <f aca="false">1/12</f>
        <v>0.0833333333333333</v>
      </c>
      <c r="I20" s="330" t="n">
        <f aca="false">H20*H17</f>
        <v>0</v>
      </c>
    </row>
    <row r="21" customFormat="false" ht="15" hidden="false" customHeight="false" outlineLevel="0" collapsed="false">
      <c r="A21" s="328" t="s">
        <v>374</v>
      </c>
      <c r="B21" s="329" t="n">
        <f aca="false">B20*1/3</f>
        <v>0.0277777777777778</v>
      </c>
      <c r="C21" s="330" t="n">
        <f aca="false">B21*B17</f>
        <v>91.1975</v>
      </c>
      <c r="D21" s="329" t="n">
        <f aca="false">D20*1/3</f>
        <v>0.0277777777777778</v>
      </c>
      <c r="E21" s="330" t="n">
        <f aca="false">D21*D17</f>
        <v>44.4875</v>
      </c>
      <c r="F21" s="321"/>
      <c r="G21" s="328" t="s">
        <v>374</v>
      </c>
      <c r="H21" s="329" t="n">
        <f aca="false">H20*1/3</f>
        <v>0.0277777777777778</v>
      </c>
      <c r="I21" s="330" t="n">
        <f aca="false">H21*H17</f>
        <v>0</v>
      </c>
    </row>
    <row r="22" customFormat="false" ht="15" hidden="false" customHeight="false" outlineLevel="0" collapsed="false">
      <c r="A22" s="328" t="s">
        <v>375</v>
      </c>
      <c r="B22" s="331" t="n">
        <f aca="false">SUM(B19:B21)</f>
        <v>0.194444444444444</v>
      </c>
      <c r="C22" s="332" t="n">
        <f aca="false">B17*B22</f>
        <v>638.3825</v>
      </c>
      <c r="D22" s="331" t="n">
        <f aca="false">SUM(D19:D21)</f>
        <v>0.194444444444444</v>
      </c>
      <c r="E22" s="332" t="n">
        <f aca="false">SUM(E19:E21)</f>
        <v>311.4125</v>
      </c>
      <c r="F22" s="321"/>
      <c r="G22" s="328" t="s">
        <v>375</v>
      </c>
      <c r="H22" s="331" t="n">
        <f aca="false">SUM(H19:H21)</f>
        <v>0.194444444444444</v>
      </c>
      <c r="I22" s="332" t="n">
        <f aca="false">H17*H22</f>
        <v>0</v>
      </c>
    </row>
    <row r="23" customFormat="false" ht="15" hidden="false" customHeight="false" outlineLevel="0" collapsed="false">
      <c r="A23" s="328" t="s">
        <v>376</v>
      </c>
      <c r="B23" s="329" t="n">
        <f aca="false">('ENCARREGADO GYN'!C51*CONTINGENCIAMENTO!B22)</f>
        <v>0.0715555555555556</v>
      </c>
      <c r="C23" s="330" t="n">
        <f aca="false">B17*B23</f>
        <v>234.92476</v>
      </c>
      <c r="D23" s="329" t="n">
        <f aca="false">'CONTÍNUO GYN'!C51*CONTINGENCIAMENTO!D22</f>
        <v>0.0715555555555556</v>
      </c>
      <c r="E23" s="330" t="n">
        <f aca="false">D23*D17</f>
        <v>114.5998</v>
      </c>
      <c r="F23" s="321"/>
      <c r="G23" s="328" t="s">
        <v>376</v>
      </c>
      <c r="H23" s="329" t="n">
        <f aca="false">'CONTÍNUO URC'!C51*CONTINGENCIAMENTO!H22</f>
        <v>0.0715555555555556</v>
      </c>
      <c r="I23" s="330" t="n">
        <f aca="false">H17*H23</f>
        <v>0</v>
      </c>
    </row>
    <row r="24" customFormat="false" ht="15" hidden="false" customHeight="false" outlineLevel="0" collapsed="false">
      <c r="A24" s="328" t="s">
        <v>377</v>
      </c>
      <c r="B24" s="329" t="n">
        <v>0.0344</v>
      </c>
      <c r="C24" s="330" t="n">
        <f aca="false">B17*B24</f>
        <v>112.938984</v>
      </c>
      <c r="D24" s="329" t="n">
        <v>0.0344</v>
      </c>
      <c r="E24" s="330" t="n">
        <f aca="false">D24*D17</f>
        <v>55.09332</v>
      </c>
      <c r="F24" s="321"/>
      <c r="G24" s="328" t="s">
        <v>377</v>
      </c>
      <c r="H24" s="329" t="n">
        <v>0.0344</v>
      </c>
      <c r="I24" s="330" t="n">
        <f aca="false">H24*H17</f>
        <v>0</v>
      </c>
    </row>
    <row r="25" customFormat="false" ht="15" hidden="false" customHeight="false" outlineLevel="0" collapsed="false">
      <c r="A25" s="328" t="s">
        <v>378</v>
      </c>
      <c r="B25" s="331" t="n">
        <f aca="false">B23+B24</f>
        <v>0.105955555555556</v>
      </c>
      <c r="C25" s="332" t="n">
        <f aca="false">SUM(C23:C24)</f>
        <v>347.863744</v>
      </c>
      <c r="D25" s="331" t="n">
        <f aca="false">D23+D24</f>
        <v>0.105955555555556</v>
      </c>
      <c r="E25" s="332" t="n">
        <f aca="false">SUM(E23:E24)</f>
        <v>169.69312</v>
      </c>
      <c r="F25" s="321"/>
      <c r="G25" s="328" t="s">
        <v>378</v>
      </c>
      <c r="H25" s="331" t="n">
        <f aca="false">H23+H24</f>
        <v>0.105955555555556</v>
      </c>
      <c r="I25" s="332" t="n">
        <f aca="false">SUM(I23:I24)</f>
        <v>0</v>
      </c>
    </row>
    <row r="26" customFormat="false" ht="15" hidden="false" customHeight="false" outlineLevel="0" collapsed="false">
      <c r="A26" s="328" t="s">
        <v>379</v>
      </c>
      <c r="B26" s="331" t="n">
        <f aca="false">B22+B25</f>
        <v>0.3004</v>
      </c>
      <c r="C26" s="332" t="n">
        <f aca="false">SUM(C22+C25)</f>
        <v>986.246244</v>
      </c>
      <c r="D26" s="331" t="n">
        <f aca="false">D22+D25</f>
        <v>0.3004</v>
      </c>
      <c r="E26" s="332" t="n">
        <f aca="false">SUM(E22+E25)</f>
        <v>481.10562</v>
      </c>
      <c r="F26" s="321"/>
      <c r="G26" s="328" t="s">
        <v>380</v>
      </c>
      <c r="H26" s="331" t="n">
        <f aca="false">H22+H25</f>
        <v>0.3004</v>
      </c>
      <c r="I26" s="332" t="n">
        <f aca="false">I22+I25</f>
        <v>0</v>
      </c>
    </row>
    <row r="27" customFormat="false" ht="15" hidden="false" customHeight="false" outlineLevel="0" collapsed="false">
      <c r="A27" s="328" t="s">
        <v>381</v>
      </c>
      <c r="B27" s="333" t="n">
        <f aca="false">RESUMO!F17</f>
        <v>1</v>
      </c>
      <c r="C27" s="333"/>
      <c r="D27" s="333" t="n">
        <f aca="false">RESUMO!F18</f>
        <v>46</v>
      </c>
      <c r="E27" s="333"/>
      <c r="F27" s="321"/>
      <c r="G27" s="334" t="s">
        <v>382</v>
      </c>
      <c r="H27" s="333" t="n">
        <v>1</v>
      </c>
      <c r="I27" s="333"/>
    </row>
    <row r="28" customFormat="false" ht="15" hidden="false" customHeight="false" outlineLevel="0" collapsed="false">
      <c r="A28" s="328" t="s">
        <v>383</v>
      </c>
      <c r="B28" s="335" t="n">
        <f aca="false">B27*C26</f>
        <v>986.246244</v>
      </c>
      <c r="C28" s="335"/>
      <c r="D28" s="336" t="n">
        <f aca="false">D27*E26</f>
        <v>22130.85852</v>
      </c>
      <c r="E28" s="336"/>
      <c r="F28" s="321"/>
      <c r="G28" s="334" t="s">
        <v>384</v>
      </c>
      <c r="H28" s="335" t="n">
        <f aca="false">H27*I26</f>
        <v>0</v>
      </c>
      <c r="I28" s="335"/>
    </row>
    <row r="29" customFormat="false" ht="15" hidden="false" customHeight="false" outlineLevel="0" collapsed="false">
      <c r="A29" s="337" t="s">
        <v>385</v>
      </c>
      <c r="B29" s="338" t="n">
        <f aca="false">SUM(B28:I28)</f>
        <v>23117.104764</v>
      </c>
      <c r="C29" s="338"/>
      <c r="D29" s="338"/>
      <c r="E29" s="338"/>
      <c r="F29" s="321"/>
      <c r="G29" s="339"/>
      <c r="H29" s="339"/>
      <c r="I29" s="339"/>
    </row>
    <row r="31" customFormat="false" ht="23.25" hidden="false" customHeight="false" outlineLevel="0" collapsed="false">
      <c r="A31" s="340" t="s">
        <v>352</v>
      </c>
      <c r="B31" s="340"/>
      <c r="C31" s="340"/>
      <c r="G31" s="340" t="s">
        <v>353</v>
      </c>
      <c r="H31" s="340"/>
      <c r="I31" s="340"/>
    </row>
    <row r="32" customFormat="false" ht="15" hidden="false" customHeight="true" outlineLevel="0" collapsed="false">
      <c r="A32" s="323" t="s">
        <v>164</v>
      </c>
      <c r="B32" s="324" t="s">
        <v>369</v>
      </c>
      <c r="C32" s="324"/>
      <c r="G32" s="323" t="s">
        <v>164</v>
      </c>
      <c r="H32" s="324" t="s">
        <v>369</v>
      </c>
      <c r="I32" s="324"/>
    </row>
    <row r="33" customFormat="false" ht="15" hidden="false" customHeight="false" outlineLevel="0" collapsed="false">
      <c r="A33" s="325" t="s">
        <v>268</v>
      </c>
      <c r="B33" s="326" t="n">
        <f aca="false">'CONTÍNUO ANS'!D26</f>
        <v>1601.55</v>
      </c>
      <c r="C33" s="326"/>
      <c r="G33" s="325" t="s">
        <v>268</v>
      </c>
      <c r="H33" s="326" t="n">
        <f aca="false">B33</f>
        <v>1601.55</v>
      </c>
      <c r="I33" s="326"/>
    </row>
    <row r="34" customFormat="false" ht="15" hidden="false" customHeight="false" outlineLevel="0" collapsed="false">
      <c r="A34" s="325" t="s">
        <v>370</v>
      </c>
      <c r="B34" s="325" t="s">
        <v>25</v>
      </c>
      <c r="C34" s="325" t="s">
        <v>371</v>
      </c>
      <c r="G34" s="325" t="s">
        <v>370</v>
      </c>
      <c r="H34" s="325" t="s">
        <v>25</v>
      </c>
      <c r="I34" s="325" t="s">
        <v>371</v>
      </c>
    </row>
    <row r="35" customFormat="false" ht="15" hidden="false" customHeight="false" outlineLevel="0" collapsed="false">
      <c r="A35" s="328" t="s">
        <v>372</v>
      </c>
      <c r="B35" s="329" t="n">
        <f aca="false">1/12</f>
        <v>0.0833333333333333</v>
      </c>
      <c r="C35" s="330" t="n">
        <f aca="false">B35*B33</f>
        <v>133.4625</v>
      </c>
      <c r="G35" s="328" t="s">
        <v>372</v>
      </c>
      <c r="H35" s="329" t="n">
        <f aca="false">1/12</f>
        <v>0.0833333333333333</v>
      </c>
      <c r="I35" s="330" t="n">
        <f aca="false">H35*H33</f>
        <v>133.4625</v>
      </c>
    </row>
    <row r="36" customFormat="false" ht="15" hidden="false" customHeight="false" outlineLevel="0" collapsed="false">
      <c r="A36" s="328" t="s">
        <v>373</v>
      </c>
      <c r="B36" s="329" t="n">
        <f aca="false">1/12</f>
        <v>0.0833333333333333</v>
      </c>
      <c r="C36" s="330" t="n">
        <f aca="false">B36*B33</f>
        <v>133.4625</v>
      </c>
      <c r="G36" s="328" t="s">
        <v>373</v>
      </c>
      <c r="H36" s="329" t="n">
        <f aca="false">1/12</f>
        <v>0.0833333333333333</v>
      </c>
      <c r="I36" s="330" t="n">
        <f aca="false">H36*H33</f>
        <v>133.4625</v>
      </c>
    </row>
    <row r="37" customFormat="false" ht="15" hidden="false" customHeight="false" outlineLevel="0" collapsed="false">
      <c r="A37" s="328" t="s">
        <v>374</v>
      </c>
      <c r="B37" s="329" t="n">
        <f aca="false">B36*1/3</f>
        <v>0.0277777777777778</v>
      </c>
      <c r="C37" s="330" t="n">
        <f aca="false">B37*B33</f>
        <v>44.4875</v>
      </c>
      <c r="G37" s="328" t="s">
        <v>374</v>
      </c>
      <c r="H37" s="329" t="n">
        <f aca="false">H36*1/3</f>
        <v>0.0277777777777778</v>
      </c>
      <c r="I37" s="330" t="n">
        <f aca="false">H37*H33</f>
        <v>44.4875</v>
      </c>
    </row>
    <row r="38" customFormat="false" ht="15" hidden="false" customHeight="false" outlineLevel="0" collapsed="false">
      <c r="A38" s="328" t="s">
        <v>375</v>
      </c>
      <c r="B38" s="331" t="n">
        <f aca="false">SUM(B35:B37)</f>
        <v>0.194444444444444</v>
      </c>
      <c r="C38" s="332" t="n">
        <f aca="false">B33*B38</f>
        <v>311.4125</v>
      </c>
      <c r="G38" s="328" t="s">
        <v>375</v>
      </c>
      <c r="H38" s="331" t="n">
        <f aca="false">SUM(H35:H37)</f>
        <v>0.194444444444444</v>
      </c>
      <c r="I38" s="332" t="n">
        <f aca="false">H33*H38</f>
        <v>311.4125</v>
      </c>
    </row>
    <row r="39" customFormat="false" ht="15" hidden="false" customHeight="false" outlineLevel="0" collapsed="false">
      <c r="A39" s="328" t="s">
        <v>376</v>
      </c>
      <c r="B39" s="329" t="n">
        <f aca="false">'CONTÍNUO ANS'!C51*CONTINGENCIAMENTO!B38</f>
        <v>0.0715555555555556</v>
      </c>
      <c r="C39" s="330" t="n">
        <f aca="false">B33*B39</f>
        <v>114.5998</v>
      </c>
      <c r="G39" s="328" t="s">
        <v>376</v>
      </c>
      <c r="H39" s="329" t="n">
        <f aca="false">'CONTÍNUO URC'!C51*CONTINGENCIAMENTO!H38</f>
        <v>0.0715555555555556</v>
      </c>
      <c r="I39" s="330" t="n">
        <f aca="false">H33*H39</f>
        <v>114.5998</v>
      </c>
    </row>
    <row r="40" customFormat="false" ht="15" hidden="false" customHeight="false" outlineLevel="0" collapsed="false">
      <c r="A40" s="328" t="s">
        <v>377</v>
      </c>
      <c r="B40" s="329" t="n">
        <v>0.0344</v>
      </c>
      <c r="C40" s="330" t="n">
        <f aca="false">B33*B40</f>
        <v>55.09332</v>
      </c>
      <c r="G40" s="328" t="s">
        <v>377</v>
      </c>
      <c r="H40" s="329" t="n">
        <v>0.0344</v>
      </c>
      <c r="I40" s="330" t="n">
        <f aca="false">H33*H40</f>
        <v>55.09332</v>
      </c>
    </row>
    <row r="41" customFormat="false" ht="15" hidden="false" customHeight="false" outlineLevel="0" collapsed="false">
      <c r="A41" s="328" t="s">
        <v>378</v>
      </c>
      <c r="B41" s="331" t="n">
        <f aca="false">B39+B40</f>
        <v>0.105955555555556</v>
      </c>
      <c r="C41" s="332" t="n">
        <f aca="false">SUM(C39:C40)</f>
        <v>169.69312</v>
      </c>
      <c r="G41" s="328" t="s">
        <v>378</v>
      </c>
      <c r="H41" s="331" t="n">
        <f aca="false">H39+H40</f>
        <v>0.105955555555556</v>
      </c>
      <c r="I41" s="332" t="n">
        <f aca="false">SUM(I39:I40)</f>
        <v>169.69312</v>
      </c>
    </row>
    <row r="42" customFormat="false" ht="15" hidden="false" customHeight="false" outlineLevel="0" collapsed="false">
      <c r="A42" s="328" t="s">
        <v>380</v>
      </c>
      <c r="B42" s="331" t="n">
        <f aca="false">B38+B41</f>
        <v>0.3004</v>
      </c>
      <c r="C42" s="332" t="n">
        <f aca="false">SUM(C38+C41)</f>
        <v>481.10562</v>
      </c>
      <c r="G42" s="328" t="s">
        <v>380</v>
      </c>
      <c r="H42" s="331" t="n">
        <f aca="false">H38+H41</f>
        <v>0.3004</v>
      </c>
      <c r="I42" s="332" t="n">
        <f aca="false">SUM(I38+I41)</f>
        <v>481.10562</v>
      </c>
    </row>
    <row r="43" customFormat="false" ht="15" hidden="false" customHeight="false" outlineLevel="0" collapsed="false">
      <c r="A43" s="328" t="s">
        <v>381</v>
      </c>
      <c r="B43" s="333" t="n">
        <f aca="false">RESUMO!F19</f>
        <v>2</v>
      </c>
      <c r="C43" s="333"/>
      <c r="G43" s="328" t="s">
        <v>381</v>
      </c>
      <c r="H43" s="333" t="n">
        <f aca="false">RESUMO!F20</f>
        <v>1</v>
      </c>
      <c r="I43" s="333"/>
    </row>
    <row r="44" customFormat="false" ht="15" hidden="false" customHeight="false" outlineLevel="0" collapsed="false">
      <c r="A44" s="328" t="s">
        <v>386</v>
      </c>
      <c r="B44" s="335" t="n">
        <f aca="false">B43*C42</f>
        <v>962.21124</v>
      </c>
      <c r="C44" s="335"/>
      <c r="G44" s="328" t="s">
        <v>386</v>
      </c>
      <c r="H44" s="335" t="n">
        <f aca="false">H43*I42</f>
        <v>481.10562</v>
      </c>
      <c r="I44" s="335"/>
    </row>
    <row r="46" customFormat="false" ht="23.25" hidden="false" customHeight="false" outlineLevel="0" collapsed="false">
      <c r="A46" s="340" t="s">
        <v>354</v>
      </c>
      <c r="B46" s="340"/>
      <c r="C46" s="340"/>
      <c r="G46" s="340" t="s">
        <v>355</v>
      </c>
      <c r="H46" s="340"/>
      <c r="I46" s="340"/>
    </row>
    <row r="47" customFormat="false" ht="15" hidden="false" customHeight="true" outlineLevel="0" collapsed="false">
      <c r="A47" s="323" t="s">
        <v>164</v>
      </c>
      <c r="B47" s="324" t="s">
        <v>369</v>
      </c>
      <c r="C47" s="324"/>
      <c r="G47" s="323" t="s">
        <v>164</v>
      </c>
      <c r="H47" s="324" t="s">
        <v>369</v>
      </c>
      <c r="I47" s="324"/>
    </row>
    <row r="48" customFormat="false" ht="15" hidden="false" customHeight="false" outlineLevel="0" collapsed="false">
      <c r="A48" s="325" t="s">
        <v>268</v>
      </c>
      <c r="B48" s="326" t="n">
        <f aca="false">H33</f>
        <v>1601.55</v>
      </c>
      <c r="C48" s="326"/>
      <c r="G48" s="325" t="s">
        <v>268</v>
      </c>
      <c r="H48" s="326" t="n">
        <f aca="false">B48</f>
        <v>1601.55</v>
      </c>
      <c r="I48" s="326"/>
    </row>
    <row r="49" customFormat="false" ht="15" hidden="false" customHeight="false" outlineLevel="0" collapsed="false">
      <c r="A49" s="325" t="s">
        <v>370</v>
      </c>
      <c r="B49" s="325" t="s">
        <v>25</v>
      </c>
      <c r="C49" s="325" t="s">
        <v>371</v>
      </c>
      <c r="G49" s="325" t="s">
        <v>370</v>
      </c>
      <c r="H49" s="325" t="s">
        <v>25</v>
      </c>
      <c r="I49" s="325" t="s">
        <v>371</v>
      </c>
    </row>
    <row r="50" customFormat="false" ht="15" hidden="false" customHeight="false" outlineLevel="0" collapsed="false">
      <c r="A50" s="328" t="s">
        <v>372</v>
      </c>
      <c r="B50" s="329" t="n">
        <f aca="false">1/12</f>
        <v>0.0833333333333333</v>
      </c>
      <c r="C50" s="330" t="n">
        <f aca="false">B50*B48</f>
        <v>133.4625</v>
      </c>
      <c r="G50" s="328" t="s">
        <v>372</v>
      </c>
      <c r="H50" s="329" t="n">
        <f aca="false">1/12</f>
        <v>0.0833333333333333</v>
      </c>
      <c r="I50" s="330" t="n">
        <f aca="false">H50*H48</f>
        <v>133.4625</v>
      </c>
    </row>
    <row r="51" customFormat="false" ht="15" hidden="false" customHeight="false" outlineLevel="0" collapsed="false">
      <c r="A51" s="328" t="s">
        <v>373</v>
      </c>
      <c r="B51" s="329" t="n">
        <f aca="false">1/12</f>
        <v>0.0833333333333333</v>
      </c>
      <c r="C51" s="330" t="n">
        <f aca="false">B51*B48</f>
        <v>133.4625</v>
      </c>
      <c r="G51" s="328" t="s">
        <v>373</v>
      </c>
      <c r="H51" s="329" t="n">
        <f aca="false">1/12</f>
        <v>0.0833333333333333</v>
      </c>
      <c r="I51" s="330" t="n">
        <f aca="false">H51*H48</f>
        <v>133.4625</v>
      </c>
    </row>
    <row r="52" customFormat="false" ht="15" hidden="false" customHeight="false" outlineLevel="0" collapsed="false">
      <c r="A52" s="328" t="s">
        <v>374</v>
      </c>
      <c r="B52" s="329" t="n">
        <f aca="false">B51*1/3</f>
        <v>0.0277777777777778</v>
      </c>
      <c r="C52" s="330" t="n">
        <f aca="false">B52*B48</f>
        <v>44.4875</v>
      </c>
      <c r="G52" s="328" t="s">
        <v>374</v>
      </c>
      <c r="H52" s="329" t="n">
        <f aca="false">H51*1/3</f>
        <v>0.0277777777777778</v>
      </c>
      <c r="I52" s="330" t="n">
        <f aca="false">H52*H48</f>
        <v>44.4875</v>
      </c>
    </row>
    <row r="53" customFormat="false" ht="15" hidden="false" customHeight="false" outlineLevel="0" collapsed="false">
      <c r="A53" s="328" t="s">
        <v>375</v>
      </c>
      <c r="B53" s="331" t="n">
        <f aca="false">SUM(B50:B52)</f>
        <v>0.194444444444444</v>
      </c>
      <c r="C53" s="332" t="n">
        <f aca="false">B48*B53</f>
        <v>311.4125</v>
      </c>
      <c r="G53" s="328" t="s">
        <v>375</v>
      </c>
      <c r="H53" s="331" t="n">
        <f aca="false">SUM(H50:H52)</f>
        <v>0.194444444444444</v>
      </c>
      <c r="I53" s="332" t="n">
        <f aca="false">H48*H53</f>
        <v>311.4125</v>
      </c>
    </row>
    <row r="54" customFormat="false" ht="15" hidden="false" customHeight="false" outlineLevel="0" collapsed="false">
      <c r="A54" s="328" t="s">
        <v>376</v>
      </c>
      <c r="B54" s="329" t="n">
        <f aca="false">'CONTÍNUO URC'!C51*CONTINGENCIAMENTO!B53</f>
        <v>0.0715555555555556</v>
      </c>
      <c r="C54" s="330" t="n">
        <f aca="false">B48*B54</f>
        <v>114.5998</v>
      </c>
      <c r="G54" s="328" t="s">
        <v>376</v>
      </c>
      <c r="H54" s="329" t="n">
        <f aca="false">'CONTÍNUO URC'!C51*CONTINGENCIAMENTO!H53</f>
        <v>0.0715555555555556</v>
      </c>
      <c r="I54" s="330" t="n">
        <f aca="false">H48*H54</f>
        <v>114.5998</v>
      </c>
    </row>
    <row r="55" customFormat="false" ht="15" hidden="false" customHeight="false" outlineLevel="0" collapsed="false">
      <c r="A55" s="328" t="s">
        <v>377</v>
      </c>
      <c r="B55" s="329" t="n">
        <v>0.0344</v>
      </c>
      <c r="C55" s="330" t="n">
        <f aca="false">B48*B55</f>
        <v>55.09332</v>
      </c>
      <c r="G55" s="328" t="s">
        <v>377</v>
      </c>
      <c r="H55" s="329" t="n">
        <v>0.0344</v>
      </c>
      <c r="I55" s="330" t="n">
        <f aca="false">H48*H55</f>
        <v>55.09332</v>
      </c>
    </row>
    <row r="56" customFormat="false" ht="15" hidden="false" customHeight="false" outlineLevel="0" collapsed="false">
      <c r="A56" s="328" t="s">
        <v>378</v>
      </c>
      <c r="B56" s="331" t="n">
        <f aca="false">B54+B55</f>
        <v>0.105955555555556</v>
      </c>
      <c r="C56" s="332" t="n">
        <f aca="false">SUM(C54:C55)</f>
        <v>169.69312</v>
      </c>
      <c r="G56" s="328" t="s">
        <v>378</v>
      </c>
      <c r="H56" s="331" t="n">
        <f aca="false">H54+H55</f>
        <v>0.105955555555556</v>
      </c>
      <c r="I56" s="332" t="n">
        <f aca="false">SUM(I54:I55)</f>
        <v>169.69312</v>
      </c>
    </row>
    <row r="57" customFormat="false" ht="15" hidden="false" customHeight="false" outlineLevel="0" collapsed="false">
      <c r="A57" s="328" t="s">
        <v>380</v>
      </c>
      <c r="B57" s="331" t="n">
        <f aca="false">B53+B56</f>
        <v>0.3004</v>
      </c>
      <c r="C57" s="332" t="n">
        <f aca="false">SUM(C53+C56)</f>
        <v>481.10562</v>
      </c>
      <c r="G57" s="328" t="s">
        <v>380</v>
      </c>
      <c r="H57" s="331" t="n">
        <f aca="false">H53+H56</f>
        <v>0.3004</v>
      </c>
      <c r="I57" s="332" t="n">
        <f aca="false">SUM(I53+I56)</f>
        <v>481.10562</v>
      </c>
    </row>
    <row r="58" customFormat="false" ht="15" hidden="false" customHeight="false" outlineLevel="0" collapsed="false">
      <c r="A58" s="328" t="s">
        <v>381</v>
      </c>
      <c r="B58" s="333" t="n">
        <f aca="false">RESUMO!F21</f>
        <v>2</v>
      </c>
      <c r="C58" s="333"/>
      <c r="G58" s="328" t="s">
        <v>381</v>
      </c>
      <c r="H58" s="333" t="n">
        <f aca="false">RESUMO!F22</f>
        <v>1</v>
      </c>
      <c r="I58" s="333"/>
    </row>
    <row r="59" customFormat="false" ht="15" hidden="false" customHeight="false" outlineLevel="0" collapsed="false">
      <c r="A59" s="328" t="s">
        <v>386</v>
      </c>
      <c r="B59" s="335" t="n">
        <f aca="false">B58*C57</f>
        <v>962.21124</v>
      </c>
      <c r="C59" s="335"/>
      <c r="G59" s="328" t="s">
        <v>386</v>
      </c>
      <c r="H59" s="335" t="n">
        <f aca="false">H58*I57</f>
        <v>481.10562</v>
      </c>
      <c r="I59" s="335"/>
    </row>
    <row r="61" customFormat="false" ht="23.25" hidden="false" customHeight="false" outlineLevel="0" collapsed="false">
      <c r="A61" s="340" t="s">
        <v>356</v>
      </c>
      <c r="B61" s="340"/>
      <c r="C61" s="340"/>
      <c r="G61" s="340" t="s">
        <v>357</v>
      </c>
      <c r="H61" s="340"/>
      <c r="I61" s="340"/>
    </row>
    <row r="62" customFormat="false" ht="15" hidden="false" customHeight="true" outlineLevel="0" collapsed="false">
      <c r="A62" s="323" t="s">
        <v>164</v>
      </c>
      <c r="B62" s="324" t="s">
        <v>369</v>
      </c>
      <c r="C62" s="324"/>
      <c r="G62" s="323" t="s">
        <v>164</v>
      </c>
      <c r="H62" s="324" t="s">
        <v>369</v>
      </c>
      <c r="I62" s="324"/>
    </row>
    <row r="63" customFormat="false" ht="15" hidden="false" customHeight="false" outlineLevel="0" collapsed="false">
      <c r="A63" s="325" t="s">
        <v>268</v>
      </c>
      <c r="B63" s="326" t="n">
        <f aca="false">H48</f>
        <v>1601.55</v>
      </c>
      <c r="C63" s="326"/>
      <c r="G63" s="325" t="s">
        <v>268</v>
      </c>
      <c r="H63" s="326" t="n">
        <f aca="false">B63</f>
        <v>1601.55</v>
      </c>
      <c r="I63" s="326"/>
    </row>
    <row r="64" customFormat="false" ht="15" hidden="false" customHeight="false" outlineLevel="0" collapsed="false">
      <c r="A64" s="325" t="s">
        <v>370</v>
      </c>
      <c r="B64" s="325" t="s">
        <v>25</v>
      </c>
      <c r="C64" s="325" t="s">
        <v>371</v>
      </c>
      <c r="G64" s="325" t="s">
        <v>370</v>
      </c>
      <c r="H64" s="325" t="s">
        <v>25</v>
      </c>
      <c r="I64" s="325" t="s">
        <v>371</v>
      </c>
    </row>
    <row r="65" customFormat="false" ht="15" hidden="false" customHeight="false" outlineLevel="0" collapsed="false">
      <c r="A65" s="328" t="s">
        <v>372</v>
      </c>
      <c r="B65" s="329" t="n">
        <f aca="false">1/12</f>
        <v>0.0833333333333333</v>
      </c>
      <c r="C65" s="330" t="n">
        <f aca="false">B65*B63</f>
        <v>133.4625</v>
      </c>
      <c r="G65" s="328" t="s">
        <v>372</v>
      </c>
      <c r="H65" s="329" t="n">
        <f aca="false">1/12</f>
        <v>0.0833333333333333</v>
      </c>
      <c r="I65" s="330" t="n">
        <f aca="false">H65*H63</f>
        <v>133.4625</v>
      </c>
    </row>
    <row r="66" customFormat="false" ht="15" hidden="false" customHeight="false" outlineLevel="0" collapsed="false">
      <c r="A66" s="328" t="s">
        <v>373</v>
      </c>
      <c r="B66" s="329" t="n">
        <f aca="false">1/12</f>
        <v>0.0833333333333333</v>
      </c>
      <c r="C66" s="330" t="n">
        <f aca="false">B66*B63</f>
        <v>133.4625</v>
      </c>
      <c r="G66" s="328" t="s">
        <v>373</v>
      </c>
      <c r="H66" s="329" t="n">
        <f aca="false">1/12</f>
        <v>0.0833333333333333</v>
      </c>
      <c r="I66" s="330" t="n">
        <f aca="false">H66*H63</f>
        <v>133.4625</v>
      </c>
    </row>
    <row r="67" customFormat="false" ht="15" hidden="false" customHeight="false" outlineLevel="0" collapsed="false">
      <c r="A67" s="328" t="s">
        <v>374</v>
      </c>
      <c r="B67" s="329" t="n">
        <f aca="false">B66*1/3</f>
        <v>0.0277777777777778</v>
      </c>
      <c r="C67" s="330" t="n">
        <f aca="false">B67*B63</f>
        <v>44.4875</v>
      </c>
      <c r="G67" s="328" t="s">
        <v>374</v>
      </c>
      <c r="H67" s="329" t="n">
        <f aca="false">H66*1/3</f>
        <v>0.0277777777777778</v>
      </c>
      <c r="I67" s="330" t="n">
        <f aca="false">H67*H63</f>
        <v>44.4875</v>
      </c>
    </row>
    <row r="68" customFormat="false" ht="15" hidden="false" customHeight="false" outlineLevel="0" collapsed="false">
      <c r="A68" s="328" t="s">
        <v>375</v>
      </c>
      <c r="B68" s="331" t="n">
        <f aca="false">SUM(B65:B67)</f>
        <v>0.194444444444444</v>
      </c>
      <c r="C68" s="332" t="n">
        <f aca="false">B63*B68</f>
        <v>311.4125</v>
      </c>
      <c r="G68" s="328" t="s">
        <v>375</v>
      </c>
      <c r="H68" s="331" t="n">
        <f aca="false">SUM(H65:H67)</f>
        <v>0.194444444444444</v>
      </c>
      <c r="I68" s="332" t="n">
        <f aca="false">H63*H68</f>
        <v>311.4125</v>
      </c>
    </row>
    <row r="69" customFormat="false" ht="15" hidden="false" customHeight="false" outlineLevel="0" collapsed="false">
      <c r="A69" s="328" t="s">
        <v>376</v>
      </c>
      <c r="B69" s="329" t="n">
        <f aca="false">'CONTÍNUO URC'!C51*CONTINGENCIAMENTO!B68</f>
        <v>0.0715555555555556</v>
      </c>
      <c r="C69" s="330" t="n">
        <f aca="false">B63*B69</f>
        <v>114.5998</v>
      </c>
      <c r="G69" s="328" t="s">
        <v>376</v>
      </c>
      <c r="H69" s="329" t="n">
        <f aca="false">'CONTÍNUO URC'!C51*CONTINGENCIAMENTO!H68</f>
        <v>0.0715555555555556</v>
      </c>
      <c r="I69" s="330" t="n">
        <f aca="false">H63*H69</f>
        <v>114.5998</v>
      </c>
    </row>
    <row r="70" customFormat="false" ht="15" hidden="false" customHeight="false" outlineLevel="0" collapsed="false">
      <c r="A70" s="328" t="s">
        <v>377</v>
      </c>
      <c r="B70" s="329" t="n">
        <v>0.0344</v>
      </c>
      <c r="C70" s="330" t="n">
        <f aca="false">B63*B70</f>
        <v>55.09332</v>
      </c>
      <c r="G70" s="328" t="s">
        <v>377</v>
      </c>
      <c r="H70" s="329" t="n">
        <v>0.0344</v>
      </c>
      <c r="I70" s="330" t="n">
        <f aca="false">H63*H70</f>
        <v>55.09332</v>
      </c>
    </row>
    <row r="71" customFormat="false" ht="15" hidden="false" customHeight="false" outlineLevel="0" collapsed="false">
      <c r="A71" s="328" t="s">
        <v>378</v>
      </c>
      <c r="B71" s="331" t="n">
        <f aca="false">B69+B70</f>
        <v>0.105955555555556</v>
      </c>
      <c r="C71" s="332" t="n">
        <f aca="false">SUM(C69:C70)</f>
        <v>169.69312</v>
      </c>
      <c r="G71" s="328" t="s">
        <v>378</v>
      </c>
      <c r="H71" s="331" t="n">
        <f aca="false">H69+H70</f>
        <v>0.105955555555556</v>
      </c>
      <c r="I71" s="332" t="n">
        <f aca="false">SUM(I69:I70)</f>
        <v>169.69312</v>
      </c>
    </row>
    <row r="72" customFormat="false" ht="15" hidden="false" customHeight="false" outlineLevel="0" collapsed="false">
      <c r="A72" s="328" t="s">
        <v>380</v>
      </c>
      <c r="B72" s="331" t="n">
        <f aca="false">B68+B71</f>
        <v>0.3004</v>
      </c>
      <c r="C72" s="332" t="n">
        <f aca="false">SUM(C68+C71)</f>
        <v>481.10562</v>
      </c>
      <c r="G72" s="328" t="s">
        <v>380</v>
      </c>
      <c r="H72" s="331" t="n">
        <f aca="false">H68+H71</f>
        <v>0.3004</v>
      </c>
      <c r="I72" s="332" t="n">
        <f aca="false">SUM(I68+I71)</f>
        <v>481.10562</v>
      </c>
    </row>
    <row r="73" customFormat="false" ht="15" hidden="false" customHeight="false" outlineLevel="0" collapsed="false">
      <c r="A73" s="328" t="s">
        <v>381</v>
      </c>
      <c r="B73" s="333" t="n">
        <f aca="false">RESUMO!F23</f>
        <v>3</v>
      </c>
      <c r="C73" s="333"/>
      <c r="G73" s="328" t="s">
        <v>381</v>
      </c>
      <c r="H73" s="333" t="n">
        <f aca="false">RESUMO!F24</f>
        <v>1</v>
      </c>
      <c r="I73" s="333"/>
    </row>
    <row r="74" customFormat="false" ht="15" hidden="false" customHeight="false" outlineLevel="0" collapsed="false">
      <c r="A74" s="328" t="s">
        <v>386</v>
      </c>
      <c r="B74" s="335" t="n">
        <f aca="false">B73*C72</f>
        <v>1443.31686</v>
      </c>
      <c r="C74" s="335"/>
      <c r="G74" s="328" t="s">
        <v>386</v>
      </c>
      <c r="H74" s="335" t="n">
        <f aca="false">H73*I72</f>
        <v>481.10562</v>
      </c>
      <c r="I74" s="335"/>
    </row>
    <row r="76" customFormat="false" ht="23.25" hidden="false" customHeight="false" outlineLevel="0" collapsed="false">
      <c r="A76" s="340" t="s">
        <v>358</v>
      </c>
      <c r="B76" s="340"/>
      <c r="C76" s="340"/>
    </row>
    <row r="77" customFormat="false" ht="15" hidden="false" customHeight="true" outlineLevel="0" collapsed="false">
      <c r="A77" s="323" t="s">
        <v>164</v>
      </c>
      <c r="B77" s="324" t="s">
        <v>369</v>
      </c>
      <c r="C77" s="324"/>
    </row>
    <row r="78" customFormat="false" ht="15" hidden="false" customHeight="false" outlineLevel="0" collapsed="false">
      <c r="A78" s="325" t="s">
        <v>268</v>
      </c>
      <c r="B78" s="326" t="n">
        <f aca="false">H63</f>
        <v>1601.55</v>
      </c>
      <c r="C78" s="326"/>
    </row>
    <row r="79" customFormat="false" ht="15" hidden="false" customHeight="false" outlineLevel="0" collapsed="false">
      <c r="A79" s="325" t="s">
        <v>370</v>
      </c>
      <c r="B79" s="325" t="s">
        <v>25</v>
      </c>
      <c r="C79" s="325" t="s">
        <v>371</v>
      </c>
    </row>
    <row r="80" customFormat="false" ht="15" hidden="false" customHeight="false" outlineLevel="0" collapsed="false">
      <c r="A80" s="328" t="s">
        <v>372</v>
      </c>
      <c r="B80" s="329" t="n">
        <f aca="false">1/12</f>
        <v>0.0833333333333333</v>
      </c>
      <c r="C80" s="330" t="n">
        <f aca="false">B80*B78</f>
        <v>133.4625</v>
      </c>
    </row>
    <row r="81" customFormat="false" ht="15" hidden="false" customHeight="false" outlineLevel="0" collapsed="false">
      <c r="A81" s="328" t="s">
        <v>373</v>
      </c>
      <c r="B81" s="329" t="n">
        <f aca="false">1/12</f>
        <v>0.0833333333333333</v>
      </c>
      <c r="C81" s="330" t="n">
        <f aca="false">B81*B78</f>
        <v>133.4625</v>
      </c>
    </row>
    <row r="82" customFormat="false" ht="15" hidden="false" customHeight="false" outlineLevel="0" collapsed="false">
      <c r="A82" s="328" t="s">
        <v>374</v>
      </c>
      <c r="B82" s="329" t="n">
        <f aca="false">B81*1/3</f>
        <v>0.0277777777777778</v>
      </c>
      <c r="C82" s="330" t="n">
        <f aca="false">B82*B78</f>
        <v>44.4875</v>
      </c>
    </row>
    <row r="83" customFormat="false" ht="15" hidden="false" customHeight="false" outlineLevel="0" collapsed="false">
      <c r="A83" s="328" t="s">
        <v>375</v>
      </c>
      <c r="B83" s="331" t="n">
        <f aca="false">SUM(B80:B82)</f>
        <v>0.194444444444444</v>
      </c>
      <c r="C83" s="332" t="n">
        <f aca="false">B78*B83</f>
        <v>311.4125</v>
      </c>
    </row>
    <row r="84" customFormat="false" ht="15" hidden="false" customHeight="false" outlineLevel="0" collapsed="false">
      <c r="A84" s="328" t="s">
        <v>376</v>
      </c>
      <c r="B84" s="329" t="n">
        <f aca="false">'CONTÍNUO URC'!C51*CONTINGENCIAMENTO!B83</f>
        <v>0.0715555555555556</v>
      </c>
      <c r="C84" s="330" t="n">
        <f aca="false">B78*B84</f>
        <v>114.5998</v>
      </c>
    </row>
    <row r="85" customFormat="false" ht="15" hidden="false" customHeight="false" outlineLevel="0" collapsed="false">
      <c r="A85" s="328" t="s">
        <v>377</v>
      </c>
      <c r="B85" s="329" t="n">
        <v>0.0344</v>
      </c>
      <c r="C85" s="330" t="n">
        <f aca="false">B78*B85</f>
        <v>55.09332</v>
      </c>
    </row>
    <row r="86" customFormat="false" ht="15" hidden="false" customHeight="false" outlineLevel="0" collapsed="false">
      <c r="A86" s="328" t="s">
        <v>378</v>
      </c>
      <c r="B86" s="331" t="n">
        <f aca="false">B84+B85</f>
        <v>0.105955555555556</v>
      </c>
      <c r="C86" s="332" t="n">
        <f aca="false">SUM(C84:C85)</f>
        <v>169.69312</v>
      </c>
    </row>
    <row r="87" customFormat="false" ht="15" hidden="false" customHeight="false" outlineLevel="0" collapsed="false">
      <c r="A87" s="328" t="s">
        <v>380</v>
      </c>
      <c r="B87" s="331" t="n">
        <f aca="false">B83+B86</f>
        <v>0.3004</v>
      </c>
      <c r="C87" s="332" t="n">
        <f aca="false">SUM(C83+C86)</f>
        <v>481.10562</v>
      </c>
    </row>
    <row r="88" customFormat="false" ht="15" hidden="false" customHeight="false" outlineLevel="0" collapsed="false">
      <c r="A88" s="328" t="s">
        <v>381</v>
      </c>
      <c r="B88" s="333" t="n">
        <f aca="false">RESUMO!F25</f>
        <v>1</v>
      </c>
      <c r="C88" s="333"/>
    </row>
    <row r="89" customFormat="false" ht="15" hidden="false" customHeight="false" outlineLevel="0" collapsed="false">
      <c r="A89" s="328" t="s">
        <v>386</v>
      </c>
      <c r="B89" s="335" t="n">
        <f aca="false">B88*C87</f>
        <v>481.10562</v>
      </c>
      <c r="C89" s="335"/>
    </row>
  </sheetData>
  <mergeCells count="62">
    <mergeCell ref="A1:I2"/>
    <mergeCell ref="A3:I4"/>
    <mergeCell ref="B5:I5"/>
    <mergeCell ref="B6:I6"/>
    <mergeCell ref="A7:I7"/>
    <mergeCell ref="B8:I8"/>
    <mergeCell ref="B9:I9"/>
    <mergeCell ref="B10:I10"/>
    <mergeCell ref="A11:I11"/>
    <mergeCell ref="B12:I12"/>
    <mergeCell ref="A13:I14"/>
    <mergeCell ref="A15:E15"/>
    <mergeCell ref="G15:I15"/>
    <mergeCell ref="B16:C16"/>
    <mergeCell ref="D16:E16"/>
    <mergeCell ref="H16:I16"/>
    <mergeCell ref="B17:C17"/>
    <mergeCell ref="D17:E17"/>
    <mergeCell ref="H17:I17"/>
    <mergeCell ref="B27:C27"/>
    <mergeCell ref="D27:E27"/>
    <mergeCell ref="H27:I27"/>
    <mergeCell ref="B28:C28"/>
    <mergeCell ref="D28:E28"/>
    <mergeCell ref="H28:I28"/>
    <mergeCell ref="B29:E29"/>
    <mergeCell ref="G29:I29"/>
    <mergeCell ref="A31:C31"/>
    <mergeCell ref="G31:I31"/>
    <mergeCell ref="B32:C32"/>
    <mergeCell ref="H32:I32"/>
    <mergeCell ref="B33:C33"/>
    <mergeCell ref="H33:I33"/>
    <mergeCell ref="B43:C43"/>
    <mergeCell ref="H43:I43"/>
    <mergeCell ref="B44:C44"/>
    <mergeCell ref="H44:I44"/>
    <mergeCell ref="A46:C46"/>
    <mergeCell ref="G46:I46"/>
    <mergeCell ref="B47:C47"/>
    <mergeCell ref="H47:I47"/>
    <mergeCell ref="B48:C48"/>
    <mergeCell ref="H48:I48"/>
    <mergeCell ref="B58:C58"/>
    <mergeCell ref="H58:I58"/>
    <mergeCell ref="B59:C59"/>
    <mergeCell ref="H59:I59"/>
    <mergeCell ref="A61:C61"/>
    <mergeCell ref="G61:I61"/>
    <mergeCell ref="B62:C62"/>
    <mergeCell ref="H62:I62"/>
    <mergeCell ref="B63:C63"/>
    <mergeCell ref="H63:I63"/>
    <mergeCell ref="B73:C73"/>
    <mergeCell ref="H73:I73"/>
    <mergeCell ref="B74:C74"/>
    <mergeCell ref="H74:I74"/>
    <mergeCell ref="A76:C76"/>
    <mergeCell ref="B77:C77"/>
    <mergeCell ref="B78:C78"/>
    <mergeCell ref="B88:C88"/>
    <mergeCell ref="B89:C89"/>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255</TotalTime>
  <Application>LibreOffice/7.6.6.3$Windows_X86_64 LibreOffice_project/d97b2716a9a4a2ce1391dee1765565ea469b0ae7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2018-01-23T19:35:16Z</dcterms:created>
  <dc:creator>Maria Arcangela Silva Casagrande</dc:creator>
  <dc:description/>
  <dc:language>pt-BR</dc:language>
  <cp:lastModifiedBy/>
  <dcterms:modified xsi:type="dcterms:W3CDTF">2025-02-27T09:23:54Z</dcterms:modified>
  <cp:revision>59</cp:revision>
  <dc:subject/>
  <dc:title/>
</cp:coreProperties>
</file>

<file path=docProps/custom.xml><?xml version="1.0" encoding="utf-8"?>
<Properties xmlns="http://schemas.openxmlformats.org/officeDocument/2006/custom-properties" xmlns:vt="http://schemas.openxmlformats.org/officeDocument/2006/docPropsVTypes"/>
</file>