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24226"/>
  <xr:revisionPtr revIDLastSave="0" documentId="11_DD28144A37C199AF732CE7A7E8545289E8E34837" xr6:coauthVersionLast="47" xr6:coauthVersionMax="47" xr10:uidLastSave="{00000000-0000-0000-0000-000000000000}"/>
  <bookViews>
    <workbookView xWindow="0" yWindow="0" windowWidth="23040" windowHeight="9270" tabRatio="812" xr2:uid="{00000000-000D-0000-FFFF-FFFF00000000}"/>
  </bookViews>
  <sheets>
    <sheet name="SERVENTE CR SEM INSALUBRIDADE" sheetId="6" r:id="rId1"/>
    <sheet name="SERVENTE CR COM INSALUBRIDADE" sheetId="25" r:id="rId2"/>
    <sheet name="UNIFORME E EPIS" sheetId="20" r:id="rId3"/>
    <sheet name="MATERIAIS DE LIMPEZA" sheetId="27" r:id="rId4"/>
    <sheet name="EQUIPAMENTOS E UTENSÍLIOS" sheetId="28" r:id="rId5"/>
    <sheet name="ÁREA" sheetId="24" r:id="rId6"/>
  </sheets>
  <externalReferences>
    <externalReference r:id="rId7"/>
    <externalReference r:id="rId8"/>
  </externalReferences>
  <definedNames>
    <definedName name="__xlnm.Print_Area_1" localSheetId="1">#REF!</definedName>
    <definedName name="__xlnm.Print_Area_1" localSheetId="2">#REF!</definedName>
    <definedName name="__xlnm.Print_Area_1">#REF!</definedName>
    <definedName name="__xlnm.Print_Area_2" localSheetId="1">#REF!</definedName>
    <definedName name="__xlnm.Print_Area_2" localSheetId="2">#REF!</definedName>
    <definedName name="__xlnm.Print_Area_2">#REF!</definedName>
    <definedName name="__xlnm.Print_Area_3" localSheetId="1">#REF!</definedName>
    <definedName name="__xlnm.Print_Area_3" localSheetId="2">#REF!</definedName>
    <definedName name="__xlnm.Print_Area_3">#REF!</definedName>
    <definedName name="A" localSheetId="1">[1]AnexoI!#REF!</definedName>
    <definedName name="A">[1]AnexoI!#REF!</definedName>
    <definedName name="B" localSheetId="1">[1]AnexoI!#REF!</definedName>
    <definedName name="B">[1]AnexoI!#REF!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2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1">[1]AnexoI!#REF!</definedName>
    <definedName name="Outros" localSheetId="2">[1]AnexoI!#REF!</definedName>
    <definedName name="Outros">[1]AnexoI!#REF!</definedName>
    <definedName name="OutrosB" localSheetId="1">[1]AnexoI!#REF!</definedName>
    <definedName name="OutrosB" localSheetId="2">[1]AnexoI!#REF!</definedName>
    <definedName name="OutrosB">[1]AnexoI!#REF!</definedName>
    <definedName name="Qtd_Dias">'[2]HORAS,VT,VA'!$B$19</definedName>
    <definedName name="S" localSheetId="1">#REF!</definedName>
    <definedName name="S">#REF!</definedName>
    <definedName name="Teste">#N/A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25" l="1"/>
  <c r="L13" i="25" s="1"/>
  <c r="L39" i="25"/>
  <c r="L44" i="25" s="1"/>
  <c r="L39" i="6"/>
  <c r="L82" i="25"/>
  <c r="L81" i="25"/>
  <c r="L80" i="25"/>
  <c r="L79" i="25"/>
  <c r="K65" i="25"/>
  <c r="K64" i="25"/>
  <c r="K66" i="25" s="1"/>
  <c r="K54" i="25"/>
  <c r="K31" i="25"/>
  <c r="K20" i="25"/>
  <c r="L8" i="25"/>
  <c r="L82" i="6"/>
  <c r="L81" i="6"/>
  <c r="L80" i="6"/>
  <c r="L79" i="6"/>
  <c r="K66" i="6"/>
  <c r="K65" i="6"/>
  <c r="K64" i="6"/>
  <c r="K54" i="6"/>
  <c r="K31" i="6"/>
  <c r="K20" i="6"/>
  <c r="L83" i="6" l="1"/>
  <c r="L99" i="6" s="1"/>
  <c r="L83" i="25"/>
  <c r="L99" i="25" s="1"/>
  <c r="L44" i="6"/>
  <c r="L65" i="25"/>
  <c r="L62" i="25"/>
  <c r="L61" i="25"/>
  <c r="L95" i="25"/>
  <c r="L19" i="25"/>
  <c r="L50" i="25"/>
  <c r="L63" i="25"/>
  <c r="L60" i="25"/>
  <c r="L59" i="25"/>
  <c r="L18" i="25"/>
  <c r="L20" i="25" s="1"/>
  <c r="L42" i="25" s="1"/>
  <c r="L19" i="6"/>
  <c r="L8" i="6"/>
  <c r="L13" i="6" s="1"/>
  <c r="L23" i="25" l="1"/>
  <c r="L26" i="25"/>
  <c r="L24" i="25"/>
  <c r="L51" i="25"/>
  <c r="L52" i="25" s="1"/>
  <c r="L18" i="6"/>
  <c r="L20" i="6" s="1"/>
  <c r="L25" i="6" s="1"/>
  <c r="L63" i="6"/>
  <c r="L95" i="6"/>
  <c r="L62" i="6"/>
  <c r="L59" i="6"/>
  <c r="L60" i="6"/>
  <c r="L61" i="6"/>
  <c r="L50" i="6"/>
  <c r="L65" i="6"/>
  <c r="L30" i="25"/>
  <c r="L25" i="25"/>
  <c r="L64" i="25"/>
  <c r="L66" i="25" s="1"/>
  <c r="L74" i="25" s="1"/>
  <c r="L76" i="25" s="1"/>
  <c r="L98" i="25" s="1"/>
  <c r="L28" i="25"/>
  <c r="L48" i="25"/>
  <c r="L29" i="25"/>
  <c r="L27" i="25"/>
  <c r="L30" i="6" l="1"/>
  <c r="L48" i="6"/>
  <c r="L27" i="6"/>
  <c r="L51" i="6"/>
  <c r="L52" i="6" s="1"/>
  <c r="L42" i="6"/>
  <c r="L23" i="6"/>
  <c r="L31" i="6" s="1"/>
  <c r="L43" i="6" s="1"/>
  <c r="L45" i="6" s="1"/>
  <c r="L96" i="6" s="1"/>
  <c r="L29" i="6"/>
  <c r="L28" i="6"/>
  <c r="L64" i="6"/>
  <c r="L66" i="6" s="1"/>
  <c r="L74" i="6" s="1"/>
  <c r="L76" i="6" s="1"/>
  <c r="L98" i="6" s="1"/>
  <c r="L24" i="6"/>
  <c r="L26" i="6"/>
  <c r="L31" i="25"/>
  <c r="L43" i="25" s="1"/>
  <c r="L45" i="25" s="1"/>
  <c r="L96" i="25" s="1"/>
  <c r="L49" i="25"/>
  <c r="L54" i="25" s="1"/>
  <c r="L97" i="25" s="1"/>
  <c r="I38" i="27"/>
  <c r="L100" i="25" l="1"/>
  <c r="L86" i="25" s="1"/>
  <c r="L100" i="6"/>
  <c r="L54" i="6"/>
  <c r="L97" i="6" s="1"/>
  <c r="L49" i="6"/>
  <c r="I27" i="27"/>
  <c r="I21" i="27"/>
  <c r="L86" i="6" l="1"/>
  <c r="L87" i="25"/>
  <c r="L89" i="25" s="1"/>
  <c r="I4" i="27"/>
  <c r="L90" i="25" l="1"/>
  <c r="L87" i="6"/>
  <c r="L90" i="6" s="1"/>
  <c r="L91" i="25"/>
  <c r="G15" i="20"/>
  <c r="I5" i="27"/>
  <c r="I23" i="27"/>
  <c r="I24" i="27"/>
  <c r="H34" i="27"/>
  <c r="I34" i="27" s="1"/>
  <c r="L92" i="25" l="1"/>
  <c r="L101" i="25" s="1"/>
  <c r="L102" i="25" s="1"/>
  <c r="L92" i="6"/>
  <c r="L101" i="6" s="1"/>
  <c r="L102" i="6" s="1"/>
  <c r="L91" i="6"/>
  <c r="L89" i="6"/>
  <c r="I9" i="27"/>
  <c r="I37" i="27"/>
  <c r="I36" i="27"/>
  <c r="I7" i="27"/>
  <c r="H29" i="27" l="1"/>
  <c r="I29" i="27" s="1"/>
  <c r="H30" i="27"/>
  <c r="I30" i="27" s="1"/>
  <c r="H10" i="27"/>
  <c r="I10" i="27" s="1"/>
  <c r="C28" i="24" l="1"/>
  <c r="C38" i="24"/>
  <c r="C33" i="24"/>
  <c r="F10" i="24"/>
  <c r="C60" i="24"/>
  <c r="C23" i="24"/>
  <c r="C65" i="24"/>
  <c r="C55" i="24"/>
  <c r="C50" i="24"/>
  <c r="C45" i="24"/>
  <c r="F14" i="24"/>
  <c r="F15" i="24"/>
  <c r="F12" i="24"/>
  <c r="F11" i="24"/>
  <c r="F5" i="24"/>
  <c r="F13" i="20"/>
  <c r="F14" i="20"/>
  <c r="F12" i="20"/>
  <c r="F4" i="20"/>
  <c r="F5" i="20"/>
  <c r="F6" i="20"/>
  <c r="F7" i="20"/>
  <c r="F3" i="20"/>
  <c r="F6" i="24" l="1"/>
  <c r="F7" i="24"/>
  <c r="F9" i="24"/>
  <c r="F16" i="24" l="1"/>
  <c r="G4" i="28" l="1"/>
  <c r="H4" i="28" s="1"/>
  <c r="J4" i="28" s="1"/>
  <c r="G5" i="28"/>
  <c r="H5" i="28" s="1"/>
  <c r="J5" i="28" s="1"/>
  <c r="G6" i="28"/>
  <c r="H6" i="28" s="1"/>
  <c r="J6" i="28" s="1"/>
  <c r="G7" i="28"/>
  <c r="H7" i="28" s="1"/>
  <c r="J7" i="28" s="1"/>
  <c r="G8" i="28"/>
  <c r="H8" i="28" s="1"/>
  <c r="J8" i="28" s="1"/>
  <c r="G9" i="28"/>
  <c r="H9" i="28" s="1"/>
  <c r="J9" i="28" s="1"/>
  <c r="G10" i="28"/>
  <c r="H10" i="28" s="1"/>
  <c r="J10" i="28" s="1"/>
  <c r="G11" i="28"/>
  <c r="H11" i="28" s="1"/>
  <c r="J11" i="28" s="1"/>
  <c r="G12" i="28"/>
  <c r="H12" i="28" s="1"/>
  <c r="J12" i="28" s="1"/>
  <c r="G13" i="28"/>
  <c r="H13" i="28" s="1"/>
  <c r="J13" i="28" s="1"/>
  <c r="G14" i="28"/>
  <c r="H14" i="28" s="1"/>
  <c r="J14" i="28" s="1"/>
  <c r="G15" i="28"/>
  <c r="H15" i="28" s="1"/>
  <c r="J15" i="28" s="1"/>
  <c r="G16" i="28"/>
  <c r="H16" i="28" s="1"/>
  <c r="J16" i="28" s="1"/>
  <c r="G17" i="28"/>
  <c r="H17" i="28" s="1"/>
  <c r="J17" i="28" s="1"/>
  <c r="G18" i="28"/>
  <c r="H18" i="28" s="1"/>
  <c r="J18" i="28" s="1"/>
  <c r="G19" i="28"/>
  <c r="H19" i="28" s="1"/>
  <c r="J19" i="28" s="1"/>
  <c r="G20" i="28"/>
  <c r="H20" i="28" s="1"/>
  <c r="J20" i="28" s="1"/>
  <c r="G21" i="28"/>
  <c r="H21" i="28" s="1"/>
  <c r="J21" i="28" s="1"/>
  <c r="G22" i="28"/>
  <c r="H22" i="28" s="1"/>
  <c r="J22" i="28" s="1"/>
  <c r="G23" i="28"/>
  <c r="H23" i="28" s="1"/>
  <c r="J23" i="28" s="1"/>
  <c r="G24" i="28"/>
  <c r="H24" i="28" s="1"/>
  <c r="J24" i="28" s="1"/>
  <c r="G25" i="28"/>
  <c r="H25" i="28" s="1"/>
  <c r="J25" i="28" s="1"/>
  <c r="G26" i="28"/>
  <c r="H26" i="28" s="1"/>
  <c r="J26" i="28" s="1"/>
  <c r="G27" i="28"/>
  <c r="H27" i="28" s="1"/>
  <c r="J27" i="28" s="1"/>
  <c r="G28" i="28"/>
  <c r="H28" i="28" s="1"/>
  <c r="J28" i="28" s="1"/>
  <c r="G29" i="28"/>
  <c r="H29" i="28" s="1"/>
  <c r="J29" i="28" s="1"/>
  <c r="G30" i="28"/>
  <c r="H30" i="28" s="1"/>
  <c r="J30" i="28" s="1"/>
  <c r="G31" i="28"/>
  <c r="H31" i="28" s="1"/>
  <c r="J31" i="28" s="1"/>
  <c r="G32" i="28"/>
  <c r="H32" i="28" s="1"/>
  <c r="J32" i="28" s="1"/>
  <c r="G33" i="28"/>
  <c r="H33" i="28" s="1"/>
  <c r="J33" i="28" s="1"/>
  <c r="G34" i="28"/>
  <c r="H34" i="28" s="1"/>
  <c r="J34" i="28" s="1"/>
  <c r="G35" i="28"/>
  <c r="H35" i="28" s="1"/>
  <c r="J35" i="28" s="1"/>
  <c r="G36" i="28"/>
  <c r="H36" i="28" s="1"/>
  <c r="J36" i="28" s="1"/>
  <c r="G37" i="28"/>
  <c r="H37" i="28" s="1"/>
  <c r="J37" i="28" s="1"/>
  <c r="G38" i="28"/>
  <c r="H38" i="28" s="1"/>
  <c r="J38" i="28" s="1"/>
  <c r="G39" i="28"/>
  <c r="H39" i="28" s="1"/>
  <c r="J39" i="28" s="1"/>
  <c r="G3" i="28"/>
  <c r="H3" i="28" s="1"/>
  <c r="J3" i="28" s="1"/>
  <c r="H39" i="27"/>
  <c r="I39" i="27" s="1"/>
  <c r="H13" i="27"/>
  <c r="I13" i="27" s="1"/>
  <c r="H6" i="27"/>
  <c r="I6" i="27" s="1"/>
  <c r="H11" i="27"/>
  <c r="I11" i="27" s="1"/>
  <c r="H12" i="27"/>
  <c r="I12" i="27" s="1"/>
  <c r="H14" i="27"/>
  <c r="I14" i="27" s="1"/>
  <c r="H15" i="27"/>
  <c r="I15" i="27" s="1"/>
  <c r="H16" i="27"/>
  <c r="I16" i="27" s="1"/>
  <c r="H17" i="27"/>
  <c r="I17" i="27" s="1"/>
  <c r="H18" i="27"/>
  <c r="I18" i="27" s="1"/>
  <c r="H19" i="27"/>
  <c r="I19" i="27" s="1"/>
  <c r="H20" i="27"/>
  <c r="I20" i="27" s="1"/>
  <c r="H22" i="27"/>
  <c r="I22" i="27" s="1"/>
  <c r="H25" i="27"/>
  <c r="I25" i="27" s="1"/>
  <c r="H8" i="27"/>
  <c r="I8" i="27" s="1"/>
  <c r="H26" i="27"/>
  <c r="I26" i="27" s="1"/>
  <c r="H28" i="27"/>
  <c r="I28" i="27" s="1"/>
  <c r="H31" i="27"/>
  <c r="I31" i="27" s="1"/>
  <c r="H32" i="27"/>
  <c r="I32" i="27" s="1"/>
  <c r="H33" i="27"/>
  <c r="I33" i="27" s="1"/>
  <c r="H35" i="27"/>
  <c r="I35" i="27" s="1"/>
  <c r="H40" i="27"/>
  <c r="I40" i="27" s="1"/>
  <c r="H3" i="27"/>
  <c r="I3" i="27" s="1"/>
  <c r="J40" i="28" l="1"/>
  <c r="J42" i="28" s="1"/>
  <c r="G13" i="20"/>
  <c r="G14" i="20"/>
  <c r="G12" i="20"/>
  <c r="G4" i="20"/>
  <c r="G5" i="20"/>
  <c r="G6" i="20"/>
  <c r="G7" i="20"/>
  <c r="G3" i="20"/>
  <c r="G8" i="20" l="1"/>
  <c r="G9" i="20" s="1"/>
  <c r="G16" i="20"/>
  <c r="G17" i="20" s="1"/>
  <c r="G19" i="20" s="1"/>
  <c r="I42" i="27" l="1"/>
  <c r="I44" i="27" s="1"/>
  <c r="D28" i="24" l="1"/>
  <c r="E28" i="24" s="1"/>
  <c r="D79" i="24" s="1"/>
  <c r="E79" i="24" s="1"/>
  <c r="D23" i="24" l="1"/>
  <c r="E23" i="24" s="1"/>
  <c r="D78" i="24" s="1"/>
  <c r="D33" i="24"/>
  <c r="E33" i="24" s="1"/>
  <c r="D81" i="24" s="1"/>
  <c r="E81" i="24" s="1"/>
  <c r="D38" i="24"/>
  <c r="E38" i="24" s="1"/>
  <c r="D82" i="24" s="1"/>
  <c r="E82" i="24" s="1"/>
  <c r="D50" i="24"/>
  <c r="E50" i="24" s="1"/>
  <c r="D73" i="24" s="1"/>
  <c r="E73" i="24" s="1"/>
  <c r="D65" i="24"/>
  <c r="E65" i="24" s="1"/>
  <c r="D77" i="24" s="1"/>
  <c r="E77" i="24" s="1"/>
  <c r="D55" i="24"/>
  <c r="E55" i="24" s="1"/>
  <c r="D74" i="24" s="1"/>
  <c r="E74" i="24" s="1"/>
  <c r="D45" i="24"/>
  <c r="E45" i="24" s="1"/>
  <c r="D72" i="24" s="1"/>
  <c r="E72" i="24" s="1"/>
  <c r="D60" i="24"/>
  <c r="E60" i="24" s="1"/>
  <c r="D76" i="24" s="1"/>
  <c r="E76" i="24" s="1"/>
  <c r="E78" i="24" l="1"/>
  <c r="E83" i="24" s="1"/>
  <c r="E84" i="24" s="1"/>
  <c r="H82" i="24"/>
  <c r="H84" i="24" l="1"/>
  <c r="I84" i="24" s="1"/>
  <c r="J84" i="24" s="1"/>
  <c r="I82" i="24"/>
  <c r="H85" i="24" l="1"/>
  <c r="I85" i="24"/>
  <c r="J82" i="24"/>
  <c r="J85" i="24" s="1"/>
</calcChain>
</file>

<file path=xl/sharedStrings.xml><?xml version="1.0" encoding="utf-8"?>
<sst xmlns="http://schemas.openxmlformats.org/spreadsheetml/2006/main" count="703" uniqueCount="307">
  <si>
    <t>PAE 0002519-07.2026.4.01.8007 (Licitação)</t>
  </si>
  <si>
    <t>PLANILHA DE CUSTOS E FORMAÇÃO DE PREÇOS</t>
  </si>
  <si>
    <t>CCT</t>
  </si>
  <si>
    <t>MA000123/2026</t>
  </si>
  <si>
    <t>ANEXO VII-D da IN n. 05/2017 da SEGES/MP</t>
  </si>
  <si>
    <t>Salário Minimo</t>
  </si>
  <si>
    <t>SERVENTE COM REPOSIÇÃO SEM INSALUBRIDADE</t>
  </si>
  <si>
    <t>Salário Base</t>
  </si>
  <si>
    <t>Módulo 1 - Composição da Remuneração (Redação IN nº 7/2018)</t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</si>
  <si>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</si>
  <si>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</si>
  <si>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</si>
  <si>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</si>
  <si>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</si>
  <si>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</si>
  <si>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</si>
  <si>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</si>
  <si>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</si>
  <si>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</si>
  <si>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</si>
  <si>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</si>
  <si>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Total</t>
  </si>
  <si>
    <t>Módulo 2 - Encargos e Benefícios Anuais, Mensais e Diários</t>
  </si>
  <si>
    <t>Submódulo 2.1 - 13º Salário, Férias e Adicional de Férias</t>
  </si>
  <si>
    <t>13º (décimo terceiro) Salário</t>
  </si>
  <si>
    <t>Férias e Adicional de Férias</t>
  </si>
  <si>
    <t>Submódulo 2.2 - GPS, FGTS e outras contribuições</t>
  </si>
  <si>
    <t>INSS</t>
  </si>
  <si>
    <t>Salário Educação</t>
  </si>
  <si>
    <t>GILLRAT</t>
  </si>
  <si>
    <t>SESC ou SESI</t>
  </si>
  <si>
    <t>SENAI – SENAC</t>
  </si>
  <si>
    <t>F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</si>
  <si>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</si>
  <si>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</si>
  <si>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</si>
  <si>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</si>
  <si>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</si>
  <si>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</si>
  <si>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</si>
  <si>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Qtde</t>
  </si>
  <si>
    <t>Transporte</t>
  </si>
  <si>
    <t>CLÁUSULA DÉCIMA QUARTA - VALE TRANSPORTE E BENEFÍCIO DE TRANSPORTE EM LOCALIDADES SEM TRANSPORTE PÚB</t>
  </si>
  <si>
    <t>Auxílio-Alimentação</t>
  </si>
  <si>
    <t>Programa Coletivo de Proteção e Assistências – SEAC/MA</t>
  </si>
  <si>
    <t>Prêmio Assiduidade</t>
  </si>
  <si>
    <t>SOMENTE AOS EMPREGADOS SINDICALIZADOS</t>
  </si>
  <si>
    <t>Custeio Compulsório para Aprendizagem</t>
  </si>
  <si>
    <t>Quadro - Resumo Módulo 2 - Encargos e Benefícios anuais, mensais e diários</t>
  </si>
  <si>
    <r>
      <rPr>
        <b/>
        <sz val="12"/>
        <rFont val="Calibri"/>
        <family val="2"/>
        <scheme val="minor"/>
      </rPr>
      <t>Submódulo 2.1</t>
    </r>
    <r>
      <rPr>
        <sz val="12"/>
        <rFont val="Calibri"/>
        <family val="2"/>
        <scheme val="minor"/>
      </rPr>
      <t xml:space="preserve"> - 13º Salário, Férias e Adicional de Férias</t>
    </r>
  </si>
  <si>
    <r>
      <rPr>
        <b/>
        <sz val="12"/>
        <color rgb="FF000000"/>
        <rFont val="Calibri"/>
        <family val="2"/>
        <scheme val="minor"/>
      </rPr>
      <t>Submódulo 2.2</t>
    </r>
    <r>
      <rPr>
        <sz val="12"/>
        <color rgb="FF000000"/>
        <rFont val="Calibri"/>
        <family val="2"/>
        <scheme val="minor"/>
      </rPr>
      <t xml:space="preserve"> - GPS, FGTS e outras contribuições</t>
    </r>
  </si>
  <si>
    <r>
      <rPr>
        <b/>
        <sz val="12"/>
        <color rgb="FF000000"/>
        <rFont val="Calibri"/>
        <family val="2"/>
        <scheme val="minor"/>
      </rPr>
      <t>Submódulo 2.3</t>
    </r>
    <r>
      <rPr>
        <sz val="12"/>
        <color rgb="FF000000"/>
        <rFont val="Calibri"/>
        <family val="2"/>
        <scheme val="minor"/>
      </rPr>
      <t xml:space="preserve"> - Benefícios Mensais e Diários</t>
    </r>
  </si>
  <si>
    <r>
      <t xml:space="preserve">Módulo 3 </t>
    </r>
    <r>
      <rPr>
        <b/>
        <sz val="12"/>
        <color rgb="FF000000"/>
        <rFont val="Calibri"/>
        <family val="2"/>
        <scheme val="minor"/>
      </rPr>
      <t>- Provisão para Rescisão (Redação IN nº 7/2018)</t>
    </r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</si>
  <si>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</si>
  <si>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</si>
  <si>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</si>
  <si>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</si>
  <si>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</si>
  <si>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</si>
  <si>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Módulo 4 - Custo de Reposição do Profissional Ausente.</t>
  </si>
  <si>
    <t>Submódulo 4.1 - Substituto nas Ausências Legais (Redação IN nº 7/2018)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</si>
  <si>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</si>
  <si>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</si>
  <si>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</si>
  <si>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</si>
  <si>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</si>
  <si>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Sub-Total</t>
  </si>
  <si>
    <t xml:space="preserve">Incidência do Submódulo 2.2 </t>
  </si>
  <si>
    <t>Submódulo 4.2 - Substituto na Intrajornada (Redação IN nº 7/2018)</t>
  </si>
  <si>
    <t>Substituto na cobertura de Intervalo para repouso ou alimentação</t>
  </si>
  <si>
    <r>
      <t>Quadro - Resumo do Módulo 4 - Custo de Reposição do Profissional Ausente</t>
    </r>
    <r>
      <rPr>
        <b/>
        <sz val="12"/>
        <color rgb="FF555555"/>
        <rFont val="Calibri"/>
        <family val="2"/>
        <scheme val="minor"/>
      </rPr>
      <t> (</t>
    </r>
    <r>
      <rPr>
        <b/>
        <sz val="12"/>
        <color rgb="FF000000"/>
        <rFont val="Calibri"/>
        <family val="2"/>
        <scheme val="minor"/>
      </rPr>
      <t>Redação IN nº 7/2018)</t>
    </r>
  </si>
  <si>
    <t>4.1</t>
  </si>
  <si>
    <t>Substituto nas Ausências Legais</t>
  </si>
  <si>
    <t>4.2</t>
  </si>
  <si>
    <t>Substituto na Intrajornada</t>
  </si>
  <si>
    <r>
      <t>Módulo 5</t>
    </r>
    <r>
      <rPr>
        <b/>
        <sz val="12"/>
        <color rgb="FF000000"/>
        <rFont val="Calibri"/>
        <family val="2"/>
        <scheme val="minor"/>
      </rPr>
      <t xml:space="preserve"> - Insumos Diversos</t>
    </r>
  </si>
  <si>
    <t>Uniforme</t>
  </si>
  <si>
    <t>Equipamentos de proteção individual - EPI's</t>
  </si>
  <si>
    <t>Materiais de limpeza</t>
  </si>
  <si>
    <t>Equipamentos e utensílios</t>
  </si>
  <si>
    <r>
      <t>Módulo 6</t>
    </r>
    <r>
      <rPr>
        <b/>
        <sz val="12"/>
        <color rgb="FF000000"/>
        <rFont val="Calibri"/>
        <family val="2"/>
        <scheme val="minor"/>
      </rPr>
      <t xml:space="preserve"> - Custos Indiretos, Tributos e Lucro</t>
    </r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</si>
  <si>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</si>
  <si>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</si>
  <si>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</si>
  <si>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</si>
  <si>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</si>
  <si>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</si>
  <si>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</si>
  <si>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</si>
  <si>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</si>
  <si>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Quadro - Resumo do Custo por Empregado</t>
  </si>
  <si>
    <r>
      <t>Módulo 1</t>
    </r>
    <r>
      <rPr>
        <sz val="11"/>
        <color rgb="FF000000"/>
        <rFont val="Calibri"/>
        <family val="2"/>
        <scheme val="minor"/>
      </rPr>
      <t xml:space="preserve"> - Composição da Remuneração</t>
    </r>
  </si>
  <si>
    <r>
      <t>Módulo 2</t>
    </r>
    <r>
      <rPr>
        <sz val="11"/>
        <color rgb="FF000000"/>
        <rFont val="Calibri"/>
        <family val="2"/>
        <scheme val="minor"/>
      </rPr>
      <t xml:space="preserve"> - Encargos e Benefícios Anuais, Mensais e Diários</t>
    </r>
  </si>
  <si>
    <r>
      <t>Módulo 3</t>
    </r>
    <r>
      <rPr>
        <sz val="11"/>
        <color rgb="FF000000"/>
        <rFont val="Calibri"/>
        <family val="2"/>
        <scheme val="minor"/>
      </rPr>
      <t xml:space="preserve"> - Provisão para Rescisão</t>
    </r>
  </si>
  <si>
    <r>
      <t>Módulo 4</t>
    </r>
    <r>
      <rPr>
        <sz val="11"/>
        <color rgb="FF000000"/>
        <rFont val="Calibri"/>
        <family val="2"/>
        <scheme val="minor"/>
      </rPr>
      <t xml:space="preserve"> - Custo de Reposição do Profissional Ausente</t>
    </r>
  </si>
  <si>
    <r>
      <t>Módulo 5</t>
    </r>
    <r>
      <rPr>
        <sz val="11"/>
        <color rgb="FF000000"/>
        <rFont val="Calibri"/>
        <family val="2"/>
        <scheme val="minor"/>
      </rPr>
      <t xml:space="preserve"> - Insumos Diversos</t>
    </r>
  </si>
  <si>
    <t>Subtotal (A+B+C+D+E)</t>
  </si>
  <si>
    <r>
      <t>Módulo 6</t>
    </r>
    <r>
      <rPr>
        <sz val="11"/>
        <color theme="1"/>
        <rFont val="Calibri"/>
        <family val="2"/>
        <scheme val="minor"/>
      </rPr>
      <t xml:space="preserve"> - Custos Indiretos, Tributos e Lucro</t>
    </r>
  </si>
  <si>
    <t>Valor Total por Empregado</t>
  </si>
  <si>
    <t>SERVENTE COM REPOSIÇÃO COM INSALUBRIDADE</t>
  </si>
  <si>
    <t>ITEM</t>
  </si>
  <si>
    <t>KIT DE UNIFORMES POR SERVENTE</t>
  </si>
  <si>
    <t>QUANTIDADE SEMESTRAL</t>
  </si>
  <si>
    <t>VALOR UNITÁRIO</t>
  </si>
  <si>
    <t>CORREÇÃO INPC</t>
  </si>
  <si>
    <t>VALOR TOTAL</t>
  </si>
  <si>
    <t>Calça</t>
  </si>
  <si>
    <t>VALORES ATUALIZADOS COM BASE NO REAJUSTE DA PLANILHA DE CUSTOS DA LICITAÇÃO DE LIMPEZA SLZ (22022498)</t>
  </si>
  <si>
    <t>Camiseta</t>
  </si>
  <si>
    <t>Meias</t>
  </si>
  <si>
    <t>Sapato</t>
  </si>
  <si>
    <t>Crachá</t>
  </si>
  <si>
    <t>VALOR TOTAL SEMESTRAL</t>
  </si>
  <si>
    <t>VALOR TOTAL MENSAL</t>
  </si>
  <si>
    <t>EPI'S</t>
  </si>
  <si>
    <t>Avental</t>
  </si>
  <si>
    <t>Bota impermeável de borracha</t>
  </si>
  <si>
    <t>Luvas de proteção em PVC (forradas), própria para atividade insalubre</t>
  </si>
  <si>
    <t>Máscara PFF2/N95 com válvula e respirador Kit 50 und</t>
  </si>
  <si>
    <t>-</t>
  </si>
  <si>
    <t>Pesquisa de Preços (24347432)</t>
  </si>
  <si>
    <t>QUANTIDADE DE SERVENTES</t>
  </si>
  <si>
    <t>VALOR TOTAL MENSAL POR SERVENTE</t>
  </si>
  <si>
    <t>DISCRIMINAÇÃO</t>
  </si>
  <si>
    <t>UND</t>
  </si>
  <si>
    <t>QTD MENSAL</t>
  </si>
  <si>
    <t>MARCA</t>
  </si>
  <si>
    <t>VALOR ATUALIZADO</t>
  </si>
  <si>
    <t>TOTAL</t>
  </si>
  <si>
    <t>Água sanitária</t>
  </si>
  <si>
    <t>1l</t>
  </si>
  <si>
    <t>Brilux</t>
  </si>
  <si>
    <t>Álcool em gel 70° para higienizar as mãos</t>
  </si>
  <si>
    <t>Asseptgel</t>
  </si>
  <si>
    <t>Álcool 70° líquido etílico hidratado (litros)</t>
  </si>
  <si>
    <t>Aromatizante de ambiente em "spray", fragrância lavanda ou floral (frasco)</t>
  </si>
  <si>
    <t>360ml</t>
  </si>
  <si>
    <t>Air Wick</t>
  </si>
  <si>
    <t>Cera de alto brilho</t>
  </si>
  <si>
    <t>Duratto</t>
  </si>
  <si>
    <t>Pasta para limpeza a seco (250g)</t>
  </si>
  <si>
    <t>und</t>
  </si>
  <si>
    <t>Kliner</t>
  </si>
  <si>
    <t>Creolina</t>
  </si>
  <si>
    <t>900ml</t>
  </si>
  <si>
    <t>Petz</t>
  </si>
  <si>
    <t>Desinfetante aromatizador p/ piso/banheiro</t>
  </si>
  <si>
    <t>Bac Sept Plus</t>
  </si>
  <si>
    <t>Detergente líquido para limpeza de louças 500ml</t>
  </si>
  <si>
    <t>500ml</t>
  </si>
  <si>
    <t>Ypê</t>
  </si>
  <si>
    <t>Detergente multiuso</t>
  </si>
  <si>
    <t>Veja</t>
  </si>
  <si>
    <t>Esponja de aço (pacote)</t>
  </si>
  <si>
    <t>Assolan</t>
  </si>
  <si>
    <t>Esponja dupla face</t>
  </si>
  <si>
    <t>Scotch Brite</t>
  </si>
  <si>
    <t>Flanelas (29x49cm - Aproximadamente)</t>
  </si>
  <si>
    <t>Brilhus</t>
  </si>
  <si>
    <t>Inseticida (frascos 500 ml)</t>
  </si>
  <si>
    <t>SBP</t>
  </si>
  <si>
    <t>Limpa vidros (unidade de 500 ml)</t>
  </si>
  <si>
    <t>Lustra móveis (200ml)</t>
  </si>
  <si>
    <t>Peroba</t>
  </si>
  <si>
    <t>Naftalina</t>
  </si>
  <si>
    <t>pac</t>
  </si>
  <si>
    <t>Sanilar</t>
  </si>
  <si>
    <t>Panos de chão (50x80cm)</t>
  </si>
  <si>
    <t>Santa Clara</t>
  </si>
  <si>
    <t>Pano de enxugar louças (45cm X 75cm), de boa qualidade</t>
  </si>
  <si>
    <t>Papel higiênico 300mts - 100% celulose - soft/elite</t>
  </si>
  <si>
    <t>Mili Profissional</t>
  </si>
  <si>
    <t>Papel higiênico, textura fina e folha dupla, de boa qualidade - (30m – Pacote c/ 32 unds)</t>
  </si>
  <si>
    <t>Personal</t>
  </si>
  <si>
    <t>Papel toalha em rolo, folha dupla (30m), com suporte</t>
  </si>
  <si>
    <t>Chiffon ou Maxima</t>
  </si>
  <si>
    <t>Papel toalha intefolhas – 22,5cm x 21cm – 100% celulose (1.000 Folhas)</t>
  </si>
  <si>
    <t>Papéis da Ilha Premium</t>
  </si>
  <si>
    <t>Pastilhas sanitárias</t>
  </si>
  <si>
    <t>Harpic</t>
  </si>
  <si>
    <t>Pedra desinfetante para sanitários e mictórios</t>
  </si>
  <si>
    <t>Polidor de inox</t>
  </si>
  <si>
    <t>Limpador Multiuso com Amônia</t>
  </si>
  <si>
    <t>5l</t>
  </si>
  <si>
    <t>Foor Amonic</t>
  </si>
  <si>
    <t xml:space="preserve">Limpa alumínio </t>
  </si>
  <si>
    <t>Floor Perox</t>
  </si>
  <si>
    <t>Sabão em barra 200g</t>
  </si>
  <si>
    <t>Sabão em pó multi-ação – Caixa de 500g</t>
  </si>
  <si>
    <t>Sabonete cremoso ou espuma</t>
  </si>
  <si>
    <t>Premisse</t>
  </si>
  <si>
    <t>Silicone - 250g - gel</t>
  </si>
  <si>
    <t>250g</t>
  </si>
  <si>
    <t>Proauto</t>
  </si>
  <si>
    <t>Sacos p/ lixo, em plástico reforçado, c/ capacidade de 100 litros</t>
  </si>
  <si>
    <t>Higiplas</t>
  </si>
  <si>
    <t>Sacos p/ lixo, em plástico reforçado, c/ capacidade de 200 litros</t>
  </si>
  <si>
    <t>Sacos p/ lixo, em plástico reforçado, c/ capacidade de 50 litros</t>
  </si>
  <si>
    <t xml:space="preserve">Sacos p/ lixo, em plástico reforçado, c/ capacidade de 30 litros </t>
  </si>
  <si>
    <t>Sapólio (300ml)</t>
  </si>
  <si>
    <t>Bombril</t>
  </si>
  <si>
    <t>Soda cáustica</t>
  </si>
  <si>
    <t>kg</t>
  </si>
  <si>
    <t>Start</t>
  </si>
  <si>
    <t>TOTAL MENSAL</t>
  </si>
  <si>
    <t>QTD</t>
  </si>
  <si>
    <t>VALOR UNITÁRIO PAE ANTERIOR</t>
  </si>
  <si>
    <t>VIDA ÚTIL (MESES)</t>
  </si>
  <si>
    <t>VALOR MENSAL</t>
  </si>
  <si>
    <t>Aspirador de pó industrial de pó e água c/ acessórios</t>
  </si>
  <si>
    <t>Electrolux</t>
  </si>
  <si>
    <t>Balde de 12l</t>
  </si>
  <si>
    <t>Vonder</t>
  </si>
  <si>
    <t>Borrifador spray 500ml</t>
  </si>
  <si>
    <t>Carrinho funcional CF2005, com cesto para recolher lixo</t>
  </si>
  <si>
    <t>Bralimpia</t>
  </si>
  <si>
    <t>Carro de mão</t>
  </si>
  <si>
    <t>Tramontina</t>
  </si>
  <si>
    <t>Coletor de lixo com duas rodas 120l</t>
  </si>
  <si>
    <t>Nobre</t>
  </si>
  <si>
    <t>Cesto telado para lixo – 10 L (uso m banheiros)</t>
  </si>
  <si>
    <t>Plasutil</t>
  </si>
  <si>
    <t>Balde lixeira de 20l c/tampa, armação e pedal em aço.</t>
  </si>
  <si>
    <t>JSN</t>
  </si>
  <si>
    <t>Cesto lixeira de plástico 12l s/ tampa</t>
  </si>
  <si>
    <t>Dispenser para sabonete líquido ou espuma</t>
  </si>
  <si>
    <t>Desentupidor de vaso</t>
  </si>
  <si>
    <t>Forsan</t>
  </si>
  <si>
    <t>Enceradeira industrial c/escova de nylon e acessórios Mod. 510mm</t>
  </si>
  <si>
    <t>Certec / Deep Clean</t>
  </si>
  <si>
    <t>Disco Removedor 510mm</t>
  </si>
  <si>
    <t>Bettanin</t>
  </si>
  <si>
    <t>Disco Lustrador 510mm</t>
  </si>
  <si>
    <t>Escada de alumínio de 03 degraus c/ plataforma em alumínio</t>
  </si>
  <si>
    <t>Mor</t>
  </si>
  <si>
    <t>Escada de alumínio de 06 degraus c/ plataforma em alumínio</t>
  </si>
  <si>
    <t>Escovão</t>
  </si>
  <si>
    <t>Condor</t>
  </si>
  <si>
    <t>Extensão elétrica com cabo PP e plugues 30m</t>
  </si>
  <si>
    <t>Marca genérica</t>
  </si>
  <si>
    <t>Kit para limpeza de áreas envidraçadas c/ extensor 6m</t>
  </si>
  <si>
    <t>Lixeira com tampa basculante p/ coleta seletiva 60l cores variadas</t>
  </si>
  <si>
    <t>Mangueiras de ½” em plástico reforçado com nylon, de 25m</t>
  </si>
  <si>
    <t>Máquina lavadora de alta pressão (lava-jato)</t>
  </si>
  <si>
    <t>MOP LT completo</t>
  </si>
  <si>
    <t>MOP Spray aplicador de cera com reservatório 40cm completo</t>
  </si>
  <si>
    <t>Pá pequena para recolher lixo c/cabo 90cm (c/ borracha flexível)</t>
  </si>
  <si>
    <t>Superpro Bettanin</t>
  </si>
  <si>
    <t>Pá quadrada para recolher terra em área externa</t>
  </si>
  <si>
    <t>Placa sinalizadora de piso molhado/escorregadio na cor amarela</t>
  </si>
  <si>
    <t>Pincel/escova para limpeza de teclado</t>
  </si>
  <si>
    <t>Porta papel toalha</t>
  </si>
  <si>
    <t>Rodo c/ borracha dupla 40cm e cabo em alumínio</t>
  </si>
  <si>
    <t>Rodo c/ borracha dupla 50cm</t>
  </si>
  <si>
    <t>Vasculhador</t>
  </si>
  <si>
    <t>Vassoura com cerdas em nylon reta</t>
  </si>
  <si>
    <t>Vassoura de pêlo natural, crina macia 60cm</t>
  </si>
  <si>
    <t>Vassoura gari 60cm</t>
  </si>
  <si>
    <t>Vassoura piaçava</t>
  </si>
  <si>
    <t>Noviça</t>
  </si>
  <si>
    <t>Vassourinha/Escova sanitária com suporte</t>
  </si>
  <si>
    <t>Área do Prédio Sede da SSJ/CXS</t>
  </si>
  <si>
    <t>Tipo de Área</t>
  </si>
  <si>
    <t>Área (m²)</t>
  </si>
  <si>
    <t>Produtividade/m² 
(IN 5/2017)</t>
  </si>
  <si>
    <t>Periodicidade (dias)</t>
  </si>
  <si>
    <t>Quantidade de serventes</t>
  </si>
  <si>
    <t>Áreas Internas</t>
  </si>
  <si>
    <t>Pisos frios (Tipo Korodur - salas e cerâmico - Desp. e DML)</t>
  </si>
  <si>
    <t>com insalubridade</t>
  </si>
  <si>
    <t>Hall e circulações (Tipo Korodur)</t>
  </si>
  <si>
    <t>Banheiros (Piso cerâmico esmaltado)</t>
  </si>
  <si>
    <t>Áreas Externas</t>
  </si>
  <si>
    <t>Pisos pavimentados adjacentes às edificações (Cimento varrido)</t>
  </si>
  <si>
    <t>Varrição de passeios e arruamentos (blokrets e cimento varrido)</t>
  </si>
  <si>
    <t>Pátios e áreas verdes c/ alta frequência</t>
  </si>
  <si>
    <t>Pátios e áreas verdes com placas fotovoltáicas c/ média frequência</t>
  </si>
  <si>
    <t>Esquadrias Externas</t>
  </si>
  <si>
    <t>Face interna e externa sem exposição a situação de risco (Hall de acesso)</t>
  </si>
  <si>
    <t>Face interna e externa sem exposição a situação de risco</t>
  </si>
  <si>
    <t>I -  PREÇO MENSAL UNITÁRIO POR M² (COM REPOSIÇÃO E SEM INSALUBRIDADE)</t>
  </si>
  <si>
    <t>Áreas Externas – Pátios e áreas verdes c/ alta frequência</t>
  </si>
  <si>
    <t>MÃO DE OBRA</t>
  </si>
  <si>
    <t>(1) PRODUTIVIDADE (1/m²)</t>
  </si>
  <si>
    <t>(2) VALOR MÊS</t>
  </si>
  <si>
    <t>(1 X 2) TOTAL (R$/m²)</t>
  </si>
  <si>
    <t>Áreas Externas – Pátios e áreas verdes com placas fotovoltáicas c/ média frequência</t>
  </si>
  <si>
    <t>Esquadrias Externas – Face interna e externa sem exposição a situação de risco (Hall de acesso)</t>
  </si>
  <si>
    <t>Esquadrias Externas – Face interna e externa sem exposição a situação de risco</t>
  </si>
  <si>
    <t>II -  PREÇO MENSAL UNITÁRIO POR M² (COM REPOSIÇÃO E COM INSALUBRIDADE)</t>
  </si>
  <si>
    <t>Áreas Internas – Pisos frios (Tipo Korodur - salas e cerâmico - Desp. e DML)</t>
  </si>
  <si>
    <t>Áreas Internas – Hall e circulações (Tipo Korodur)</t>
  </si>
  <si>
    <t>Áreas Internas – Banheiros (Piso cerâmico esmaltado)</t>
  </si>
  <si>
    <t>Áreas Externas – Pisos pavimentados adjacentes às edificações (Cimento varrido)</t>
  </si>
  <si>
    <t>Áreas Externas – Varrição de passeios e arruamentos (blokrets e cimento varrido)</t>
  </si>
  <si>
    <t>III -  VALOR DOS SERVIÇOS</t>
  </si>
  <si>
    <t>TIPO DE ÁREA</t>
  </si>
  <si>
    <t>ÁREA TOTAL (M²)</t>
  </si>
  <si>
    <t>VALOR DO M² 
(COM REPOSIÇÃO)</t>
  </si>
  <si>
    <t>Pátios e áreas verdes com placas fotovoltáica c/ média frequência</t>
  </si>
  <si>
    <t>MENSAL COM INSALUBRIDADE</t>
  </si>
  <si>
    <t>ANUAL COM INSALUBRIDADE</t>
  </si>
  <si>
    <t>36 MESES COM INSALUBRIDADE</t>
  </si>
  <si>
    <t>MENSAL SEM INSALUBRIDADE</t>
  </si>
  <si>
    <t>ANUAL SEM INSALUBRIDADE</t>
  </si>
  <si>
    <t>36 MESES SEM INSALUBRIDADE</t>
  </si>
  <si>
    <t>TOTAL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</si>
</sst>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00%"/>
    <numFmt numFmtId="169" formatCode="_-[$R$-416]\ * #,##0.00_-;\-[$R$-416]\ * #,##0.00_-;_-[$R$-416]\ * &quot;-&quot;??_-;_-@_-"/>
    <numFmt numFmtId="170" formatCode="&quot;R$&quot;\ #,##0.00"/>
    <numFmt numFmtId="171" formatCode="0.0000%"/>
    <numFmt numFmtId="172" formatCode="&quot;R$ &quot;#,##0_);\(&quot;R$ &quot;#,##0\)"/>
    <numFmt numFmtId="173" formatCode="_(* #,##0.00_);_(* \(#,##0.00\);_(* \-??_);_(@_)"/>
    <numFmt numFmtId="174" formatCode="_(* #,##0.0000_);_(* \(#,##0.0000\);_(* \-??_);_(@_)"/>
    <numFmt numFmtId="175" formatCode="_(* #,##0.0000000_);_(* \(#,##0.0000000\);_(* \-??_);_(@_)"/>
    <numFmt numFmtId="176" formatCode="###0;###0"/>
    <numFmt numFmtId="177" formatCode="mmm/yyyy"/>
    <numFmt numFmtId="178" formatCode="#,##0.00\ ;&quot; (&quot;#,##0.00\);&quot; -&quot;#\ ;@\ "/>
    <numFmt numFmtId="179" formatCode="0.000000%"/>
    <numFmt numFmtId="180" formatCode="&quot;R$ &quot;#,##0.00_);\(&quot;R$ &quot;#,##0.00\)"/>
    <numFmt numFmtId="181" formatCode="0/0000"/>
    <numFmt numFmtId="182" formatCode="0/000"/>
    <numFmt numFmtId="183" formatCode="0.00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rgb="FF000099"/>
      <name val="Calibri"/>
      <family val="2"/>
      <scheme val="minor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7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color rgb="FF555555"/>
      <name val="Calibri"/>
      <family val="2"/>
      <scheme val="minor"/>
    </font>
    <font>
      <sz val="10"/>
      <name val="Arial"/>
    </font>
    <font>
      <u/>
      <sz val="10"/>
      <color theme="10"/>
      <name val="Arial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0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10" borderId="0" applyNumberFormat="0" applyBorder="0" applyAlignment="0" applyProtection="0"/>
    <xf numFmtId="0" fontId="34" fillId="22" borderId="3" applyNumberFormat="0" applyAlignment="0" applyProtection="0"/>
    <xf numFmtId="0" fontId="35" fillId="23" borderId="4" applyNumberFormat="0" applyAlignment="0" applyProtection="0"/>
    <xf numFmtId="0" fontId="36" fillId="0" borderId="5" applyNumberFormat="0" applyFill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7" borderId="0" applyNumberFormat="0" applyBorder="0" applyAlignment="0" applyProtection="0"/>
    <xf numFmtId="0" fontId="37" fillId="13" borderId="3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8" fillId="9" borderId="0" applyNumberFormat="0" applyBorder="0" applyAlignment="0" applyProtection="0"/>
    <xf numFmtId="175" fontId="2" fillId="0" borderId="0" applyFill="0" applyBorder="0" applyAlignment="0" applyProtection="0"/>
    <xf numFmtId="16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39" fillId="28" borderId="0" applyNumberFormat="0" applyBorder="0" applyAlignment="0" applyProtection="0"/>
    <xf numFmtId="0" fontId="28" fillId="0" borderId="0"/>
    <xf numFmtId="0" fontId="1" fillId="0" borderId="0"/>
    <xf numFmtId="0" fontId="2" fillId="29" borderId="6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0" fillId="22" borderId="7" applyNumberFormat="0" applyAlignment="0" applyProtection="0"/>
    <xf numFmtId="166" fontId="1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5" fillId="0" borderId="11" applyNumberFormat="0" applyFill="0" applyAlignment="0" applyProtection="0"/>
    <xf numFmtId="175" fontId="2" fillId="0" borderId="0" applyFont="0" applyFill="0" applyBorder="0" applyAlignment="0" applyProtection="0"/>
    <xf numFmtId="173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2" fillId="0" borderId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28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2" fillId="0" borderId="0"/>
    <xf numFmtId="0" fontId="52" fillId="0" borderId="0"/>
    <xf numFmtId="9" fontId="3" fillId="0" borderId="0" applyFill="0" applyBorder="0" applyAlignment="0" applyProtection="0"/>
    <xf numFmtId="173" fontId="52" fillId="0" borderId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9" fontId="52" fillId="0" borderId="0"/>
    <xf numFmtId="0" fontId="3" fillId="0" borderId="0"/>
    <xf numFmtId="165" fontId="2" fillId="0" borderId="0" applyFill="0" applyBorder="0" applyAlignment="0" applyProtection="0"/>
    <xf numFmtId="173" fontId="52" fillId="0" borderId="0"/>
    <xf numFmtId="0" fontId="34" fillId="22" borderId="30" applyNumberFormat="0" applyAlignment="0" applyProtection="0"/>
    <xf numFmtId="0" fontId="34" fillId="22" borderId="32" applyNumberFormat="0" applyAlignment="0" applyProtection="0"/>
    <xf numFmtId="0" fontId="34" fillId="22" borderId="26" applyNumberFormat="0" applyAlignment="0" applyProtection="0"/>
    <xf numFmtId="0" fontId="37" fillId="13" borderId="32" applyNumberFormat="0" applyAlignment="0" applyProtection="0"/>
    <xf numFmtId="0" fontId="40" fillId="22" borderId="28" applyNumberFormat="0" applyAlignment="0" applyProtection="0"/>
    <xf numFmtId="0" fontId="2" fillId="29" borderId="27" applyNumberFormat="0" applyAlignment="0" applyProtection="0"/>
    <xf numFmtId="0" fontId="2" fillId="0" borderId="0"/>
    <xf numFmtId="0" fontId="40" fillId="22" borderId="34" applyNumberFormat="0" applyAlignment="0" applyProtection="0"/>
    <xf numFmtId="0" fontId="34" fillId="22" borderId="18" applyNumberFormat="0" applyAlignment="0" applyProtection="0"/>
    <xf numFmtId="0" fontId="37" fillId="13" borderId="18" applyNumberFormat="0" applyAlignment="0" applyProtection="0"/>
    <xf numFmtId="0" fontId="2" fillId="29" borderId="33" applyNumberFormat="0" applyAlignment="0" applyProtection="0"/>
    <xf numFmtId="0" fontId="2" fillId="29" borderId="19" applyNumberFormat="0" applyAlignment="0" applyProtection="0"/>
    <xf numFmtId="0" fontId="40" fillId="22" borderId="20" applyNumberFormat="0" applyAlignment="0" applyProtection="0"/>
    <xf numFmtId="0" fontId="45" fillId="0" borderId="21" applyNumberFormat="0" applyFill="0" applyAlignment="0" applyProtection="0"/>
    <xf numFmtId="0" fontId="37" fillId="13" borderId="30" applyNumberFormat="0" applyAlignment="0" applyProtection="0"/>
    <xf numFmtId="0" fontId="2" fillId="29" borderId="31" applyNumberFormat="0" applyAlignment="0" applyProtection="0"/>
    <xf numFmtId="0" fontId="45" fillId="0" borderId="29" applyNumberFormat="0" applyFill="0" applyAlignment="0" applyProtection="0"/>
    <xf numFmtId="0" fontId="37" fillId="13" borderId="26" applyNumberFormat="0" applyAlignment="0" applyProtection="0"/>
    <xf numFmtId="0" fontId="34" fillId="22" borderId="22" applyNumberFormat="0" applyAlignment="0" applyProtection="0"/>
    <xf numFmtId="0" fontId="37" fillId="13" borderId="22" applyNumberFormat="0" applyAlignment="0" applyProtection="0"/>
    <xf numFmtId="0" fontId="2" fillId="29" borderId="23" applyNumberFormat="0" applyAlignment="0" applyProtection="0"/>
    <xf numFmtId="0" fontId="34" fillId="22" borderId="24" applyNumberFormat="0" applyAlignment="0" applyProtection="0"/>
    <xf numFmtId="0" fontId="37" fillId="13" borderId="24" applyNumberFormat="0" applyAlignment="0" applyProtection="0"/>
    <xf numFmtId="0" fontId="2" fillId="29" borderId="25" applyNumberFormat="0" applyAlignment="0" applyProtection="0"/>
    <xf numFmtId="0" fontId="45" fillId="0" borderId="35" applyNumberFormat="0" applyFill="0" applyAlignment="0" applyProtection="0"/>
    <xf numFmtId="0" fontId="34" fillId="22" borderId="36" applyNumberFormat="0" applyAlignment="0" applyProtection="0"/>
    <xf numFmtId="0" fontId="37" fillId="13" borderId="36" applyNumberFormat="0" applyAlignment="0" applyProtection="0"/>
    <xf numFmtId="0" fontId="2" fillId="29" borderId="37" applyNumberFormat="0" applyAlignment="0" applyProtection="0"/>
    <xf numFmtId="0" fontId="37" fillId="13" borderId="60" applyNumberFormat="0" applyAlignment="0" applyProtection="0"/>
    <xf numFmtId="0" fontId="37" fillId="13" borderId="66" applyNumberFormat="0" applyAlignment="0" applyProtection="0"/>
    <xf numFmtId="0" fontId="2" fillId="29" borderId="53" applyNumberFormat="0" applyAlignment="0" applyProtection="0"/>
    <xf numFmtId="0" fontId="34" fillId="22" borderId="56" applyNumberFormat="0" applyAlignment="0" applyProtection="0"/>
    <xf numFmtId="0" fontId="37" fillId="13" borderId="52" applyNumberFormat="0" applyAlignment="0" applyProtection="0"/>
    <xf numFmtId="0" fontId="45" fillId="0" borderId="69" applyNumberFormat="0" applyFill="0" applyAlignment="0" applyProtection="0"/>
    <xf numFmtId="0" fontId="34" fillId="22" borderId="46" applyNumberFormat="0" applyAlignment="0" applyProtection="0"/>
    <xf numFmtId="0" fontId="2" fillId="29" borderId="41" applyNumberFormat="0" applyAlignment="0" applyProtection="0"/>
    <xf numFmtId="0" fontId="37" fillId="13" borderId="40" applyNumberFormat="0" applyAlignment="0" applyProtection="0"/>
    <xf numFmtId="0" fontId="40" fillId="22" borderId="48" applyNumberFormat="0" applyAlignment="0" applyProtection="0"/>
    <xf numFmtId="0" fontId="2" fillId="29" borderId="61" applyNumberFormat="0" applyAlignment="0" applyProtection="0"/>
    <xf numFmtId="0" fontId="2" fillId="29" borderId="47" applyNumberFormat="0" applyAlignment="0" applyProtection="0"/>
    <xf numFmtId="0" fontId="34" fillId="22" borderId="56" applyNumberFormat="0" applyAlignment="0" applyProtection="0"/>
    <xf numFmtId="0" fontId="45" fillId="0" borderId="43" applyNumberFormat="0" applyFill="0" applyAlignment="0" applyProtection="0"/>
    <xf numFmtId="0" fontId="45" fillId="0" borderId="75" applyNumberFormat="0" applyFill="0" applyAlignment="0" applyProtection="0"/>
    <xf numFmtId="0" fontId="34" fillId="22" borderId="52" applyNumberFormat="0" applyAlignment="0" applyProtection="0"/>
    <xf numFmtId="0" fontId="40" fillId="22" borderId="58" applyNumberFormat="0" applyAlignment="0" applyProtection="0"/>
    <xf numFmtId="0" fontId="2" fillId="29" borderId="45" applyNumberFormat="0" applyAlignment="0" applyProtection="0"/>
    <xf numFmtId="0" fontId="37" fillId="13" borderId="44" applyNumberFormat="0" applyAlignment="0" applyProtection="0"/>
    <xf numFmtId="0" fontId="34" fillId="22" borderId="44" applyNumberFormat="0" applyAlignment="0" applyProtection="0"/>
    <xf numFmtId="0" fontId="40" fillId="22" borderId="74" applyNumberFormat="0" applyAlignment="0" applyProtection="0"/>
    <xf numFmtId="0" fontId="37" fillId="13" borderId="46" applyNumberFormat="0" applyAlignment="0" applyProtection="0"/>
    <xf numFmtId="0" fontId="34" fillId="22" borderId="60" applyNumberFormat="0" applyAlignment="0" applyProtection="0"/>
    <xf numFmtId="0" fontId="2" fillId="29" borderId="67" applyNumberFormat="0" applyAlignment="0" applyProtection="0"/>
    <xf numFmtId="0" fontId="40" fillId="22" borderId="68" applyNumberFormat="0" applyAlignment="0" applyProtection="0"/>
    <xf numFmtId="0" fontId="45" fillId="0" borderId="59" applyNumberFormat="0" applyFill="0" applyAlignment="0" applyProtection="0"/>
    <xf numFmtId="0" fontId="40" fillId="22" borderId="42" applyNumberFormat="0" applyAlignment="0" applyProtection="0"/>
    <xf numFmtId="0" fontId="40" fillId="22" borderId="62" applyNumberFormat="0" applyAlignment="0" applyProtection="0"/>
    <xf numFmtId="0" fontId="37" fillId="13" borderId="56" applyNumberFormat="0" applyAlignment="0" applyProtection="0"/>
    <xf numFmtId="0" fontId="45" fillId="0" borderId="63" applyNumberFormat="0" applyFill="0" applyAlignment="0" applyProtection="0"/>
    <xf numFmtId="0" fontId="34" fillId="22" borderId="66" applyNumberFormat="0" applyAlignment="0" applyProtection="0"/>
    <xf numFmtId="0" fontId="2" fillId="29" borderId="57" applyNumberFormat="0" applyAlignment="0" applyProtection="0"/>
    <xf numFmtId="0" fontId="45" fillId="0" borderId="49" applyNumberFormat="0" applyFill="0" applyAlignment="0" applyProtection="0"/>
    <xf numFmtId="0" fontId="34" fillId="22" borderId="40" applyNumberFormat="0" applyAlignment="0" applyProtection="0"/>
    <xf numFmtId="0" fontId="34" fillId="22" borderId="38" applyNumberFormat="0" applyAlignment="0" applyProtection="0"/>
    <xf numFmtId="0" fontId="37" fillId="13" borderId="38" applyNumberFormat="0" applyAlignment="0" applyProtection="0"/>
    <xf numFmtId="0" fontId="2" fillId="29" borderId="39" applyNumberFormat="0" applyAlignment="0" applyProtection="0"/>
    <xf numFmtId="0" fontId="34" fillId="22" borderId="50" applyNumberFormat="0" applyAlignment="0" applyProtection="0"/>
    <xf numFmtId="0" fontId="37" fillId="13" borderId="50" applyNumberFormat="0" applyAlignment="0" applyProtection="0"/>
    <xf numFmtId="0" fontId="2" fillId="29" borderId="51" applyNumberFormat="0" applyAlignment="0" applyProtection="0"/>
    <xf numFmtId="0" fontId="34" fillId="22" borderId="54" applyNumberFormat="0" applyAlignment="0" applyProtection="0"/>
    <xf numFmtId="0" fontId="37" fillId="13" borderId="54" applyNumberFormat="0" applyAlignment="0" applyProtection="0"/>
    <xf numFmtId="0" fontId="2" fillId="29" borderId="55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7" fillId="13" borderId="56" applyNumberFormat="0" applyAlignment="0" applyProtection="0"/>
    <xf numFmtId="0" fontId="40" fillId="22" borderId="58" applyNumberFormat="0" applyAlignment="0" applyProtection="0"/>
    <xf numFmtId="0" fontId="34" fillId="22" borderId="56" applyNumberFormat="0" applyAlignment="0" applyProtection="0"/>
    <xf numFmtId="0" fontId="45" fillId="0" borderId="59" applyNumberFormat="0" applyFill="0" applyAlignment="0" applyProtection="0"/>
    <xf numFmtId="0" fontId="40" fillId="22" borderId="58" applyNumberFormat="0" applyAlignment="0" applyProtection="0"/>
    <xf numFmtId="0" fontId="2" fillId="29" borderId="57" applyNumberFormat="0" applyAlignment="0" applyProtection="0"/>
    <xf numFmtId="0" fontId="37" fillId="13" borderId="56" applyNumberFormat="0" applyAlignment="0" applyProtection="0"/>
    <xf numFmtId="0" fontId="40" fillId="22" borderId="58" applyNumberFormat="0" applyAlignment="0" applyProtection="0"/>
    <xf numFmtId="0" fontId="45" fillId="0" borderId="59" applyNumberFormat="0" applyFill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0" fillId="22" borderId="58" applyNumberFormat="0" applyAlignment="0" applyProtection="0"/>
    <xf numFmtId="0" fontId="45" fillId="0" borderId="59" applyNumberFormat="0" applyFill="0" applyAlignment="0" applyProtection="0"/>
    <xf numFmtId="0" fontId="2" fillId="29" borderId="57" applyNumberFormat="0" applyAlignment="0" applyProtection="0"/>
    <xf numFmtId="0" fontId="45" fillId="0" borderId="59" applyNumberFormat="0" applyFill="0" applyAlignment="0" applyProtection="0"/>
    <xf numFmtId="0" fontId="2" fillId="29" borderId="57" applyNumberFormat="0" applyAlignment="0" applyProtection="0"/>
    <xf numFmtId="0" fontId="37" fillId="13" borderId="56" applyNumberFormat="0" applyAlignment="0" applyProtection="0"/>
    <xf numFmtId="0" fontId="45" fillId="0" borderId="59" applyNumberFormat="0" applyFill="0" applyAlignment="0" applyProtection="0"/>
    <xf numFmtId="0" fontId="40" fillId="22" borderId="58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7" fillId="13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2" fillId="0" borderId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40" fillId="22" borderId="58" applyNumberFormat="0" applyAlignment="0" applyProtection="0"/>
    <xf numFmtId="0" fontId="2" fillId="29" borderId="57" applyNumberFormat="0" applyAlignment="0" applyProtection="0"/>
    <xf numFmtId="0" fontId="2" fillId="0" borderId="0"/>
    <xf numFmtId="0" fontId="40" fillId="22" borderId="58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2" fillId="29" borderId="57" applyNumberFormat="0" applyAlignment="0" applyProtection="0"/>
    <xf numFmtId="0" fontId="40" fillId="22" borderId="58" applyNumberFormat="0" applyAlignment="0" applyProtection="0"/>
    <xf numFmtId="0" fontId="45" fillId="0" borderId="59" applyNumberFormat="0" applyFill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45" fillId="0" borderId="59" applyNumberFormat="0" applyFill="0" applyAlignment="0" applyProtection="0"/>
    <xf numFmtId="0" fontId="37" fillId="13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45" fillId="0" borderId="59" applyNumberFormat="0" applyFill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40" fillId="22" borderId="58" applyNumberFormat="0" applyAlignment="0" applyProtection="0"/>
    <xf numFmtId="0" fontId="2" fillId="29" borderId="57" applyNumberFormat="0" applyAlignment="0" applyProtection="0"/>
    <xf numFmtId="0" fontId="40" fillId="22" borderId="58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2" fillId="29" borderId="57" applyNumberFormat="0" applyAlignment="0" applyProtection="0"/>
    <xf numFmtId="0" fontId="40" fillId="22" borderId="58" applyNumberFormat="0" applyAlignment="0" applyProtection="0"/>
    <xf numFmtId="0" fontId="45" fillId="0" borderId="59" applyNumberFormat="0" applyFill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45" fillId="0" borderId="59" applyNumberFormat="0" applyFill="0" applyAlignment="0" applyProtection="0"/>
    <xf numFmtId="0" fontId="37" fillId="13" borderId="56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45" fillId="0" borderId="59" applyNumberFormat="0" applyFill="0" applyAlignment="0" applyProtection="0"/>
    <xf numFmtId="0" fontId="34" fillId="22" borderId="56" applyNumberFormat="0" applyAlignment="0" applyProtection="0"/>
    <xf numFmtId="0" fontId="37" fillId="13" borderId="56" applyNumberFormat="0" applyAlignment="0" applyProtection="0"/>
    <xf numFmtId="0" fontId="2" fillId="29" borderId="57" applyNumberFormat="0" applyAlignment="0" applyProtection="0"/>
    <xf numFmtId="0" fontId="34" fillId="22" borderId="64" applyNumberFormat="0" applyAlignment="0" applyProtection="0"/>
    <xf numFmtId="0" fontId="37" fillId="13" borderId="64" applyNumberFormat="0" applyAlignment="0" applyProtection="0"/>
    <xf numFmtId="0" fontId="2" fillId="29" borderId="65" applyNumberFormat="0" applyAlignment="0" applyProtection="0"/>
    <xf numFmtId="0" fontId="34" fillId="22" borderId="70" applyNumberFormat="0" applyAlignment="0" applyProtection="0"/>
    <xf numFmtId="0" fontId="37" fillId="13" borderId="70" applyNumberFormat="0" applyAlignment="0" applyProtection="0"/>
    <xf numFmtId="0" fontId="2" fillId="29" borderId="71" applyNumberFormat="0" applyAlignment="0" applyProtection="0"/>
    <xf numFmtId="0" fontId="34" fillId="22" borderId="72" applyNumberFormat="0" applyAlignment="0" applyProtection="0"/>
    <xf numFmtId="0" fontId="37" fillId="13" borderId="72" applyNumberFormat="0" applyAlignment="0" applyProtection="0"/>
    <xf numFmtId="0" fontId="2" fillId="29" borderId="73" applyNumberFormat="0" applyAlignment="0" applyProtection="0"/>
    <xf numFmtId="0" fontId="34" fillId="22" borderId="76" applyNumberFormat="0" applyAlignment="0" applyProtection="0"/>
    <xf numFmtId="0" fontId="37" fillId="13" borderId="76" applyNumberFormat="0" applyAlignment="0" applyProtection="0"/>
    <xf numFmtId="0" fontId="2" fillId="29" borderId="77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40" fillId="22" borderId="80" applyNumberFormat="0" applyAlignment="0" applyProtection="0"/>
    <xf numFmtId="0" fontId="45" fillId="0" borderId="81" applyNumberFormat="0" applyFill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7" fillId="13" borderId="78" applyNumberFormat="0" applyAlignment="0" applyProtection="0"/>
    <xf numFmtId="0" fontId="40" fillId="22" borderId="80" applyNumberFormat="0" applyAlignment="0" applyProtection="0"/>
    <xf numFmtId="0" fontId="34" fillId="22" borderId="78" applyNumberFormat="0" applyAlignment="0" applyProtection="0"/>
    <xf numFmtId="0" fontId="45" fillId="0" borderId="81" applyNumberFormat="0" applyFill="0" applyAlignment="0" applyProtection="0"/>
    <xf numFmtId="0" fontId="40" fillId="22" borderId="80" applyNumberFormat="0" applyAlignment="0" applyProtection="0"/>
    <xf numFmtId="0" fontId="2" fillId="29" borderId="79" applyNumberFormat="0" applyAlignment="0" applyProtection="0"/>
    <xf numFmtId="0" fontId="37" fillId="13" borderId="78" applyNumberFormat="0" applyAlignment="0" applyProtection="0"/>
    <xf numFmtId="0" fontId="40" fillId="22" borderId="80" applyNumberFormat="0" applyAlignment="0" applyProtection="0"/>
    <xf numFmtId="0" fontId="45" fillId="0" borderId="81" applyNumberFormat="0" applyFill="0" applyAlignment="0" applyProtection="0"/>
    <xf numFmtId="0" fontId="40" fillId="22" borderId="80" applyNumberFormat="0" applyAlignment="0" applyProtection="0"/>
    <xf numFmtId="0" fontId="45" fillId="0" borderId="81" applyNumberFormat="0" applyFill="0" applyAlignment="0" applyProtection="0"/>
    <xf numFmtId="0" fontId="2" fillId="29" borderId="79" applyNumberFormat="0" applyAlignment="0" applyProtection="0"/>
    <xf numFmtId="0" fontId="45" fillId="0" borderId="81" applyNumberFormat="0" applyFill="0" applyAlignment="0" applyProtection="0"/>
    <xf numFmtId="0" fontId="2" fillId="29" borderId="79" applyNumberFormat="0" applyAlignment="0" applyProtection="0"/>
    <xf numFmtId="0" fontId="37" fillId="13" borderId="78" applyNumberFormat="0" applyAlignment="0" applyProtection="0"/>
    <xf numFmtId="0" fontId="45" fillId="0" borderId="81" applyNumberFormat="0" applyFill="0" applyAlignment="0" applyProtection="0"/>
    <xf numFmtId="0" fontId="40" fillId="22" borderId="80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7" fillId="13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40" fillId="22" borderId="80" applyNumberFormat="0" applyAlignment="0" applyProtection="0"/>
    <xf numFmtId="0" fontId="2" fillId="29" borderId="79" applyNumberFormat="0" applyAlignment="0" applyProtection="0"/>
    <xf numFmtId="0" fontId="40" fillId="22" borderId="80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2" fillId="29" borderId="79" applyNumberFormat="0" applyAlignment="0" applyProtection="0"/>
    <xf numFmtId="0" fontId="40" fillId="22" borderId="80" applyNumberFormat="0" applyAlignment="0" applyProtection="0"/>
    <xf numFmtId="0" fontId="45" fillId="0" borderId="81" applyNumberFormat="0" applyFill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45" fillId="0" borderId="81" applyNumberFormat="0" applyFill="0" applyAlignment="0" applyProtection="0"/>
    <xf numFmtId="0" fontId="37" fillId="13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45" fillId="0" borderId="81" applyNumberFormat="0" applyFill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40" fillId="22" borderId="80" applyNumberFormat="0" applyAlignment="0" applyProtection="0"/>
    <xf numFmtId="0" fontId="2" fillId="29" borderId="79" applyNumberFormat="0" applyAlignment="0" applyProtection="0"/>
    <xf numFmtId="0" fontId="40" fillId="22" borderId="80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2" fillId="29" borderId="79" applyNumberFormat="0" applyAlignment="0" applyProtection="0"/>
    <xf numFmtId="0" fontId="40" fillId="22" borderId="80" applyNumberFormat="0" applyAlignment="0" applyProtection="0"/>
    <xf numFmtId="0" fontId="45" fillId="0" borderId="81" applyNumberFormat="0" applyFill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45" fillId="0" borderId="81" applyNumberFormat="0" applyFill="0" applyAlignment="0" applyProtection="0"/>
    <xf numFmtId="0" fontId="37" fillId="13" borderId="78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45" fillId="0" borderId="81" applyNumberFormat="0" applyFill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40" fillId="22" borderId="80" applyNumberFormat="0" applyAlignment="0" applyProtection="0"/>
    <xf numFmtId="0" fontId="45" fillId="0" borderId="81" applyNumberFormat="0" applyFill="0" applyAlignment="0" applyProtection="0"/>
    <xf numFmtId="0" fontId="34" fillId="22" borderId="78" applyNumberFormat="0" applyAlignment="0" applyProtection="0"/>
    <xf numFmtId="0" fontId="37" fillId="13" borderId="78" applyNumberFormat="0" applyAlignment="0" applyProtection="0"/>
    <xf numFmtId="0" fontId="2" fillId="29" borderId="79" applyNumberFormat="0" applyAlignment="0" applyProtection="0"/>
    <xf numFmtId="0" fontId="37" fillId="13" borderId="13" applyNumberFormat="0" applyAlignment="0" applyProtection="0"/>
    <xf numFmtId="0" fontId="40" fillId="22" borderId="7" applyNumberFormat="0" applyAlignment="0" applyProtection="0"/>
    <xf numFmtId="0" fontId="34" fillId="22" borderId="13" applyNumberFormat="0" applyAlignment="0" applyProtection="0"/>
    <xf numFmtId="0" fontId="45" fillId="0" borderId="11" applyNumberFormat="0" applyFill="0" applyAlignment="0" applyProtection="0"/>
    <xf numFmtId="0" fontId="40" fillId="22" borderId="7" applyNumberFormat="0" applyAlignment="0" applyProtection="0"/>
    <xf numFmtId="0" fontId="2" fillId="29" borderId="14" applyNumberFormat="0" applyAlignment="0" applyProtection="0"/>
    <xf numFmtId="0" fontId="37" fillId="13" borderId="13" applyNumberFormat="0" applyAlignment="0" applyProtection="0"/>
    <xf numFmtId="0" fontId="40" fillId="22" borderId="7" applyNumberFormat="0" applyAlignment="0" applyProtection="0"/>
    <xf numFmtId="0" fontId="45" fillId="0" borderId="11" applyNumberFormat="0" applyFill="0" applyAlignment="0" applyProtection="0"/>
    <xf numFmtId="0" fontId="40" fillId="22" borderId="7" applyNumberFormat="0" applyAlignment="0" applyProtection="0"/>
    <xf numFmtId="0" fontId="45" fillId="0" borderId="11" applyNumberFormat="0" applyFill="0" applyAlignment="0" applyProtection="0"/>
    <xf numFmtId="0" fontId="2" fillId="29" borderId="14" applyNumberFormat="0" applyAlignment="0" applyProtection="0"/>
    <xf numFmtId="0" fontId="45" fillId="0" borderId="11" applyNumberFormat="0" applyFill="0" applyAlignment="0" applyProtection="0"/>
    <xf numFmtId="0" fontId="2" fillId="29" borderId="14" applyNumberFormat="0" applyAlignment="0" applyProtection="0"/>
    <xf numFmtId="0" fontId="37" fillId="13" borderId="13" applyNumberFormat="0" applyAlignment="0" applyProtection="0"/>
    <xf numFmtId="0" fontId="45" fillId="0" borderId="11" applyNumberFormat="0" applyFill="0" applyAlignment="0" applyProtection="0"/>
    <xf numFmtId="0" fontId="40" fillId="22" borderId="7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7" fillId="13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40" fillId="22" borderId="7" applyNumberFormat="0" applyAlignment="0" applyProtection="0"/>
    <xf numFmtId="0" fontId="2" fillId="29" borderId="14" applyNumberFormat="0" applyAlignment="0" applyProtection="0"/>
    <xf numFmtId="0" fontId="40" fillId="22" borderId="7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2" fillId="29" borderId="14" applyNumberFormat="0" applyAlignment="0" applyProtection="0"/>
    <xf numFmtId="0" fontId="40" fillId="22" borderId="7" applyNumberFormat="0" applyAlignment="0" applyProtection="0"/>
    <xf numFmtId="0" fontId="45" fillId="0" borderId="11" applyNumberFormat="0" applyFill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45" fillId="0" borderId="11" applyNumberFormat="0" applyFill="0" applyAlignment="0" applyProtection="0"/>
    <xf numFmtId="0" fontId="37" fillId="13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45" fillId="0" borderId="11" applyNumberFormat="0" applyFill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40" fillId="22" borderId="7" applyNumberFormat="0" applyAlignment="0" applyProtection="0"/>
    <xf numFmtId="0" fontId="2" fillId="29" borderId="14" applyNumberFormat="0" applyAlignment="0" applyProtection="0"/>
    <xf numFmtId="0" fontId="40" fillId="22" borderId="7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2" fillId="29" borderId="14" applyNumberFormat="0" applyAlignment="0" applyProtection="0"/>
    <xf numFmtId="0" fontId="40" fillId="22" borderId="7" applyNumberFormat="0" applyAlignment="0" applyProtection="0"/>
    <xf numFmtId="0" fontId="45" fillId="0" borderId="11" applyNumberFormat="0" applyFill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45" fillId="0" borderId="11" applyNumberFormat="0" applyFill="0" applyAlignment="0" applyProtection="0"/>
    <xf numFmtId="0" fontId="37" fillId="13" borderId="13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45" fillId="0" borderId="11" applyNumberFormat="0" applyFill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  <xf numFmtId="0" fontId="40" fillId="22" borderId="7" applyNumberFormat="0" applyAlignment="0" applyProtection="0"/>
    <xf numFmtId="0" fontId="45" fillId="0" borderId="11" applyNumberFormat="0" applyFill="0" applyAlignment="0" applyProtection="0"/>
    <xf numFmtId="0" fontId="34" fillId="22" borderId="13" applyNumberFormat="0" applyAlignment="0" applyProtection="0"/>
    <xf numFmtId="0" fontId="37" fillId="13" borderId="13" applyNumberFormat="0" applyAlignment="0" applyProtection="0"/>
    <xf numFmtId="0" fontId="2" fillId="29" borderId="14" applyNumberFormat="0" applyAlignment="0" applyProtection="0"/>
  </cellStyleXfs>
  <cellXfs count="304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170" fontId="22" fillId="7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center" wrapText="1"/>
    </xf>
    <xf numFmtId="0" fontId="50" fillId="0" borderId="0" xfId="106" applyFont="1"/>
    <xf numFmtId="0" fontId="17" fillId="0" borderId="0" xfId="246" applyFont="1" applyAlignment="1">
      <alignment vertical="center"/>
    </xf>
    <xf numFmtId="170" fontId="22" fillId="7" borderId="2" xfId="4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69" fontId="17" fillId="7" borderId="1" xfId="56" applyNumberFormat="1" applyFont="1" applyFill="1" applyBorder="1" applyAlignment="1">
      <alignment horizontal="center" vertical="center"/>
    </xf>
    <xf numFmtId="169" fontId="17" fillId="7" borderId="1" xfId="0" applyNumberFormat="1" applyFont="1" applyFill="1" applyBorder="1" applyAlignment="1">
      <alignment horizontal="center" vertical="center" wrapText="1"/>
    </xf>
    <xf numFmtId="0" fontId="49" fillId="7" borderId="0" xfId="0" applyFont="1" applyFill="1" applyAlignment="1">
      <alignment horizontal="left" vertical="top"/>
    </xf>
    <xf numFmtId="169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9" fontId="22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8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7" fillId="0" borderId="0" xfId="246" applyFont="1" applyAlignment="1">
      <alignment vertical="center" wrapText="1"/>
    </xf>
    <xf numFmtId="179" fontId="17" fillId="0" borderId="0" xfId="243" applyNumberFormat="1" applyFont="1" applyBorder="1" applyAlignment="1">
      <alignment vertical="center"/>
    </xf>
    <xf numFmtId="0" fontId="49" fillId="0" borderId="0" xfId="0" applyFont="1" applyAlignment="1">
      <alignment horizontal="left" vertical="top"/>
    </xf>
    <xf numFmtId="0" fontId="19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170" fontId="19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22" fillId="30" borderId="1" xfId="118" applyFont="1" applyFill="1" applyBorder="1" applyAlignment="1">
      <alignment horizontal="center" vertical="center" wrapText="1"/>
    </xf>
    <xf numFmtId="44" fontId="1" fillId="7" borderId="1" xfId="248" applyFont="1" applyFill="1" applyBorder="1" applyAlignment="1">
      <alignment horizontal="center" vertical="center" wrapText="1"/>
    </xf>
    <xf numFmtId="181" fontId="0" fillId="7" borderId="1" xfId="118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left" vertical="center" wrapText="1"/>
    </xf>
    <xf numFmtId="1" fontId="1" fillId="0" borderId="1" xfId="4" applyNumberFormat="1" applyBorder="1" applyAlignment="1">
      <alignment horizontal="center" vertical="center"/>
    </xf>
    <xf numFmtId="0" fontId="0" fillId="7" borderId="1" xfId="118" applyFont="1" applyFill="1" applyBorder="1" applyAlignment="1">
      <alignment vertical="center" wrapText="1"/>
    </xf>
    <xf numFmtId="170" fontId="1" fillId="0" borderId="1" xfId="4" applyNumberFormat="1" applyBorder="1" applyAlignment="1">
      <alignment horizontal="center" vertical="center"/>
    </xf>
    <xf numFmtId="0" fontId="11" fillId="0" borderId="0" xfId="118" applyFont="1" applyAlignment="1">
      <alignment vertical="center" wrapText="1"/>
    </xf>
    <xf numFmtId="0" fontId="22" fillId="2" borderId="1" xfId="0" applyFont="1" applyFill="1" applyBorder="1" applyAlignment="1">
      <alignment horizontal="center" vertical="center"/>
    </xf>
    <xf numFmtId="176" fontId="15" fillId="0" borderId="1" xfId="4" applyNumberFormat="1" applyFont="1" applyBorder="1" applyAlignment="1">
      <alignment horizontal="center" vertical="center" wrapText="1"/>
    </xf>
    <xf numFmtId="0" fontId="22" fillId="7" borderId="1" xfId="118" applyFont="1" applyFill="1" applyBorder="1" applyAlignment="1">
      <alignment horizontal="center" vertical="center" wrapText="1"/>
    </xf>
    <xf numFmtId="0" fontId="0" fillId="31" borderId="1" xfId="118" applyFont="1" applyFill="1" applyBorder="1" applyAlignment="1">
      <alignment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vertical="center" wrapText="1"/>
    </xf>
    <xf numFmtId="181" fontId="0" fillId="31" borderId="1" xfId="118" applyNumberFormat="1" applyFont="1" applyFill="1" applyBorder="1" applyAlignment="1">
      <alignment horizontal="center" vertical="center" wrapText="1"/>
    </xf>
    <xf numFmtId="44" fontId="1" fillId="31" borderId="1" xfId="248" applyFont="1" applyFill="1" applyBorder="1" applyAlignment="1">
      <alignment horizontal="center" vertical="center" wrapText="1"/>
    </xf>
    <xf numFmtId="182" fontId="0" fillId="31" borderId="1" xfId="118" applyNumberFormat="1" applyFont="1" applyFill="1" applyBorder="1" applyAlignment="1">
      <alignment horizontal="center" vertical="center" wrapText="1"/>
    </xf>
    <xf numFmtId="0" fontId="22" fillId="0" borderId="0" xfId="118" applyFont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/>
    </xf>
    <xf numFmtId="44" fontId="1" fillId="0" borderId="1" xfId="248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7" fillId="0" borderId="1" xfId="506" applyNumberFormat="1" applyFont="1" applyBorder="1" applyAlignment="1">
      <alignment horizontal="center" vertical="center" wrapText="1"/>
    </xf>
    <xf numFmtId="0" fontId="17" fillId="0" borderId="1" xfId="506" applyFont="1" applyBorder="1" applyAlignment="1">
      <alignment vertical="center" wrapText="1"/>
    </xf>
    <xf numFmtId="0" fontId="0" fillId="0" borderId="1" xfId="118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83" fontId="1" fillId="0" borderId="1" xfId="0" applyNumberFormat="1" applyFont="1" applyBorder="1" applyAlignment="1">
      <alignment horizontal="center" vertical="center"/>
    </xf>
    <xf numFmtId="183" fontId="0" fillId="0" borderId="0" xfId="0" applyNumberFormat="1"/>
    <xf numFmtId="183" fontId="22" fillId="0" borderId="1" xfId="0" applyNumberFormat="1" applyFont="1" applyBorder="1" applyAlignment="1">
      <alignment horizontal="center" vertical="center"/>
    </xf>
    <xf numFmtId="182" fontId="0" fillId="7" borderId="1" xfId="118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 wrapText="1"/>
    </xf>
    <xf numFmtId="0" fontId="22" fillId="0" borderId="0" xfId="118" applyFont="1" applyAlignment="1">
      <alignment vertical="center" wrapText="1"/>
    </xf>
    <xf numFmtId="44" fontId="22" fillId="5" borderId="1" xfId="248" applyFont="1" applyFill="1" applyBorder="1" applyAlignment="1"/>
    <xf numFmtId="44" fontId="22" fillId="5" borderId="1" xfId="0" applyNumberFormat="1" applyFont="1" applyFill="1" applyBorder="1"/>
    <xf numFmtId="0" fontId="19" fillId="0" borderId="0" xfId="118" applyFont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0" fillId="31" borderId="1" xfId="118" applyFont="1" applyFill="1" applyBorder="1" applyAlignment="1">
      <alignment horizontal="left" vertical="center" wrapText="1"/>
    </xf>
    <xf numFmtId="1" fontId="0" fillId="31" borderId="1" xfId="0" applyNumberFormat="1" applyFill="1" applyBorder="1" applyAlignment="1">
      <alignment horizontal="center" vertical="center"/>
    </xf>
    <xf numFmtId="0" fontId="0" fillId="31" borderId="1" xfId="0" applyFill="1" applyBorder="1" applyAlignment="1">
      <alignment horizontal="center" vertical="center"/>
    </xf>
    <xf numFmtId="0" fontId="1" fillId="31" borderId="1" xfId="0" applyFont="1" applyFill="1" applyBorder="1" applyAlignment="1">
      <alignment horizontal="center" vertical="center"/>
    </xf>
    <xf numFmtId="0" fontId="0" fillId="31" borderId="0" xfId="0" applyFill="1"/>
    <xf numFmtId="0" fontId="0" fillId="31" borderId="1" xfId="0" applyFill="1" applyBorder="1" applyAlignment="1">
      <alignment wrapText="1"/>
    </xf>
    <xf numFmtId="183" fontId="1" fillId="31" borderId="1" xfId="0" applyNumberFormat="1" applyFont="1" applyFill="1" applyBorder="1" applyAlignment="1">
      <alignment horizontal="center" vertical="center"/>
    </xf>
    <xf numFmtId="44" fontId="17" fillId="0" borderId="1" xfId="248" applyFont="1" applyFill="1" applyBorder="1" applyAlignment="1">
      <alignment horizontal="center" vertical="center"/>
    </xf>
    <xf numFmtId="1" fontId="17" fillId="0" borderId="1" xfId="4" applyNumberFormat="1" applyFont="1" applyBorder="1" applyAlignment="1">
      <alignment horizontal="center" vertical="center"/>
    </xf>
    <xf numFmtId="170" fontId="17" fillId="0" borderId="1" xfId="4" applyNumberFormat="1" applyFont="1" applyBorder="1" applyAlignment="1">
      <alignment horizontal="center" vertical="center"/>
    </xf>
    <xf numFmtId="169" fontId="17" fillId="0" borderId="1" xfId="56" applyNumberFormat="1" applyFont="1" applyFill="1" applyBorder="1" applyAlignment="1">
      <alignment horizontal="center" vertical="center"/>
    </xf>
    <xf numFmtId="0" fontId="0" fillId="0" borderId="0" xfId="118" applyFont="1" applyAlignment="1">
      <alignment vertical="center" wrapText="1"/>
    </xf>
    <xf numFmtId="182" fontId="0" fillId="0" borderId="0" xfId="118" applyNumberFormat="1" applyFont="1" applyAlignment="1">
      <alignment horizontal="center" vertical="center" wrapText="1"/>
    </xf>
    <xf numFmtId="0" fontId="0" fillId="0" borderId="1" xfId="118" applyFont="1" applyBorder="1" applyAlignment="1">
      <alignment vertical="center" wrapText="1"/>
    </xf>
    <xf numFmtId="181" fontId="0" fillId="0" borderId="1" xfId="118" applyNumberFormat="1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left" vertical="top"/>
    </xf>
    <xf numFmtId="0" fontId="25" fillId="32" borderId="1" xfId="0" applyFont="1" applyFill="1" applyBorder="1" applyAlignment="1">
      <alignment horizontal="center" vertical="center" wrapText="1"/>
    </xf>
    <xf numFmtId="0" fontId="17" fillId="32" borderId="1" xfId="0" applyFont="1" applyFill="1" applyBorder="1" applyAlignment="1">
      <alignment horizontal="left" vertical="center" wrapText="1"/>
    </xf>
    <xf numFmtId="169" fontId="17" fillId="32" borderId="1" xfId="0" applyNumberFormat="1" applyFont="1" applyFill="1" applyBorder="1" applyAlignment="1">
      <alignment horizontal="center" vertical="center" wrapText="1"/>
    </xf>
    <xf numFmtId="169" fontId="17" fillId="32" borderId="1" xfId="56" applyNumberFormat="1" applyFont="1" applyFill="1" applyBorder="1" applyAlignment="1">
      <alignment horizontal="center" vertical="center"/>
    </xf>
    <xf numFmtId="169" fontId="25" fillId="32" borderId="1" xfId="0" applyNumberFormat="1" applyFont="1" applyFill="1" applyBorder="1" applyAlignment="1">
      <alignment horizontal="center" vertical="center"/>
    </xf>
    <xf numFmtId="0" fontId="17" fillId="32" borderId="0" xfId="0" applyFont="1" applyFill="1"/>
    <xf numFmtId="0" fontId="0" fillId="32" borderId="1" xfId="0" applyFill="1" applyBorder="1" applyAlignment="1">
      <alignment horizontal="left" vertical="center" wrapText="1"/>
    </xf>
    <xf numFmtId="0" fontId="17" fillId="32" borderId="0" xfId="0" applyFont="1" applyFill="1" applyAlignment="1">
      <alignment horizontal="left" vertical="top"/>
    </xf>
    <xf numFmtId="0" fontId="17" fillId="32" borderId="1" xfId="0" applyFont="1" applyFill="1" applyBorder="1" applyAlignment="1">
      <alignment horizontal="center" vertical="center" wrapText="1"/>
    </xf>
    <xf numFmtId="0" fontId="0" fillId="32" borderId="0" xfId="0" applyFill="1"/>
    <xf numFmtId="0" fontId="22" fillId="7" borderId="2" xfId="4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7" fillId="32" borderId="1" xfId="300" applyFont="1" applyFill="1" applyBorder="1" applyAlignment="1">
      <alignment horizontal="left" vertical="center" wrapText="1"/>
    </xf>
    <xf numFmtId="0" fontId="17" fillId="32" borderId="1" xfId="246" applyFont="1" applyFill="1" applyBorder="1" applyAlignment="1">
      <alignment horizontal="center" vertical="center"/>
    </xf>
    <xf numFmtId="44" fontId="17" fillId="32" borderId="1" xfId="248" applyFont="1" applyFill="1" applyBorder="1" applyAlignment="1">
      <alignment horizontal="center" vertical="center"/>
    </xf>
    <xf numFmtId="44" fontId="0" fillId="32" borderId="1" xfId="248" applyFont="1" applyFill="1" applyBorder="1" applyAlignment="1">
      <alignment horizontal="center" vertical="center"/>
    </xf>
    <xf numFmtId="170" fontId="1" fillId="32" borderId="1" xfId="4" applyNumberFormat="1" applyFill="1" applyBorder="1" applyAlignment="1">
      <alignment horizontal="center" vertical="center"/>
    </xf>
    <xf numFmtId="0" fontId="17" fillId="32" borderId="0" xfId="246" applyFont="1" applyFill="1" applyAlignment="1">
      <alignment vertical="center"/>
    </xf>
    <xf numFmtId="44" fontId="0" fillId="30" borderId="1" xfId="248" applyFont="1" applyFill="1" applyBorder="1" applyAlignment="1">
      <alignment vertical="center" wrapText="1"/>
    </xf>
    <xf numFmtId="0" fontId="0" fillId="30" borderId="1" xfId="0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" xfId="0" applyNumberFormat="1" applyBorder="1"/>
    <xf numFmtId="44" fontId="22" fillId="0" borderId="1" xfId="0" applyNumberFormat="1" applyFont="1" applyBorder="1" applyAlignment="1">
      <alignment horizontal="right"/>
    </xf>
    <xf numFmtId="44" fontId="22" fillId="0" borderId="1" xfId="0" applyNumberFormat="1" applyFont="1" applyBorder="1"/>
    <xf numFmtId="44" fontId="1" fillId="30" borderId="1" xfId="248" applyFont="1" applyFill="1" applyBorder="1" applyAlignment="1">
      <alignment horizontal="center" vertical="center" wrapText="1"/>
    </xf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5" borderId="1" xfId="0" applyFont="1" applyFill="1" applyBorder="1"/>
    <xf numFmtId="0" fontId="11" fillId="2" borderId="1" xfId="0" applyFont="1" applyFill="1" applyBorder="1"/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10" fontId="11" fillId="0" borderId="0" xfId="0" applyNumberFormat="1" applyFont="1"/>
    <xf numFmtId="0" fontId="11" fillId="0" borderId="0" xfId="0" applyFont="1" applyAlignment="1">
      <alignment horizont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 vertical="center"/>
    </xf>
    <xf numFmtId="169" fontId="11" fillId="2" borderId="1" xfId="0" applyNumberFormat="1" applyFont="1" applyFill="1" applyBorder="1"/>
    <xf numFmtId="10" fontId="9" fillId="7" borderId="1" xfId="0" applyNumberFormat="1" applyFont="1" applyFill="1" applyBorder="1" applyAlignment="1">
      <alignment horizontal="center" vertical="center"/>
    </xf>
    <xf numFmtId="10" fontId="11" fillId="5" borderId="1" xfId="0" applyNumberFormat="1" applyFont="1" applyFill="1" applyBorder="1" applyAlignment="1">
      <alignment vertical="center"/>
    </xf>
    <xf numFmtId="169" fontId="11" fillId="5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0" fontId="11" fillId="5" borderId="1" xfId="0" applyNumberFormat="1" applyFont="1" applyFill="1" applyBorder="1" applyAlignment="1">
      <alignment horizontal="center" vertical="center"/>
    </xf>
    <xf numFmtId="0" fontId="23" fillId="5" borderId="1" xfId="80" applyFont="1" applyFill="1" applyBorder="1" applyAlignment="1">
      <alignment horizontal="center" vertical="center" wrapText="1"/>
    </xf>
    <xf numFmtId="0" fontId="25" fillId="0" borderId="1" xfId="80" applyFont="1" applyBorder="1" applyAlignment="1">
      <alignment horizontal="center" vertical="center" wrapText="1"/>
    </xf>
    <xf numFmtId="169" fontId="19" fillId="5" borderId="1" xfId="0" applyNumberFormat="1" applyFont="1" applyFill="1" applyBorder="1" applyAlignment="1">
      <alignment horizontal="center"/>
    </xf>
    <xf numFmtId="0" fontId="1" fillId="0" borderId="0" xfId="80" applyAlignment="1">
      <alignment vertical="center"/>
    </xf>
    <xf numFmtId="0" fontId="19" fillId="5" borderId="1" xfId="0" applyFont="1" applyFill="1" applyBorder="1"/>
    <xf numFmtId="171" fontId="9" fillId="0" borderId="1" xfId="243" applyNumberFormat="1" applyFont="1" applyBorder="1" applyAlignment="1">
      <alignment horizontal="center" vertical="center"/>
    </xf>
    <xf numFmtId="0" fontId="25" fillId="4" borderId="1" xfId="80" applyFont="1" applyFill="1" applyBorder="1" applyAlignment="1">
      <alignment horizontal="center" vertical="center" wrapText="1"/>
    </xf>
    <xf numFmtId="0" fontId="1" fillId="0" borderId="1" xfId="80" applyBorder="1" applyAlignment="1">
      <alignment horizontal="center" vertical="center" wrapText="1"/>
    </xf>
    <xf numFmtId="171" fontId="9" fillId="0" borderId="1" xfId="243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23" fillId="3" borderId="1" xfId="80" applyFont="1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1" fillId="0" borderId="0" xfId="0" applyNumberFormat="1" applyFont="1" applyAlignment="1">
      <alignment horizontal="center"/>
    </xf>
    <xf numFmtId="169" fontId="9" fillId="0" borderId="1" xfId="0" applyNumberFormat="1" applyFont="1" applyBorder="1"/>
    <xf numFmtId="169" fontId="11" fillId="5" borderId="1" xfId="0" applyNumberFormat="1" applyFont="1" applyFill="1" applyBorder="1" applyAlignment="1">
      <alignment horizontal="center"/>
    </xf>
    <xf numFmtId="169" fontId="11" fillId="2" borderId="1" xfId="0" applyNumberFormat="1" applyFont="1" applyFill="1" applyBorder="1" applyAlignment="1">
      <alignment horizontal="center"/>
    </xf>
    <xf numFmtId="169" fontId="9" fillId="7" borderId="1" xfId="0" applyNumberFormat="1" applyFont="1" applyFill="1" applyBorder="1" applyAlignment="1">
      <alignment horizontal="right"/>
    </xf>
    <xf numFmtId="169" fontId="9" fillId="0" borderId="1" xfId="0" applyNumberFormat="1" applyFont="1" applyBorder="1" applyAlignment="1">
      <alignment horizontal="right"/>
    </xf>
    <xf numFmtId="169" fontId="9" fillId="0" borderId="1" xfId="244" applyNumberFormat="1" applyFont="1" applyBorder="1" applyAlignment="1">
      <alignment horizontal="center"/>
    </xf>
    <xf numFmtId="169" fontId="11" fillId="2" borderId="1" xfId="244" applyNumberFormat="1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169" fontId="9" fillId="33" borderId="1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0" fontId="18" fillId="0" borderId="1" xfId="0" applyNumberFormat="1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/>
    </xf>
    <xf numFmtId="169" fontId="18" fillId="33" borderId="1" xfId="0" applyNumberFormat="1" applyFont="1" applyFill="1" applyBorder="1" applyAlignment="1">
      <alignment horizontal="center"/>
    </xf>
    <xf numFmtId="169" fontId="9" fillId="33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44" fontId="9" fillId="33" borderId="1" xfId="248" applyFont="1" applyFill="1" applyBorder="1"/>
    <xf numFmtId="0" fontId="18" fillId="33" borderId="82" xfId="0" applyFont="1" applyFill="1" applyBorder="1"/>
    <xf numFmtId="0" fontId="9" fillId="33" borderId="82" xfId="0" applyFont="1" applyFill="1" applyBorder="1" applyAlignment="1">
      <alignment horizontal="left"/>
    </xf>
    <xf numFmtId="0" fontId="9" fillId="33" borderId="83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1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2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79" fontId="17" fillId="0" borderId="2" xfId="243" applyNumberFormat="1" applyFont="1" applyFill="1" applyBorder="1" applyAlignment="1">
      <alignment horizontal="center" vertical="center"/>
    </xf>
    <xf numFmtId="0" fontId="16" fillId="0" borderId="2" xfId="246" applyFont="1" applyBorder="1" applyAlignment="1">
      <alignment horizontal="left" vertical="center" wrapText="1"/>
    </xf>
    <xf numFmtId="0" fontId="16" fillId="7" borderId="15" xfId="4" applyFont="1" applyFill="1" applyBorder="1" applyAlignment="1">
      <alignment horizontal="right" vertical="center" wrapText="1"/>
    </xf>
    <xf numFmtId="0" fontId="16" fillId="7" borderId="17" xfId="4" applyFont="1" applyFill="1" applyBorder="1" applyAlignment="1">
      <alignment horizontal="right" vertical="center" wrapText="1"/>
    </xf>
    <xf numFmtId="0" fontId="16" fillId="0" borderId="0" xfId="246" applyFont="1" applyAlignment="1">
      <alignment horizontal="left" vertical="center" wrapText="1"/>
    </xf>
    <xf numFmtId="179" fontId="17" fillId="0" borderId="0" xfId="243" applyNumberFormat="1" applyFont="1" applyFill="1" applyBorder="1" applyAlignment="1">
      <alignment horizontal="center" vertical="center"/>
    </xf>
    <xf numFmtId="0" fontId="16" fillId="0" borderId="1" xfId="246" applyFont="1" applyBorder="1" applyAlignment="1">
      <alignment horizontal="left" vertical="center" wrapText="1"/>
    </xf>
    <xf numFmtId="179" fontId="17" fillId="0" borderId="16" xfId="243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4" fontId="1" fillId="0" borderId="0" xfId="248" applyFont="1" applyFill="1" applyBorder="1" applyAlignment="1">
      <alignment horizontal="center" vertical="center" wrapText="1"/>
    </xf>
    <xf numFmtId="0" fontId="22" fillId="30" borderId="1" xfId="118" applyFont="1" applyFill="1" applyBorder="1" applyAlignment="1">
      <alignment horizontal="center" vertical="center" wrapText="1"/>
    </xf>
    <xf numFmtId="0" fontId="11" fillId="0" borderId="0" xfId="118" applyFont="1" applyAlignment="1">
      <alignment horizontal="left" vertical="center" wrapText="1"/>
    </xf>
    <xf numFmtId="0" fontId="22" fillId="0" borderId="0" xfId="118" applyFont="1" applyAlignment="1">
      <alignment horizontal="center" vertical="center" wrapText="1"/>
    </xf>
    <xf numFmtId="44" fontId="1" fillId="0" borderId="16" xfId="248" applyFont="1" applyFill="1" applyBorder="1" applyAlignment="1">
      <alignment horizontal="center" vertical="center" wrapText="1"/>
    </xf>
    <xf numFmtId="44" fontId="1" fillId="0" borderId="2" xfId="248" applyFont="1" applyFill="1" applyBorder="1" applyAlignment="1">
      <alignment horizontal="center" vertical="center" wrapText="1"/>
    </xf>
    <xf numFmtId="0" fontId="11" fillId="6" borderId="17" xfId="0" applyFont="1" applyFill="1" applyBorder="1"/>
    <xf numFmtId="0" fontId="11" fillId="6" borderId="83" xfId="0" applyFont="1" applyFill="1" applyBorder="1"/>
    <xf numFmtId="44" fontId="9" fillId="0" borderId="83" xfId="0" applyNumberFormat="1" applyFont="1" applyBorder="1" applyAlignment="1">
      <alignment horizontal="center"/>
    </xf>
    <xf numFmtId="44" fontId="9" fillId="33" borderId="83" xfId="0" applyNumberFormat="1" applyFont="1" applyFill="1" applyBorder="1" applyAlignment="1">
      <alignment horizontal="center"/>
    </xf>
    <xf numFmtId="0" fontId="11" fillId="5" borderId="82" xfId="0" applyFont="1" applyFill="1" applyBorder="1"/>
    <xf numFmtId="0" fontId="9" fillId="0" borderId="82" xfId="0" applyFont="1" applyBorder="1"/>
    <xf numFmtId="0" fontId="11" fillId="5" borderId="17" xfId="0" applyFont="1" applyFill="1" applyBorder="1" applyAlignment="1">
      <alignment horizontal="left"/>
    </xf>
    <xf numFmtId="0" fontId="0" fillId="0" borderId="82" xfId="0" applyBorder="1" applyAlignment="1">
      <alignment horizontal="left"/>
    </xf>
    <xf numFmtId="0" fontId="0" fillId="0" borderId="83" xfId="0" applyBorder="1" applyAlignment="1">
      <alignment horizontal="left"/>
    </xf>
    <xf numFmtId="0" fontId="19" fillId="5" borderId="17" xfId="0" applyFont="1" applyFill="1" applyBorder="1"/>
    <xf numFmtId="0" fontId="9" fillId="5" borderId="82" xfId="0" applyFont="1" applyFill="1" applyBorder="1"/>
    <xf numFmtId="0" fontId="9" fillId="5" borderId="83" xfId="0" applyFont="1" applyFill="1" applyBorder="1" applyAlignment="1">
      <alignment horizontal="center"/>
    </xf>
    <xf numFmtId="0" fontId="11" fillId="5" borderId="17" xfId="0" applyFont="1" applyFill="1" applyBorder="1"/>
    <xf numFmtId="0" fontId="18" fillId="0" borderId="82" xfId="0" applyFont="1" applyBorder="1"/>
    <xf numFmtId="0" fontId="8" fillId="5" borderId="82" xfId="80" applyFont="1" applyFill="1" applyBorder="1" applyAlignment="1">
      <alignment vertical="center" wrapText="1"/>
    </xf>
    <xf numFmtId="0" fontId="11" fillId="5" borderId="17" xfId="0" applyFont="1" applyFill="1" applyBorder="1" applyAlignment="1">
      <alignment vertical="center"/>
    </xf>
    <xf numFmtId="0" fontId="9" fillId="33" borderId="17" xfId="0" applyFont="1" applyFill="1" applyBorder="1" applyAlignment="1">
      <alignment horizontal="left"/>
    </xf>
    <xf numFmtId="0" fontId="23" fillId="5" borderId="17" xfId="80" applyFont="1" applyFill="1" applyBorder="1" applyAlignment="1">
      <alignment horizontal="left" vertical="center" wrapText="1"/>
    </xf>
    <xf numFmtId="0" fontId="23" fillId="5" borderId="82" xfId="80" applyFont="1" applyFill="1" applyBorder="1" applyAlignment="1">
      <alignment horizontal="left" vertical="center" wrapText="1"/>
    </xf>
    <xf numFmtId="0" fontId="23" fillId="5" borderId="83" xfId="80" applyFont="1" applyFill="1" applyBorder="1" applyAlignment="1">
      <alignment horizontal="left" vertical="center" wrapText="1"/>
    </xf>
    <xf numFmtId="0" fontId="9" fillId="2" borderId="82" xfId="0" applyFont="1" applyFill="1" applyBorder="1"/>
    <xf numFmtId="0" fontId="9" fillId="2" borderId="82" xfId="0" applyFont="1" applyFill="1" applyBorder="1" applyAlignment="1">
      <alignment horizontal="center"/>
    </xf>
    <xf numFmtId="0" fontId="9" fillId="2" borderId="83" xfId="0" applyFont="1" applyFill="1" applyBorder="1" applyAlignment="1">
      <alignment horizontal="center"/>
    </xf>
    <xf numFmtId="0" fontId="9" fillId="0" borderId="82" xfId="0" applyFont="1" applyBorder="1" applyAlignment="1">
      <alignment horizontal="center"/>
    </xf>
    <xf numFmtId="0" fontId="9" fillId="0" borderId="83" xfId="0" applyFont="1" applyBorder="1" applyAlignment="1">
      <alignment horizontal="center"/>
    </xf>
    <xf numFmtId="0" fontId="0" fillId="0" borderId="82" xfId="0" applyBorder="1"/>
    <xf numFmtId="0" fontId="24" fillId="5" borderId="17" xfId="80" applyFont="1" applyFill="1" applyBorder="1" applyAlignment="1">
      <alignment vertical="center" wrapText="1"/>
    </xf>
    <xf numFmtId="0" fontId="24" fillId="5" borderId="82" xfId="80" applyFont="1" applyFill="1" applyBorder="1" applyAlignment="1">
      <alignment vertical="center" wrapText="1"/>
    </xf>
    <xf numFmtId="0" fontId="19" fillId="5" borderId="17" xfId="80" applyFont="1" applyFill="1" applyBorder="1" applyAlignment="1">
      <alignment vertical="center"/>
    </xf>
    <xf numFmtId="0" fontId="26" fillId="5" borderId="82" xfId="80" applyFont="1" applyFill="1" applyBorder="1" applyAlignment="1">
      <alignment vertical="center"/>
    </xf>
    <xf numFmtId="0" fontId="11" fillId="5" borderId="17" xfId="0" applyFont="1" applyFill="1" applyBorder="1" applyAlignment="1">
      <alignment horizontal="left" vertical="center"/>
    </xf>
    <xf numFmtId="0" fontId="11" fillId="5" borderId="82" xfId="0" applyFont="1" applyFill="1" applyBorder="1" applyAlignment="1">
      <alignment horizontal="left" vertical="center"/>
    </xf>
    <xf numFmtId="0" fontId="11" fillId="5" borderId="83" xfId="0" applyFont="1" applyFill="1" applyBorder="1" applyAlignment="1">
      <alignment horizontal="left" vertical="center"/>
    </xf>
    <xf numFmtId="0" fontId="9" fillId="0" borderId="83" xfId="0" applyFont="1" applyBorder="1"/>
    <xf numFmtId="0" fontId="9" fillId="0" borderId="17" xfId="0" applyFont="1" applyBorder="1" applyAlignment="1">
      <alignment horizontal="left"/>
    </xf>
    <xf numFmtId="0" fontId="9" fillId="0" borderId="82" xfId="0" applyFont="1" applyBorder="1" applyAlignment="1">
      <alignment horizontal="left"/>
    </xf>
    <xf numFmtId="0" fontId="9" fillId="0" borderId="83" xfId="0" applyFont="1" applyBorder="1" applyAlignment="1">
      <alignment horizontal="left"/>
    </xf>
    <xf numFmtId="0" fontId="24" fillId="5" borderId="17" xfId="80" applyFont="1" applyFill="1" applyBorder="1" applyAlignment="1">
      <alignment horizontal="left" vertical="center" wrapText="1"/>
    </xf>
    <xf numFmtId="0" fontId="24" fillId="5" borderId="82" xfId="80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11" fillId="0" borderId="83" xfId="0" applyFont="1" applyBorder="1" applyAlignment="1">
      <alignment horizontal="center" vertical="center"/>
    </xf>
    <xf numFmtId="0" fontId="10" fillId="5" borderId="82" xfId="80" applyFont="1" applyFill="1" applyBorder="1" applyAlignment="1">
      <alignment horizontal="center" vertical="center" wrapText="1"/>
    </xf>
    <xf numFmtId="0" fontId="10" fillId="5" borderId="83" xfId="80" applyFont="1" applyFill="1" applyBorder="1" applyAlignment="1">
      <alignment horizontal="center" vertical="center" wrapText="1"/>
    </xf>
    <xf numFmtId="0" fontId="11" fillId="5" borderId="82" xfId="0" applyFont="1" applyFill="1" applyBorder="1" applyAlignment="1">
      <alignment horizontal="center"/>
    </xf>
    <xf numFmtId="0" fontId="11" fillId="5" borderId="83" xfId="0" applyFont="1" applyFill="1" applyBorder="1" applyAlignment="1">
      <alignment horizontal="center"/>
    </xf>
    <xf numFmtId="0" fontId="24" fillId="2" borderId="82" xfId="80" applyFont="1" applyFill="1" applyBorder="1" applyAlignment="1">
      <alignment vertical="center" wrapText="1"/>
    </xf>
    <xf numFmtId="0" fontId="11" fillId="2" borderId="82" xfId="0" applyFont="1" applyFill="1" applyBorder="1"/>
    <xf numFmtId="0" fontId="11" fillId="2" borderId="83" xfId="0" applyFont="1" applyFill="1" applyBorder="1"/>
    <xf numFmtId="0" fontId="11" fillId="2" borderId="82" xfId="0" applyFont="1" applyFill="1" applyBorder="1" applyAlignment="1">
      <alignment horizontal="center"/>
    </xf>
    <xf numFmtId="0" fontId="11" fillId="2" borderId="83" xfId="0" applyFont="1" applyFill="1" applyBorder="1" applyAlignment="1">
      <alignment horizontal="center"/>
    </xf>
    <xf numFmtId="0" fontId="9" fillId="0" borderId="17" xfId="0" applyFont="1" applyBorder="1" applyAlignment="1">
      <alignment horizontal="left" vertical="center"/>
    </xf>
    <xf numFmtId="0" fontId="9" fillId="0" borderId="82" xfId="0" applyFont="1" applyBorder="1" applyAlignment="1">
      <alignment horizontal="left" vertical="center"/>
    </xf>
    <xf numFmtId="0" fontId="9" fillId="0" borderId="83" xfId="0" applyFont="1" applyBorder="1" applyAlignment="1">
      <alignment horizontal="left" vertical="center"/>
    </xf>
    <xf numFmtId="0" fontId="25" fillId="0" borderId="82" xfId="80" applyFont="1" applyBorder="1" applyAlignment="1">
      <alignment vertical="center" wrapText="1"/>
    </xf>
    <xf numFmtId="0" fontId="25" fillId="0" borderId="83" xfId="80" applyFont="1" applyBorder="1" applyAlignment="1">
      <alignment vertical="center" wrapText="1"/>
    </xf>
    <xf numFmtId="0" fontId="24" fillId="5" borderId="82" xfId="80" applyFont="1" applyFill="1" applyBorder="1" applyAlignment="1">
      <alignment horizontal="center" vertical="center" wrapText="1"/>
    </xf>
    <xf numFmtId="0" fontId="9" fillId="0" borderId="84" xfId="0" applyFont="1" applyBorder="1"/>
    <xf numFmtId="0" fontId="9" fillId="0" borderId="84" xfId="0" applyFont="1" applyBorder="1" applyAlignment="1">
      <alignment horizontal="center"/>
    </xf>
    <xf numFmtId="0" fontId="27" fillId="5" borderId="82" xfId="80" applyFont="1" applyFill="1" applyBorder="1" applyAlignment="1">
      <alignment vertical="center" wrapText="1"/>
    </xf>
    <xf numFmtId="0" fontId="26" fillId="5" borderId="82" xfId="80" applyFont="1" applyFill="1" applyBorder="1" applyAlignment="1">
      <alignment vertical="center" wrapText="1"/>
    </xf>
    <xf numFmtId="0" fontId="9" fillId="0" borderId="82" xfId="0" applyFont="1" applyBorder="1" applyAlignment="1">
      <alignment horizontal="left"/>
    </xf>
    <xf numFmtId="0" fontId="24" fillId="0" borderId="82" xfId="80" applyFont="1" applyBorder="1" applyAlignment="1">
      <alignment vertical="center" wrapText="1"/>
    </xf>
    <xf numFmtId="0" fontId="11" fillId="2" borderId="17" xfId="0" applyFont="1" applyFill="1" applyBorder="1" applyAlignment="1">
      <alignment horizontal="centerContinuous"/>
    </xf>
    <xf numFmtId="0" fontId="11" fillId="2" borderId="82" xfId="0" applyFont="1" applyFill="1" applyBorder="1" applyAlignment="1">
      <alignment horizontal="centerContinuous"/>
    </xf>
    <xf numFmtId="0" fontId="16" fillId="0" borderId="85" xfId="246" applyFont="1" applyBorder="1" applyAlignment="1">
      <alignment horizontal="left" vertical="center" wrapText="1"/>
    </xf>
    <xf numFmtId="179" fontId="17" fillId="0" borderId="85" xfId="243" applyNumberFormat="1" applyFont="1" applyFill="1" applyBorder="1" applyAlignment="1">
      <alignment horizontal="center" vertical="center"/>
    </xf>
    <xf numFmtId="0" fontId="16" fillId="7" borderId="82" xfId="4" applyFont="1" applyFill="1" applyBorder="1" applyAlignment="1">
      <alignment horizontal="right" vertical="center" wrapText="1"/>
    </xf>
    <xf numFmtId="0" fontId="16" fillId="7" borderId="83" xfId="4" applyFont="1" applyFill="1" applyBorder="1" applyAlignment="1">
      <alignment horizontal="right" vertical="center" wrapText="1"/>
    </xf>
    <xf numFmtId="0" fontId="19" fillId="2" borderId="85" xfId="4" applyFont="1" applyFill="1" applyBorder="1" applyAlignment="1">
      <alignment horizontal="center" vertical="center" wrapText="1"/>
    </xf>
    <xf numFmtId="0" fontId="17" fillId="0" borderId="85" xfId="4" applyFont="1" applyBorder="1" applyAlignment="1">
      <alignment horizontal="left" vertical="center" wrapText="1"/>
    </xf>
    <xf numFmtId="176" fontId="15" fillId="32" borderId="17" xfId="4" applyNumberFormat="1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right" vertical="center"/>
    </xf>
    <xf numFmtId="0" fontId="24" fillId="0" borderId="82" xfId="0" applyFont="1" applyBorder="1" applyAlignment="1">
      <alignment horizontal="right" vertical="center"/>
    </xf>
    <xf numFmtId="0" fontId="24" fillId="0" borderId="83" xfId="0" applyFont="1" applyBorder="1" applyAlignment="1">
      <alignment horizontal="right" vertical="center"/>
    </xf>
    <xf numFmtId="0" fontId="19" fillId="2" borderId="83" xfId="0" applyFont="1" applyFill="1" applyBorder="1" applyAlignment="1">
      <alignment horizontal="center" vertical="center" wrapText="1"/>
    </xf>
    <xf numFmtId="169" fontId="25" fillId="0" borderId="83" xfId="0" applyNumberFormat="1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30" borderId="17" xfId="0" applyFont="1" applyFill="1" applyBorder="1" applyAlignment="1">
      <alignment horizontal="left" vertical="center"/>
    </xf>
    <xf numFmtId="0" fontId="22" fillId="30" borderId="82" xfId="0" applyFont="1" applyFill="1" applyBorder="1" applyAlignment="1">
      <alignment horizontal="left" vertical="center"/>
    </xf>
    <xf numFmtId="0" fontId="22" fillId="30" borderId="83" xfId="0" applyFont="1" applyFill="1" applyBorder="1" applyAlignment="1">
      <alignment vertical="center"/>
    </xf>
    <xf numFmtId="2" fontId="17" fillId="31" borderId="17" xfId="515" applyNumberFormat="1" applyFont="1" applyFill="1" applyBorder="1" applyAlignment="1">
      <alignment horizontal="center" vertical="center" wrapText="1"/>
    </xf>
    <xf numFmtId="0" fontId="22" fillId="30" borderId="17" xfId="0" applyFont="1" applyFill="1" applyBorder="1" applyAlignment="1">
      <alignment horizontal="left" wrapText="1"/>
    </xf>
    <xf numFmtId="0" fontId="22" fillId="30" borderId="82" xfId="0" applyFont="1" applyFill="1" applyBorder="1" applyAlignment="1">
      <alignment horizontal="left" wrapText="1"/>
    </xf>
    <xf numFmtId="0" fontId="22" fillId="30" borderId="83" xfId="0" applyFont="1" applyFill="1" applyBorder="1" applyAlignment="1">
      <alignment wrapText="1"/>
    </xf>
    <xf numFmtId="2" fontId="17" fillId="0" borderId="17" xfId="515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right" vertical="center"/>
    </xf>
    <xf numFmtId="0" fontId="22" fillId="0" borderId="82" xfId="0" applyFont="1" applyBorder="1" applyAlignment="1">
      <alignment horizontal="right" vertical="center"/>
    </xf>
    <xf numFmtId="0" fontId="22" fillId="0" borderId="83" xfId="0" applyFont="1" applyBorder="1" applyAlignment="1">
      <alignment horizontal="right" vertical="center"/>
    </xf>
    <xf numFmtId="0" fontId="16" fillId="30" borderId="17" xfId="506" applyFont="1" applyFill="1" applyBorder="1" applyAlignment="1">
      <alignment horizontal="center" vertical="center" wrapText="1"/>
    </xf>
    <xf numFmtId="0" fontId="16" fillId="30" borderId="82" xfId="506" applyFont="1" applyFill="1" applyBorder="1" applyAlignment="1">
      <alignment horizontal="center" vertical="center" wrapText="1"/>
    </xf>
    <xf numFmtId="0" fontId="16" fillId="30" borderId="83" xfId="506" applyFont="1" applyFill="1" applyBorder="1" applyAlignment="1">
      <alignment horizontal="center" vertical="center" wrapText="1"/>
    </xf>
    <xf numFmtId="0" fontId="22" fillId="30" borderId="17" xfId="118" applyFont="1" applyFill="1" applyBorder="1" applyAlignment="1">
      <alignment horizontal="center" vertical="center" wrapText="1"/>
    </xf>
    <xf numFmtId="0" fontId="22" fillId="30" borderId="17" xfId="118" applyFont="1" applyFill="1" applyBorder="1" applyAlignment="1">
      <alignment horizontal="left" vertical="center" wrapText="1"/>
    </xf>
    <xf numFmtId="0" fontId="22" fillId="30" borderId="82" xfId="118" applyFont="1" applyFill="1" applyBorder="1" applyAlignment="1">
      <alignment horizontal="left" vertical="center" wrapText="1"/>
    </xf>
    <xf numFmtId="0" fontId="22" fillId="30" borderId="83" xfId="118" applyFont="1" applyFill="1" applyBorder="1" applyAlignment="1">
      <alignment vertical="center" wrapText="1"/>
    </xf>
    <xf numFmtId="44" fontId="1" fillId="0" borderId="17" xfId="248" applyFont="1" applyFill="1" applyBorder="1" applyAlignment="1">
      <alignment horizontal="center" vertical="center" wrapText="1"/>
    </xf>
    <xf numFmtId="44" fontId="1" fillId="7" borderId="17" xfId="324" applyNumberFormat="1" applyFont="1" applyFill="1" applyBorder="1" applyAlignment="1">
      <alignment horizontal="center" vertical="center" wrapText="1"/>
    </xf>
    <xf numFmtId="44" fontId="1" fillId="0" borderId="17" xfId="0" applyNumberFormat="1" applyFont="1" applyBorder="1" applyAlignment="1">
      <alignment horizontal="center" vertical="center"/>
    </xf>
    <xf numFmtId="44" fontId="1" fillId="0" borderId="85" xfId="248" applyFont="1" applyFill="1" applyBorder="1" applyAlignment="1">
      <alignment horizontal="center" vertical="center" wrapText="1"/>
    </xf>
    <xf numFmtId="180" fontId="22" fillId="5" borderId="17" xfId="118" applyNumberFormat="1" applyFont="1" applyFill="1" applyBorder="1" applyAlignment="1">
      <alignment horizontal="right" vertical="center" wrapText="1"/>
    </xf>
    <xf numFmtId="180" fontId="22" fillId="5" borderId="82" xfId="118" applyNumberFormat="1" applyFont="1" applyFill="1" applyBorder="1" applyAlignment="1">
      <alignment horizontal="right" vertical="center" wrapText="1"/>
    </xf>
    <xf numFmtId="180" fontId="22" fillId="5" borderId="83" xfId="118" applyNumberFormat="1" applyFont="1" applyFill="1" applyBorder="1" applyAlignment="1">
      <alignment horizontal="right" vertical="center" wrapText="1"/>
    </xf>
    <xf numFmtId="0" fontId="22" fillId="5" borderId="17" xfId="0" applyFont="1" applyFill="1" applyBorder="1" applyAlignment="1">
      <alignment horizontal="right"/>
    </xf>
    <xf numFmtId="0" fontId="22" fillId="5" borderId="82" xfId="0" applyFont="1" applyFill="1" applyBorder="1" applyAlignment="1">
      <alignment horizontal="right"/>
    </xf>
    <xf numFmtId="0" fontId="22" fillId="5" borderId="83" xfId="0" applyFont="1" applyFill="1" applyBorder="1" applyAlignment="1">
      <alignment horizontal="right"/>
    </xf>
  </cellXfs>
  <cellStyles count="920">
    <cellStyle name="20% - Ênfase1 2" xfId="249" xr:uid="{00000000-0005-0000-0000-000000000000}"/>
    <cellStyle name="20% - Ênfase2 2" xfId="250" xr:uid="{00000000-0005-0000-0000-000001000000}"/>
    <cellStyle name="20% - Ênfase3 2" xfId="251" xr:uid="{00000000-0005-0000-0000-000002000000}"/>
    <cellStyle name="20% - Ênfase4 2" xfId="252" xr:uid="{00000000-0005-0000-0000-000003000000}"/>
    <cellStyle name="20% - Ênfase5 2" xfId="253" xr:uid="{00000000-0005-0000-0000-000004000000}"/>
    <cellStyle name="20% - Ênfase6 2" xfId="254" xr:uid="{00000000-0005-0000-0000-000005000000}"/>
    <cellStyle name="40% - Ênfase1 2" xfId="255" xr:uid="{00000000-0005-0000-0000-000006000000}"/>
    <cellStyle name="40% - Ênfase2 2" xfId="256" xr:uid="{00000000-0005-0000-0000-000007000000}"/>
    <cellStyle name="40% - Ênfase3 2" xfId="257" xr:uid="{00000000-0005-0000-0000-000008000000}"/>
    <cellStyle name="40% - Ênfase4 2" xfId="258" xr:uid="{00000000-0005-0000-0000-000009000000}"/>
    <cellStyle name="40% - Ênfase5 2" xfId="259" xr:uid="{00000000-0005-0000-0000-00000A000000}"/>
    <cellStyle name="40% - Ênfase6 2" xfId="260" xr:uid="{00000000-0005-0000-0000-00000B000000}"/>
    <cellStyle name="60% - Ênfase1 2" xfId="261" xr:uid="{00000000-0005-0000-0000-00000C000000}"/>
    <cellStyle name="60% - Ênfase2 2" xfId="262" xr:uid="{00000000-0005-0000-0000-00000D000000}"/>
    <cellStyle name="60% - Ênfase3 2" xfId="263" xr:uid="{00000000-0005-0000-0000-00000E000000}"/>
    <cellStyle name="60% - Ênfase4 2" xfId="264" xr:uid="{00000000-0005-0000-0000-00000F000000}"/>
    <cellStyle name="60% - Ênfase5 2" xfId="265" xr:uid="{00000000-0005-0000-0000-000010000000}"/>
    <cellStyle name="60% - Ênfase6 2" xfId="266" xr:uid="{00000000-0005-0000-0000-000011000000}"/>
    <cellStyle name="Bom 2" xfId="267" xr:uid="{00000000-0005-0000-0000-000012000000}"/>
    <cellStyle name="Cálculo 2" xfId="268" xr:uid="{00000000-0005-0000-0000-000013000000}"/>
    <cellStyle name="Cálculo 2 10" xfId="566" xr:uid="{00000000-0005-0000-0000-000014000000}"/>
    <cellStyle name="Cálculo 2 11" xfId="574" xr:uid="{00000000-0005-0000-0000-000015000000}"/>
    <cellStyle name="Cálculo 2 12" xfId="702" xr:uid="{00000000-0005-0000-0000-000016000000}"/>
    <cellStyle name="Cálculo 2 2" xfId="509" xr:uid="{00000000-0005-0000-0000-000017000000}"/>
    <cellStyle name="Cálculo 2 2 10" xfId="547" xr:uid="{00000000-0005-0000-0000-000018000000}"/>
    <cellStyle name="Cálculo 2 2 11" xfId="690" xr:uid="{00000000-0005-0000-0000-000019000000}"/>
    <cellStyle name="Cálculo 2 2 12" xfId="693" xr:uid="{00000000-0005-0000-0000-00001A000000}"/>
    <cellStyle name="Cálculo 2 2 13" xfId="696" xr:uid="{00000000-0005-0000-0000-00001B000000}"/>
    <cellStyle name="Cálculo 2 2 14" xfId="699" xr:uid="{00000000-0005-0000-0000-00001C000000}"/>
    <cellStyle name="Cálculo 2 2 15" xfId="707" xr:uid="{00000000-0005-0000-0000-00001D000000}"/>
    <cellStyle name="Cálculo 2 2 2" xfId="534" xr:uid="{00000000-0005-0000-0000-00001E000000}"/>
    <cellStyle name="Cálculo 2 2 2 2" xfId="650" xr:uid="{00000000-0005-0000-0000-00001F000000}"/>
    <cellStyle name="Cálculo 2 2 2 2 2" xfId="767" xr:uid="{00000000-0005-0000-0000-000020000000}"/>
    <cellStyle name="Cálculo 2 2 2 2 3" xfId="872" xr:uid="{00000000-0005-0000-0000-000021000000}"/>
    <cellStyle name="Cálculo 2 2 2 3" xfId="680" xr:uid="{00000000-0005-0000-0000-000022000000}"/>
    <cellStyle name="Cálculo 2 2 2 3 2" xfId="797" xr:uid="{00000000-0005-0000-0000-000023000000}"/>
    <cellStyle name="Cálculo 2 2 2 3 3" xfId="902" xr:uid="{00000000-0005-0000-0000-000024000000}"/>
    <cellStyle name="Cálculo 2 2 2 4" xfId="610" xr:uid="{00000000-0005-0000-0000-000025000000}"/>
    <cellStyle name="Cálculo 2 2 2 5" xfId="729" xr:uid="{00000000-0005-0000-0000-000026000000}"/>
    <cellStyle name="Cálculo 2 2 2 6" xfId="834" xr:uid="{00000000-0005-0000-0000-000027000000}"/>
    <cellStyle name="Cálculo 2 2 3" xfId="537" xr:uid="{00000000-0005-0000-0000-000028000000}"/>
    <cellStyle name="Cálculo 2 2 3 2" xfId="653" xr:uid="{00000000-0005-0000-0000-000029000000}"/>
    <cellStyle name="Cálculo 2 2 3 2 2" xfId="770" xr:uid="{00000000-0005-0000-0000-00002A000000}"/>
    <cellStyle name="Cálculo 2 2 3 2 3" xfId="875" xr:uid="{00000000-0005-0000-0000-00002B000000}"/>
    <cellStyle name="Cálculo 2 2 3 3" xfId="683" xr:uid="{00000000-0005-0000-0000-00002C000000}"/>
    <cellStyle name="Cálculo 2 2 3 3 2" xfId="800" xr:uid="{00000000-0005-0000-0000-00002D000000}"/>
    <cellStyle name="Cálculo 2 2 3 3 3" xfId="905" xr:uid="{00000000-0005-0000-0000-00002E000000}"/>
    <cellStyle name="Cálculo 2 2 3 4" xfId="614" xr:uid="{00000000-0005-0000-0000-00002F000000}"/>
    <cellStyle name="Cálculo 2 2 3 5" xfId="733" xr:uid="{00000000-0005-0000-0000-000030000000}"/>
    <cellStyle name="Cálculo 2 2 3 6" xfId="838" xr:uid="{00000000-0005-0000-0000-000031000000}"/>
    <cellStyle name="Cálculo 2 2 4" xfId="516" xr:uid="{00000000-0005-0000-0000-000032000000}"/>
    <cellStyle name="Cálculo 2 2 4 2" xfId="632" xr:uid="{00000000-0005-0000-0000-000033000000}"/>
    <cellStyle name="Cálculo 2 2 4 2 2" xfId="750" xr:uid="{00000000-0005-0000-0000-000034000000}"/>
    <cellStyle name="Cálculo 2 2 4 2 3" xfId="855" xr:uid="{00000000-0005-0000-0000-000035000000}"/>
    <cellStyle name="Cálculo 2 2 4 3" xfId="663" xr:uid="{00000000-0005-0000-0000-000036000000}"/>
    <cellStyle name="Cálculo 2 2 4 3 2" xfId="780" xr:uid="{00000000-0005-0000-0000-000037000000}"/>
    <cellStyle name="Cálculo 2 2 4 3 3" xfId="885" xr:uid="{00000000-0005-0000-0000-000038000000}"/>
    <cellStyle name="Cálculo 2 2 4 4" xfId="618" xr:uid="{00000000-0005-0000-0000-000039000000}"/>
    <cellStyle name="Cálculo 2 2 4 5" xfId="737" xr:uid="{00000000-0005-0000-0000-00003A000000}"/>
    <cellStyle name="Cálculo 2 2 4 6" xfId="842" xr:uid="{00000000-0005-0000-0000-00003B000000}"/>
    <cellStyle name="Cálculo 2 2 5" xfId="541" xr:uid="{00000000-0005-0000-0000-00003C000000}"/>
    <cellStyle name="Cálculo 2 2 5 2" xfId="657" xr:uid="{00000000-0005-0000-0000-00003D000000}"/>
    <cellStyle name="Cálculo 2 2 5 2 2" xfId="774" xr:uid="{00000000-0005-0000-0000-00003E000000}"/>
    <cellStyle name="Cálculo 2 2 5 2 3" xfId="879" xr:uid="{00000000-0005-0000-0000-00003F000000}"/>
    <cellStyle name="Cálculo 2 2 5 3" xfId="687" xr:uid="{00000000-0005-0000-0000-000040000000}"/>
    <cellStyle name="Cálculo 2 2 5 3 2" xfId="804" xr:uid="{00000000-0005-0000-0000-000041000000}"/>
    <cellStyle name="Cálculo 2 2 5 3 3" xfId="909" xr:uid="{00000000-0005-0000-0000-000042000000}"/>
    <cellStyle name="Cálculo 2 2 5 4" xfId="613" xr:uid="{00000000-0005-0000-0000-000043000000}"/>
    <cellStyle name="Cálculo 2 2 5 5" xfId="732" xr:uid="{00000000-0005-0000-0000-000044000000}"/>
    <cellStyle name="Cálculo 2 2 5 6" xfId="837" xr:uid="{00000000-0005-0000-0000-000045000000}"/>
    <cellStyle name="Cálculo 2 2 6" xfId="578" xr:uid="{00000000-0005-0000-0000-000046000000}"/>
    <cellStyle name="Cálculo 2 2 6 2" xfId="622" xr:uid="{00000000-0005-0000-0000-000047000000}"/>
    <cellStyle name="Cálculo 2 2 6 3" xfId="741" xr:uid="{00000000-0005-0000-0000-000048000000}"/>
    <cellStyle name="Cálculo 2 2 6 4" xfId="846" xr:uid="{00000000-0005-0000-0000-000049000000}"/>
    <cellStyle name="Cálculo 2 2 7" xfId="563" xr:uid="{00000000-0005-0000-0000-00004A000000}"/>
    <cellStyle name="Cálculo 2 2 7 2" xfId="629" xr:uid="{00000000-0005-0000-0000-00004B000000}"/>
    <cellStyle name="Cálculo 2 2 7 3" xfId="747" xr:uid="{00000000-0005-0000-0000-00004C000000}"/>
    <cellStyle name="Cálculo 2 2 7 4" xfId="852" xr:uid="{00000000-0005-0000-0000-00004D000000}"/>
    <cellStyle name="Cálculo 2 2 8" xfId="581" xr:uid="{00000000-0005-0000-0000-00004E000000}"/>
    <cellStyle name="Cálculo 2 2 8 2" xfId="660" xr:uid="{00000000-0005-0000-0000-00004F000000}"/>
    <cellStyle name="Cálculo 2 2 8 3" xfId="777" xr:uid="{00000000-0005-0000-0000-000050000000}"/>
    <cellStyle name="Cálculo 2 2 8 4" xfId="882" xr:uid="{00000000-0005-0000-0000-000051000000}"/>
    <cellStyle name="Cálculo 2 2 9" xfId="584" xr:uid="{00000000-0005-0000-0000-000052000000}"/>
    <cellStyle name="Cálculo 2 2 9 2" xfId="812" xr:uid="{00000000-0005-0000-0000-000053000000}"/>
    <cellStyle name="Cálculo 2 2 9 3" xfId="917" xr:uid="{00000000-0005-0000-0000-000054000000}"/>
    <cellStyle name="Cálculo 2 3" xfId="524" xr:uid="{00000000-0005-0000-0000-000055000000}"/>
    <cellStyle name="Cálculo 2 3 2" xfId="640" xr:uid="{00000000-0005-0000-0000-000056000000}"/>
    <cellStyle name="Cálculo 2 3 2 2" xfId="757" xr:uid="{00000000-0005-0000-0000-000057000000}"/>
    <cellStyle name="Cálculo 2 3 2 3" xfId="862" xr:uid="{00000000-0005-0000-0000-000058000000}"/>
    <cellStyle name="Cálculo 2 3 3" xfId="670" xr:uid="{00000000-0005-0000-0000-000059000000}"/>
    <cellStyle name="Cálculo 2 3 3 2" xfId="787" xr:uid="{00000000-0005-0000-0000-00005A000000}"/>
    <cellStyle name="Cálculo 2 3 3 3" xfId="892" xr:uid="{00000000-0005-0000-0000-00005B000000}"/>
    <cellStyle name="Cálculo 2 3 4" xfId="608" xr:uid="{00000000-0005-0000-0000-00005C000000}"/>
    <cellStyle name="Cálculo 2 3 5" xfId="727" xr:uid="{00000000-0005-0000-0000-00005D000000}"/>
    <cellStyle name="Cálculo 2 3 6" xfId="832" xr:uid="{00000000-0005-0000-0000-00005E000000}"/>
    <cellStyle name="Cálculo 2 4" xfId="518" xr:uid="{00000000-0005-0000-0000-00005F000000}"/>
    <cellStyle name="Cálculo 2 4 2" xfId="634" xr:uid="{00000000-0005-0000-0000-000060000000}"/>
    <cellStyle name="Cálculo 2 4 2 2" xfId="752" xr:uid="{00000000-0005-0000-0000-000061000000}"/>
    <cellStyle name="Cálculo 2 4 2 3" xfId="857" xr:uid="{00000000-0005-0000-0000-000062000000}"/>
    <cellStyle name="Cálculo 2 4 3" xfId="665" xr:uid="{00000000-0005-0000-0000-000063000000}"/>
    <cellStyle name="Cálculo 2 4 3 2" xfId="782" xr:uid="{00000000-0005-0000-0000-000064000000}"/>
    <cellStyle name="Cálculo 2 4 3 3" xfId="887" xr:uid="{00000000-0005-0000-0000-000065000000}"/>
    <cellStyle name="Cálculo 2 4 4" xfId="591" xr:uid="{00000000-0005-0000-0000-000066000000}"/>
    <cellStyle name="Cálculo 2 4 5" xfId="712" xr:uid="{00000000-0005-0000-0000-000067000000}"/>
    <cellStyle name="Cálculo 2 4 6" xfId="817" xr:uid="{00000000-0005-0000-0000-000068000000}"/>
    <cellStyle name="Cálculo 2 5" xfId="517" xr:uid="{00000000-0005-0000-0000-000069000000}"/>
    <cellStyle name="Cálculo 2 5 2" xfId="633" xr:uid="{00000000-0005-0000-0000-00006A000000}"/>
    <cellStyle name="Cálculo 2 5 2 2" xfId="751" xr:uid="{00000000-0005-0000-0000-00006B000000}"/>
    <cellStyle name="Cálculo 2 5 2 3" xfId="856" xr:uid="{00000000-0005-0000-0000-00006C000000}"/>
    <cellStyle name="Cálculo 2 5 3" xfId="664" xr:uid="{00000000-0005-0000-0000-00006D000000}"/>
    <cellStyle name="Cálculo 2 5 3 2" xfId="781" xr:uid="{00000000-0005-0000-0000-00006E000000}"/>
    <cellStyle name="Cálculo 2 5 3 3" xfId="886" xr:uid="{00000000-0005-0000-0000-00006F000000}"/>
    <cellStyle name="Cálculo 2 5 4" xfId="609" xr:uid="{00000000-0005-0000-0000-000070000000}"/>
    <cellStyle name="Cálculo 2 5 5" xfId="728" xr:uid="{00000000-0005-0000-0000-000071000000}"/>
    <cellStyle name="Cálculo 2 5 6" xfId="833" xr:uid="{00000000-0005-0000-0000-000072000000}"/>
    <cellStyle name="Cálculo 2 6" xfId="577" xr:uid="{00000000-0005-0000-0000-000073000000}"/>
    <cellStyle name="Cálculo 2 6 2" xfId="626" xr:uid="{00000000-0005-0000-0000-000074000000}"/>
    <cellStyle name="Cálculo 2 6 3" xfId="744" xr:uid="{00000000-0005-0000-0000-000075000000}"/>
    <cellStyle name="Cálculo 2 6 4" xfId="849" xr:uid="{00000000-0005-0000-0000-000076000000}"/>
    <cellStyle name="Cálculo 2 7" xfId="550" xr:uid="{00000000-0005-0000-0000-000077000000}"/>
    <cellStyle name="Cálculo 2 7 2" xfId="807" xr:uid="{00000000-0005-0000-0000-000078000000}"/>
    <cellStyle name="Cálculo 2 7 3" xfId="912" xr:uid="{00000000-0005-0000-0000-000079000000}"/>
    <cellStyle name="Cálculo 2 8" xfId="559" xr:uid="{00000000-0005-0000-0000-00007A000000}"/>
    <cellStyle name="Cálculo 2 9" xfId="556" xr:uid="{00000000-0005-0000-0000-00007B000000}"/>
    <cellStyle name="Célula de Verificação 2" xfId="269" xr:uid="{00000000-0005-0000-0000-00007C000000}"/>
    <cellStyle name="Célula Vinculada 2" xfId="270" xr:uid="{00000000-0005-0000-0000-00007D000000}"/>
    <cellStyle name="Currency 2" xfId="9" xr:uid="{00000000-0005-0000-0000-00007E000000}"/>
    <cellStyle name="Currency 2 2" xfId="33" xr:uid="{00000000-0005-0000-0000-00007F000000}"/>
    <cellStyle name="Ênfase1 2" xfId="271" xr:uid="{00000000-0005-0000-0000-000080000000}"/>
    <cellStyle name="Ênfase2 2" xfId="272" xr:uid="{00000000-0005-0000-0000-000081000000}"/>
    <cellStyle name="Ênfase3 2" xfId="273" xr:uid="{00000000-0005-0000-0000-000082000000}"/>
    <cellStyle name="Ênfase4 2" xfId="274" xr:uid="{00000000-0005-0000-0000-000083000000}"/>
    <cellStyle name="Ênfase5 2" xfId="275" xr:uid="{00000000-0005-0000-0000-000084000000}"/>
    <cellStyle name="Ênfase6 2" xfId="276" xr:uid="{00000000-0005-0000-0000-000085000000}"/>
    <cellStyle name="Entrada 2" xfId="277" xr:uid="{00000000-0005-0000-0000-000086000000}"/>
    <cellStyle name="Entrada 2 10" xfId="544" xr:uid="{00000000-0005-0000-0000-000087000000}"/>
    <cellStyle name="Entrada 2 11" xfId="545" xr:uid="{00000000-0005-0000-0000-000088000000}"/>
    <cellStyle name="Entrada 2 12" xfId="703" xr:uid="{00000000-0005-0000-0000-000089000000}"/>
    <cellStyle name="Entrada 2 2" xfId="510" xr:uid="{00000000-0005-0000-0000-00008A000000}"/>
    <cellStyle name="Entrada 2 2 10" xfId="587" xr:uid="{00000000-0005-0000-0000-00008B000000}"/>
    <cellStyle name="Entrada 2 2 11" xfId="691" xr:uid="{00000000-0005-0000-0000-00008C000000}"/>
    <cellStyle name="Entrada 2 2 12" xfId="694" xr:uid="{00000000-0005-0000-0000-00008D000000}"/>
    <cellStyle name="Entrada 2 2 13" xfId="697" xr:uid="{00000000-0005-0000-0000-00008E000000}"/>
    <cellStyle name="Entrada 2 2 14" xfId="700" xr:uid="{00000000-0005-0000-0000-00008F000000}"/>
    <cellStyle name="Entrada 2 2 15" xfId="708" xr:uid="{00000000-0005-0000-0000-000090000000}"/>
    <cellStyle name="Entrada 2 2 2" xfId="535" xr:uid="{00000000-0005-0000-0000-000091000000}"/>
    <cellStyle name="Entrada 2 2 2 2" xfId="651" xr:uid="{00000000-0005-0000-0000-000092000000}"/>
    <cellStyle name="Entrada 2 2 2 2 2" xfId="768" xr:uid="{00000000-0005-0000-0000-000093000000}"/>
    <cellStyle name="Entrada 2 2 2 2 3" xfId="873" xr:uid="{00000000-0005-0000-0000-000094000000}"/>
    <cellStyle name="Entrada 2 2 2 3" xfId="681" xr:uid="{00000000-0005-0000-0000-000095000000}"/>
    <cellStyle name="Entrada 2 2 2 3 2" xfId="798" xr:uid="{00000000-0005-0000-0000-000096000000}"/>
    <cellStyle name="Entrada 2 2 2 3 3" xfId="903" xr:uid="{00000000-0005-0000-0000-000097000000}"/>
    <cellStyle name="Entrada 2 2 2 4" xfId="611" xr:uid="{00000000-0005-0000-0000-000098000000}"/>
    <cellStyle name="Entrada 2 2 2 5" xfId="730" xr:uid="{00000000-0005-0000-0000-000099000000}"/>
    <cellStyle name="Entrada 2 2 2 6" xfId="835" xr:uid="{00000000-0005-0000-0000-00009A000000}"/>
    <cellStyle name="Entrada 2 2 3" xfId="538" xr:uid="{00000000-0005-0000-0000-00009B000000}"/>
    <cellStyle name="Entrada 2 2 3 2" xfId="654" xr:uid="{00000000-0005-0000-0000-00009C000000}"/>
    <cellStyle name="Entrada 2 2 3 2 2" xfId="771" xr:uid="{00000000-0005-0000-0000-00009D000000}"/>
    <cellStyle name="Entrada 2 2 3 2 3" xfId="876" xr:uid="{00000000-0005-0000-0000-00009E000000}"/>
    <cellStyle name="Entrada 2 2 3 3" xfId="684" xr:uid="{00000000-0005-0000-0000-00009F000000}"/>
    <cellStyle name="Entrada 2 2 3 3 2" xfId="801" xr:uid="{00000000-0005-0000-0000-0000A0000000}"/>
    <cellStyle name="Entrada 2 2 3 3 3" xfId="906" xr:uid="{00000000-0005-0000-0000-0000A1000000}"/>
    <cellStyle name="Entrada 2 2 3 4" xfId="615" xr:uid="{00000000-0005-0000-0000-0000A2000000}"/>
    <cellStyle name="Entrada 2 2 3 5" xfId="734" xr:uid="{00000000-0005-0000-0000-0000A3000000}"/>
    <cellStyle name="Entrada 2 2 3 6" xfId="839" xr:uid="{00000000-0005-0000-0000-0000A4000000}"/>
    <cellStyle name="Entrada 2 2 4" xfId="530" xr:uid="{00000000-0005-0000-0000-0000A5000000}"/>
    <cellStyle name="Entrada 2 2 4 2" xfId="646" xr:uid="{00000000-0005-0000-0000-0000A6000000}"/>
    <cellStyle name="Entrada 2 2 4 2 2" xfId="763" xr:uid="{00000000-0005-0000-0000-0000A7000000}"/>
    <cellStyle name="Entrada 2 2 4 2 3" xfId="868" xr:uid="{00000000-0005-0000-0000-0000A8000000}"/>
    <cellStyle name="Entrada 2 2 4 3" xfId="676" xr:uid="{00000000-0005-0000-0000-0000A9000000}"/>
    <cellStyle name="Entrada 2 2 4 3 2" xfId="793" xr:uid="{00000000-0005-0000-0000-0000AA000000}"/>
    <cellStyle name="Entrada 2 2 4 3 3" xfId="898" xr:uid="{00000000-0005-0000-0000-0000AB000000}"/>
    <cellStyle name="Entrada 2 2 4 4" xfId="619" xr:uid="{00000000-0005-0000-0000-0000AC000000}"/>
    <cellStyle name="Entrada 2 2 4 5" xfId="738" xr:uid="{00000000-0005-0000-0000-0000AD000000}"/>
    <cellStyle name="Entrada 2 2 4 6" xfId="843" xr:uid="{00000000-0005-0000-0000-0000AE000000}"/>
    <cellStyle name="Entrada 2 2 5" xfId="542" xr:uid="{00000000-0005-0000-0000-0000AF000000}"/>
    <cellStyle name="Entrada 2 2 5 2" xfId="658" xr:uid="{00000000-0005-0000-0000-0000B0000000}"/>
    <cellStyle name="Entrada 2 2 5 2 2" xfId="775" xr:uid="{00000000-0005-0000-0000-0000B1000000}"/>
    <cellStyle name="Entrada 2 2 5 2 3" xfId="880" xr:uid="{00000000-0005-0000-0000-0000B2000000}"/>
    <cellStyle name="Entrada 2 2 5 3" xfId="688" xr:uid="{00000000-0005-0000-0000-0000B3000000}"/>
    <cellStyle name="Entrada 2 2 5 3 2" xfId="805" xr:uid="{00000000-0005-0000-0000-0000B4000000}"/>
    <cellStyle name="Entrada 2 2 5 3 3" xfId="910" xr:uid="{00000000-0005-0000-0000-0000B5000000}"/>
    <cellStyle name="Entrada 2 2 5 4" xfId="589" xr:uid="{00000000-0005-0000-0000-0000B6000000}"/>
    <cellStyle name="Entrada 2 2 5 5" xfId="710" xr:uid="{00000000-0005-0000-0000-0000B7000000}"/>
    <cellStyle name="Entrada 2 2 5 6" xfId="815" xr:uid="{00000000-0005-0000-0000-0000B8000000}"/>
    <cellStyle name="Entrada 2 2 6" xfId="579" xr:uid="{00000000-0005-0000-0000-0000B9000000}"/>
    <cellStyle name="Entrada 2 2 6 2" xfId="623" xr:uid="{00000000-0005-0000-0000-0000BA000000}"/>
    <cellStyle name="Entrada 2 2 6 3" xfId="742" xr:uid="{00000000-0005-0000-0000-0000BB000000}"/>
    <cellStyle name="Entrada 2 2 6 4" xfId="847" xr:uid="{00000000-0005-0000-0000-0000BC000000}"/>
    <cellStyle name="Entrada 2 2 7" xfId="562" xr:uid="{00000000-0005-0000-0000-0000BD000000}"/>
    <cellStyle name="Entrada 2 2 7 2" xfId="630" xr:uid="{00000000-0005-0000-0000-0000BE000000}"/>
    <cellStyle name="Entrada 2 2 7 3" xfId="748" xr:uid="{00000000-0005-0000-0000-0000BF000000}"/>
    <cellStyle name="Entrada 2 2 7 4" xfId="853" xr:uid="{00000000-0005-0000-0000-0000C0000000}"/>
    <cellStyle name="Entrada 2 2 8" xfId="582" xr:uid="{00000000-0005-0000-0000-0000C1000000}"/>
    <cellStyle name="Entrada 2 2 8 2" xfId="661" xr:uid="{00000000-0005-0000-0000-0000C2000000}"/>
    <cellStyle name="Entrada 2 2 8 3" xfId="778" xr:uid="{00000000-0005-0000-0000-0000C3000000}"/>
    <cellStyle name="Entrada 2 2 8 4" xfId="883" xr:uid="{00000000-0005-0000-0000-0000C4000000}"/>
    <cellStyle name="Entrada 2 2 9" xfId="585" xr:uid="{00000000-0005-0000-0000-0000C5000000}"/>
    <cellStyle name="Entrada 2 2 9 2" xfId="813" xr:uid="{00000000-0005-0000-0000-0000C6000000}"/>
    <cellStyle name="Entrada 2 2 9 3" xfId="918" xr:uid="{00000000-0005-0000-0000-0000C7000000}"/>
    <cellStyle name="Entrada 2 3" xfId="525" xr:uid="{00000000-0005-0000-0000-0000C8000000}"/>
    <cellStyle name="Entrada 2 3 2" xfId="641" xr:uid="{00000000-0005-0000-0000-0000C9000000}"/>
    <cellStyle name="Entrada 2 3 2 2" xfId="758" xr:uid="{00000000-0005-0000-0000-0000CA000000}"/>
    <cellStyle name="Entrada 2 3 2 3" xfId="863" xr:uid="{00000000-0005-0000-0000-0000CB000000}"/>
    <cellStyle name="Entrada 2 3 3" xfId="671" xr:uid="{00000000-0005-0000-0000-0000CC000000}"/>
    <cellStyle name="Entrada 2 3 3 2" xfId="788" xr:uid="{00000000-0005-0000-0000-0000CD000000}"/>
    <cellStyle name="Entrada 2 3 3 3" xfId="893" xr:uid="{00000000-0005-0000-0000-0000CE000000}"/>
    <cellStyle name="Entrada 2 3 4" xfId="605" xr:uid="{00000000-0005-0000-0000-0000CF000000}"/>
    <cellStyle name="Entrada 2 3 5" xfId="724" xr:uid="{00000000-0005-0000-0000-0000D0000000}"/>
    <cellStyle name="Entrada 2 3 6" xfId="829" xr:uid="{00000000-0005-0000-0000-0000D1000000}"/>
    <cellStyle name="Entrada 2 4" xfId="533" xr:uid="{00000000-0005-0000-0000-0000D2000000}"/>
    <cellStyle name="Entrada 2 4 2" xfId="649" xr:uid="{00000000-0005-0000-0000-0000D3000000}"/>
    <cellStyle name="Entrada 2 4 2 2" xfId="766" xr:uid="{00000000-0005-0000-0000-0000D4000000}"/>
    <cellStyle name="Entrada 2 4 2 3" xfId="871" xr:uid="{00000000-0005-0000-0000-0000D5000000}"/>
    <cellStyle name="Entrada 2 4 3" xfId="679" xr:uid="{00000000-0005-0000-0000-0000D6000000}"/>
    <cellStyle name="Entrada 2 4 3 2" xfId="796" xr:uid="{00000000-0005-0000-0000-0000D7000000}"/>
    <cellStyle name="Entrada 2 4 3 3" xfId="901" xr:uid="{00000000-0005-0000-0000-0000D8000000}"/>
    <cellStyle name="Entrada 2 4 4" xfId="595" xr:uid="{00000000-0005-0000-0000-0000D9000000}"/>
    <cellStyle name="Entrada 2 4 5" xfId="716" xr:uid="{00000000-0005-0000-0000-0000DA000000}"/>
    <cellStyle name="Entrada 2 4 6" xfId="821" xr:uid="{00000000-0005-0000-0000-0000DB000000}"/>
    <cellStyle name="Entrada 2 5" xfId="519" xr:uid="{00000000-0005-0000-0000-0000DC000000}"/>
    <cellStyle name="Entrada 2 5 2" xfId="635" xr:uid="{00000000-0005-0000-0000-0000DD000000}"/>
    <cellStyle name="Entrada 2 5 2 2" xfId="753" xr:uid="{00000000-0005-0000-0000-0000DE000000}"/>
    <cellStyle name="Entrada 2 5 2 3" xfId="858" xr:uid="{00000000-0005-0000-0000-0000DF000000}"/>
    <cellStyle name="Entrada 2 5 3" xfId="666" xr:uid="{00000000-0005-0000-0000-0000E0000000}"/>
    <cellStyle name="Entrada 2 5 3 2" xfId="783" xr:uid="{00000000-0005-0000-0000-0000E1000000}"/>
    <cellStyle name="Entrada 2 5 3 3" xfId="888" xr:uid="{00000000-0005-0000-0000-0000E2000000}"/>
    <cellStyle name="Entrada 2 5 4" xfId="617" xr:uid="{00000000-0005-0000-0000-0000E3000000}"/>
    <cellStyle name="Entrada 2 5 5" xfId="736" xr:uid="{00000000-0005-0000-0000-0000E4000000}"/>
    <cellStyle name="Entrada 2 5 6" xfId="841" xr:uid="{00000000-0005-0000-0000-0000E5000000}"/>
    <cellStyle name="Entrada 2 6" xfId="552" xr:uid="{00000000-0005-0000-0000-0000E6000000}"/>
    <cellStyle name="Entrada 2 6 2" xfId="627" xr:uid="{00000000-0005-0000-0000-0000E7000000}"/>
    <cellStyle name="Entrada 2 6 3" xfId="745" xr:uid="{00000000-0005-0000-0000-0000E8000000}"/>
    <cellStyle name="Entrada 2 6 4" xfId="850" xr:uid="{00000000-0005-0000-0000-0000E9000000}"/>
    <cellStyle name="Entrada 2 7" xfId="565" xr:uid="{00000000-0005-0000-0000-0000EA000000}"/>
    <cellStyle name="Entrada 2 7 2" xfId="808" xr:uid="{00000000-0005-0000-0000-0000EB000000}"/>
    <cellStyle name="Entrada 2 7 3" xfId="913" xr:uid="{00000000-0005-0000-0000-0000EC000000}"/>
    <cellStyle name="Entrada 2 8" xfId="548" xr:uid="{00000000-0005-0000-0000-0000ED000000}"/>
    <cellStyle name="Entrada 2 9" xfId="572" xr:uid="{00000000-0005-0000-0000-0000EE000000}"/>
    <cellStyle name="Hiperlink 2" xfId="247" xr:uid="{00000000-0005-0000-0000-0000EF000000}"/>
    <cellStyle name="Hiperlink 2 2" xfId="416" xr:uid="{00000000-0005-0000-0000-0000F0000000}"/>
    <cellStyle name="Hiperlink 2 3" xfId="599" xr:uid="{00000000-0005-0000-0000-0000F1000000}"/>
    <cellStyle name="Hyperlink 2" xfId="278" xr:uid="{00000000-0005-0000-0000-0000F2000000}"/>
    <cellStyle name="Incorreto 2" xfId="279" xr:uid="{00000000-0005-0000-0000-0000F3000000}"/>
    <cellStyle name="Moeda" xfId="248" builtinId="4"/>
    <cellStyle name="Moeda 10" xfId="280" xr:uid="{00000000-0005-0000-0000-0000F5000000}"/>
    <cellStyle name="Moeda 11" xfId="281" xr:uid="{00000000-0005-0000-0000-0000F6000000}"/>
    <cellStyle name="Moeda 11 2" xfId="330" xr:uid="{00000000-0005-0000-0000-0000F7000000}"/>
    <cellStyle name="Moeda 11 3" xfId="504" xr:uid="{00000000-0005-0000-0000-0000F8000000}"/>
    <cellStyle name="Moeda 2" xfId="2" xr:uid="{00000000-0005-0000-0000-0000F9000000}"/>
    <cellStyle name="Moeda 2 10" xfId="104" xr:uid="{00000000-0005-0000-0000-0000FA000000}"/>
    <cellStyle name="Moeda 2 11" xfId="282" xr:uid="{00000000-0005-0000-0000-0000FB000000}"/>
    <cellStyle name="Moeda 2 12" xfId="505" xr:uid="{00000000-0005-0000-0000-0000FC000000}"/>
    <cellStyle name="Moeda 2 2" xfId="8" xr:uid="{00000000-0005-0000-0000-0000FD000000}"/>
    <cellStyle name="Moeda 2 2 2" xfId="32" xr:uid="{00000000-0005-0000-0000-0000FE000000}"/>
    <cellStyle name="Moeda 2 2 2 2" xfId="417" xr:uid="{00000000-0005-0000-0000-0000FF000000}"/>
    <cellStyle name="Moeda 2 2 2 3" xfId="418" xr:uid="{00000000-0005-0000-0000-000000010000}"/>
    <cellStyle name="Moeda 2 2 2 4" xfId="489" xr:uid="{00000000-0005-0000-0000-000001010000}"/>
    <cellStyle name="Moeda 2 2 3" xfId="283" xr:uid="{00000000-0005-0000-0000-000002010000}"/>
    <cellStyle name="Moeda 2 2 3 2" xfId="469" xr:uid="{00000000-0005-0000-0000-000003010000}"/>
    <cellStyle name="Moeda 2 2 3 3" xfId="419" xr:uid="{00000000-0005-0000-0000-000004010000}"/>
    <cellStyle name="Moeda 2 2 4" xfId="78" xr:uid="{00000000-0005-0000-0000-000005010000}"/>
    <cellStyle name="Moeda 2 2 4 2" xfId="448" xr:uid="{00000000-0005-0000-0000-000006010000}"/>
    <cellStyle name="Moeda 2 2 5" xfId="430" xr:uid="{00000000-0005-0000-0000-000007010000}"/>
    <cellStyle name="Moeda 2 3" xfId="14" xr:uid="{00000000-0005-0000-0000-000008010000}"/>
    <cellStyle name="Moeda 2 3 2" xfId="284" xr:uid="{00000000-0005-0000-0000-000009010000}"/>
    <cellStyle name="Moeda 2 4" xfId="26" xr:uid="{00000000-0005-0000-0000-00000A010000}"/>
    <cellStyle name="Moeda 2 4 2" xfId="42" xr:uid="{00000000-0005-0000-0000-00000B010000}"/>
    <cellStyle name="Moeda 2 4 2 2" xfId="287" xr:uid="{00000000-0005-0000-0000-00000C010000}"/>
    <cellStyle name="Moeda 2 4 2 3" xfId="288" xr:uid="{00000000-0005-0000-0000-00000D010000}"/>
    <cellStyle name="Moeda 2 4 2 4" xfId="286" xr:uid="{00000000-0005-0000-0000-00000E010000}"/>
    <cellStyle name="Moeda 2 4 3" xfId="285" xr:uid="{00000000-0005-0000-0000-00000F010000}"/>
    <cellStyle name="Moeda 2 5" xfId="29" xr:uid="{00000000-0005-0000-0000-000010010000}"/>
    <cellStyle name="Moeda 2 5 2" xfId="289" xr:uid="{00000000-0005-0000-0000-000011010000}"/>
    <cellStyle name="Moeda 2 5 2 2" xfId="333" xr:uid="{00000000-0005-0000-0000-000012010000}"/>
    <cellStyle name="Moeda 2 5 2 3" xfId="332" xr:uid="{00000000-0005-0000-0000-000013010000}"/>
    <cellStyle name="Moeda 2 5 3" xfId="334" xr:uid="{00000000-0005-0000-0000-000014010000}"/>
    <cellStyle name="Moeda 2 5 4" xfId="431" xr:uid="{00000000-0005-0000-0000-000015010000}"/>
    <cellStyle name="Moeda 2 6" xfId="58" xr:uid="{00000000-0005-0000-0000-000016010000}"/>
    <cellStyle name="Moeda 2 6 2" xfId="335" xr:uid="{00000000-0005-0000-0000-000017010000}"/>
    <cellStyle name="Moeda 2 7" xfId="64" xr:uid="{00000000-0005-0000-0000-000018010000}"/>
    <cellStyle name="Moeda 2 8" xfId="83" xr:uid="{00000000-0005-0000-0000-000019010000}"/>
    <cellStyle name="Moeda 2 8 2" xfId="79" xr:uid="{00000000-0005-0000-0000-00001A010000}"/>
    <cellStyle name="Moeda 2 8 3" xfId="91" xr:uid="{00000000-0005-0000-0000-00001B010000}"/>
    <cellStyle name="Moeda 2 8 4" xfId="101" xr:uid="{00000000-0005-0000-0000-00001C010000}"/>
    <cellStyle name="Moeda 2 9" xfId="94" xr:uid="{00000000-0005-0000-0000-00001D010000}"/>
    <cellStyle name="Moeda 3" xfId="17" xr:uid="{00000000-0005-0000-0000-00001E010000}"/>
    <cellStyle name="Moeda 3 2" xfId="25" xr:uid="{00000000-0005-0000-0000-00001F010000}"/>
    <cellStyle name="Moeda 3 2 2" xfId="41" xr:uid="{00000000-0005-0000-0000-000020010000}"/>
    <cellStyle name="Moeda 3 2 2 2" xfId="48" xr:uid="{00000000-0005-0000-0000-000021010000}"/>
    <cellStyle name="Moeda 3 2 2 2 2" xfId="336" xr:uid="{00000000-0005-0000-0000-000022010000}"/>
    <cellStyle name="Moeda 3 2 2 2 2 2" xfId="337" xr:uid="{00000000-0005-0000-0000-000023010000}"/>
    <cellStyle name="Moeda 3 2 2 2 3" xfId="338" xr:uid="{00000000-0005-0000-0000-000024010000}"/>
    <cellStyle name="Moeda 3 2 3" xfId="490" xr:uid="{00000000-0005-0000-0000-000025010000}"/>
    <cellStyle name="Moeda 3 2 4" xfId="514" xr:uid="{00000000-0005-0000-0000-000026010000}"/>
    <cellStyle name="Moeda 3 3" xfId="36" xr:uid="{00000000-0005-0000-0000-000027010000}"/>
    <cellStyle name="Moeda 3 3 2" xfId="339" xr:uid="{00000000-0005-0000-0000-000028010000}"/>
    <cellStyle name="Moeda 3 3 2 2" xfId="340" xr:uid="{00000000-0005-0000-0000-000029010000}"/>
    <cellStyle name="Moeda 3 3 3" xfId="341" xr:uid="{00000000-0005-0000-0000-00002A010000}"/>
    <cellStyle name="Moeda 3 3 4" xfId="470" xr:uid="{00000000-0005-0000-0000-00002B010000}"/>
    <cellStyle name="Moeda 3 4" xfId="62" xr:uid="{00000000-0005-0000-0000-00002C010000}"/>
    <cellStyle name="Moeda 3 4 2" xfId="342" xr:uid="{00000000-0005-0000-0000-00002D010000}"/>
    <cellStyle name="Moeda 3 4 3" xfId="449" xr:uid="{00000000-0005-0000-0000-00002E010000}"/>
    <cellStyle name="Moeda 3 5" xfId="65" xr:uid="{00000000-0005-0000-0000-00002F010000}"/>
    <cellStyle name="Moeda 3 6" xfId="75" xr:uid="{00000000-0005-0000-0000-000030010000}"/>
    <cellStyle name="Moeda 3 7" xfId="88" xr:uid="{00000000-0005-0000-0000-000031010000}"/>
    <cellStyle name="Moeda 3 8" xfId="98" xr:uid="{00000000-0005-0000-0000-000032010000}"/>
    <cellStyle name="Moeda 4" xfId="23" xr:uid="{00000000-0005-0000-0000-000033010000}"/>
    <cellStyle name="Moeda 4 2" xfId="40" xr:uid="{00000000-0005-0000-0000-000034010000}"/>
    <cellStyle name="Moeda 4 2 2" xfId="291" xr:uid="{00000000-0005-0000-0000-000035010000}"/>
    <cellStyle name="Moeda 4 2 2 2" xfId="344" xr:uid="{00000000-0005-0000-0000-000036010000}"/>
    <cellStyle name="Moeda 4 2 2 3" xfId="343" xr:uid="{00000000-0005-0000-0000-000037010000}"/>
    <cellStyle name="Moeda 4 2 3" xfId="345" xr:uid="{00000000-0005-0000-0000-000038010000}"/>
    <cellStyle name="Moeda 4 2 4" xfId="433" xr:uid="{00000000-0005-0000-0000-000039010000}"/>
    <cellStyle name="Moeda 4 3" xfId="46" xr:uid="{00000000-0005-0000-0000-00003A010000}"/>
    <cellStyle name="Moeda 4 3 2" xfId="346" xr:uid="{00000000-0005-0000-0000-00003B010000}"/>
    <cellStyle name="Moeda 4 3 2 2" xfId="347" xr:uid="{00000000-0005-0000-0000-00003C010000}"/>
    <cellStyle name="Moeda 4 3 3" xfId="348" xr:uid="{00000000-0005-0000-0000-00003D010000}"/>
    <cellStyle name="Moeda 4 3 4" xfId="491" xr:uid="{00000000-0005-0000-0000-00003E010000}"/>
    <cellStyle name="Moeda 4 4" xfId="290" xr:uid="{00000000-0005-0000-0000-00003F010000}"/>
    <cellStyle name="Moeda 4 4 2" xfId="350" xr:uid="{00000000-0005-0000-0000-000040010000}"/>
    <cellStyle name="Moeda 4 4 3" xfId="471" xr:uid="{00000000-0005-0000-0000-000041010000}"/>
    <cellStyle name="Moeda 4 4 4" xfId="349" xr:uid="{00000000-0005-0000-0000-000042010000}"/>
    <cellStyle name="Moeda 4 5" xfId="44" xr:uid="{00000000-0005-0000-0000-000043010000}"/>
    <cellStyle name="Moeda 4 5 2" xfId="351" xr:uid="{00000000-0005-0000-0000-000044010000}"/>
    <cellStyle name="Moeda 4 5 2 2" xfId="352" xr:uid="{00000000-0005-0000-0000-000045010000}"/>
    <cellStyle name="Moeda 4 5 3" xfId="353" xr:uid="{00000000-0005-0000-0000-000046010000}"/>
    <cellStyle name="Moeda 4 5 4" xfId="450" xr:uid="{00000000-0005-0000-0000-000047010000}"/>
    <cellStyle name="Moeda 4 6" xfId="354" xr:uid="{00000000-0005-0000-0000-000048010000}"/>
    <cellStyle name="Moeda 4 7" xfId="432" xr:uid="{00000000-0005-0000-0000-000049010000}"/>
    <cellStyle name="Moeda 5" xfId="12" xr:uid="{00000000-0005-0000-0000-00004A010000}"/>
    <cellStyle name="Moeda 5 2" xfId="34" xr:uid="{00000000-0005-0000-0000-00004B010000}"/>
    <cellStyle name="Moeda 5 2 2" xfId="293" xr:uid="{00000000-0005-0000-0000-00004C010000}"/>
    <cellStyle name="Moeda 5 2 3" xfId="472" xr:uid="{00000000-0005-0000-0000-00004D010000}"/>
    <cellStyle name="Moeda 5 2 4" xfId="451" xr:uid="{00000000-0005-0000-0000-00004E010000}"/>
    <cellStyle name="Moeda 5 2 5" xfId="435" xr:uid="{00000000-0005-0000-0000-00004F010000}"/>
    <cellStyle name="Moeda 5 3" xfId="292" xr:uid="{00000000-0005-0000-0000-000050010000}"/>
    <cellStyle name="Moeda 5 3 2" xfId="420" xr:uid="{00000000-0005-0000-0000-000051010000}"/>
    <cellStyle name="Moeda 5 4" xfId="434" xr:uid="{00000000-0005-0000-0000-000052010000}"/>
    <cellStyle name="Moeda 6" xfId="39" xr:uid="{00000000-0005-0000-0000-000053010000}"/>
    <cellStyle name="Moeda 6 2" xfId="294" xr:uid="{00000000-0005-0000-0000-000054010000}"/>
    <cellStyle name="Moeda 7" xfId="50" xr:uid="{00000000-0005-0000-0000-000055010000}"/>
    <cellStyle name="Moeda 7 2" xfId="295" xr:uid="{00000000-0005-0000-0000-000056010000}"/>
    <cellStyle name="Moeda 7 2 2" xfId="356" xr:uid="{00000000-0005-0000-0000-000057010000}"/>
    <cellStyle name="Moeda 7 2 3" xfId="355" xr:uid="{00000000-0005-0000-0000-000058010000}"/>
    <cellStyle name="Moeda 7 3" xfId="357" xr:uid="{00000000-0005-0000-0000-000059010000}"/>
    <cellStyle name="Moeda 7 4" xfId="436" xr:uid="{00000000-0005-0000-0000-00005A010000}"/>
    <cellStyle name="Moeda 8" xfId="53" xr:uid="{00000000-0005-0000-0000-00005B010000}"/>
    <cellStyle name="Moeda 8 2" xfId="296" xr:uid="{00000000-0005-0000-0000-00005C010000}"/>
    <cellStyle name="Moeda 8 2 2" xfId="359" xr:uid="{00000000-0005-0000-0000-00005D010000}"/>
    <cellStyle name="Moeda 8 2 3" xfId="492" xr:uid="{00000000-0005-0000-0000-00005E010000}"/>
    <cellStyle name="Moeda 8 2 4" xfId="358" xr:uid="{00000000-0005-0000-0000-00005F010000}"/>
    <cellStyle name="Moeda 8 3" xfId="360" xr:uid="{00000000-0005-0000-0000-000060010000}"/>
    <cellStyle name="Moeda 8 3 2" xfId="473" xr:uid="{00000000-0005-0000-0000-000061010000}"/>
    <cellStyle name="Moeda 8 4" xfId="452" xr:uid="{00000000-0005-0000-0000-000062010000}"/>
    <cellStyle name="Moeda 8 5" xfId="437" xr:uid="{00000000-0005-0000-0000-000063010000}"/>
    <cellStyle name="Moeda 9" xfId="56" xr:uid="{00000000-0005-0000-0000-000064010000}"/>
    <cellStyle name="Moeda 9 2" xfId="297" xr:uid="{00000000-0005-0000-0000-000065010000}"/>
    <cellStyle name="Moeda 9 3" xfId="474" xr:uid="{00000000-0005-0000-0000-000066010000}"/>
    <cellStyle name="Moeda 9 4" xfId="453" xr:uid="{00000000-0005-0000-0000-000067010000}"/>
    <cellStyle name="Moeda 9 5" xfId="438" xr:uid="{00000000-0005-0000-0000-000068010000}"/>
    <cellStyle name="Neutra 2" xfId="298" xr:uid="{00000000-0005-0000-0000-000069010000}"/>
    <cellStyle name="Normal" xfId="0" builtinId="0"/>
    <cellStyle name="Normal 10" xfId="106" xr:uid="{00000000-0005-0000-0000-00006B010000}"/>
    <cellStyle name="Normal 11" xfId="80" xr:uid="{00000000-0005-0000-0000-00006C010000}"/>
    <cellStyle name="Normal 12" xfId="96" xr:uid="{00000000-0005-0000-0000-00006D010000}"/>
    <cellStyle name="Normal 13" xfId="113" xr:uid="{00000000-0005-0000-0000-00006E010000}"/>
    <cellStyle name="Normal 14" xfId="246" xr:uid="{00000000-0005-0000-0000-00006F010000}"/>
    <cellStyle name="Normal 14 2" xfId="522" xr:uid="{00000000-0005-0000-0000-000070010000}"/>
    <cellStyle name="Normal 14 2 2" xfId="638" xr:uid="{00000000-0005-0000-0000-000071010000}"/>
    <cellStyle name="Normal 14 2 3" xfId="598" xr:uid="{00000000-0005-0000-0000-000072010000}"/>
    <cellStyle name="Normal 14 3" xfId="625" xr:uid="{00000000-0005-0000-0000-000073010000}"/>
    <cellStyle name="Normal 15" xfId="125" xr:uid="{00000000-0005-0000-0000-000074010000}"/>
    <cellStyle name="Normal 16" xfId="132" xr:uid="{00000000-0005-0000-0000-000075010000}"/>
    <cellStyle name="Normal 2" xfId="240" xr:uid="{00000000-0005-0000-0000-000076010000}"/>
    <cellStyle name="Normal 2 10" xfId="118" xr:uid="{00000000-0005-0000-0000-000077010000}"/>
    <cellStyle name="Normal 2 11" xfId="124" xr:uid="{00000000-0005-0000-0000-000078010000}"/>
    <cellStyle name="Normal 2 12" xfId="131" xr:uid="{00000000-0005-0000-0000-000079010000}"/>
    <cellStyle name="Normal 2 13" xfId="137" xr:uid="{00000000-0005-0000-0000-00007A010000}"/>
    <cellStyle name="Normal 2 14" xfId="138" xr:uid="{00000000-0005-0000-0000-00007B010000}"/>
    <cellStyle name="Normal 2 15" xfId="183" xr:uid="{00000000-0005-0000-0000-00007C010000}"/>
    <cellStyle name="Normal 2 16" xfId="184" xr:uid="{00000000-0005-0000-0000-00007D010000}"/>
    <cellStyle name="Normal 2 17" xfId="190" xr:uid="{00000000-0005-0000-0000-00007E010000}"/>
    <cellStyle name="Normal 2 18" xfId="191" xr:uid="{00000000-0005-0000-0000-00007F010000}"/>
    <cellStyle name="Normal 2 19" xfId="167" xr:uid="{00000000-0005-0000-0000-000080010000}"/>
    <cellStyle name="Normal 2 2" xfId="1" xr:uid="{00000000-0005-0000-0000-000081010000}"/>
    <cellStyle name="Normal 2 2 10" xfId="153" xr:uid="{00000000-0005-0000-0000-000082010000}"/>
    <cellStyle name="Normal 2 2 11" xfId="210" xr:uid="{00000000-0005-0000-0000-000083010000}"/>
    <cellStyle name="Normal 2 2 12" xfId="201" xr:uid="{00000000-0005-0000-0000-000084010000}"/>
    <cellStyle name="Normal 2 2 13" xfId="211" xr:uid="{00000000-0005-0000-0000-000085010000}"/>
    <cellStyle name="Normal 2 2 14" xfId="141" xr:uid="{00000000-0005-0000-0000-000086010000}"/>
    <cellStyle name="Normal 2 2 15" xfId="229" xr:uid="{00000000-0005-0000-0000-000087010000}"/>
    <cellStyle name="Normal 2 2 16" xfId="198" xr:uid="{00000000-0005-0000-0000-000088010000}"/>
    <cellStyle name="Normal 2 2 17" xfId="149" xr:uid="{00000000-0005-0000-0000-000089010000}"/>
    <cellStyle name="Normal 2 2 18" xfId="158" xr:uid="{00000000-0005-0000-0000-00008A010000}"/>
    <cellStyle name="Normal 2 2 19" xfId="238" xr:uid="{00000000-0005-0000-0000-00008B010000}"/>
    <cellStyle name="Normal 2 2 2" xfId="10" xr:uid="{00000000-0005-0000-0000-00008C010000}"/>
    <cellStyle name="Normal 2 2 3" xfId="142" xr:uid="{00000000-0005-0000-0000-00008D010000}"/>
    <cellStyle name="Normal 2 2 4" xfId="177" xr:uid="{00000000-0005-0000-0000-00008E010000}"/>
    <cellStyle name="Normal 2 2 5" xfId="168" xr:uid="{00000000-0005-0000-0000-00008F010000}"/>
    <cellStyle name="Normal 2 2 6" xfId="162" xr:uid="{00000000-0005-0000-0000-000090010000}"/>
    <cellStyle name="Normal 2 2 7" xfId="181" xr:uid="{00000000-0005-0000-0000-000091010000}"/>
    <cellStyle name="Normal 2 2 8" xfId="157" xr:uid="{00000000-0005-0000-0000-000092010000}"/>
    <cellStyle name="Normal 2 2 9" xfId="189" xr:uid="{00000000-0005-0000-0000-000093010000}"/>
    <cellStyle name="Normal 2 20" xfId="199" xr:uid="{00000000-0005-0000-0000-000094010000}"/>
    <cellStyle name="Normal 2 21" xfId="209" xr:uid="{00000000-0005-0000-0000-000095010000}"/>
    <cellStyle name="Normal 2 22" xfId="193" xr:uid="{00000000-0005-0000-0000-000096010000}"/>
    <cellStyle name="Normal 2 23" xfId="214" xr:uid="{00000000-0005-0000-0000-000097010000}"/>
    <cellStyle name="Normal 2 24" xfId="224" xr:uid="{00000000-0005-0000-0000-000098010000}"/>
    <cellStyle name="Normal 2 25" xfId="165" xr:uid="{00000000-0005-0000-0000-000099010000}"/>
    <cellStyle name="Normal 2 26" xfId="232" xr:uid="{00000000-0005-0000-0000-00009A010000}"/>
    <cellStyle name="Normal 2 27" xfId="160" xr:uid="{00000000-0005-0000-0000-00009B010000}"/>
    <cellStyle name="Normal 2 28" xfId="237" xr:uid="{00000000-0005-0000-0000-00009C010000}"/>
    <cellStyle name="Normal 2 29" xfId="235" xr:uid="{00000000-0005-0000-0000-00009D010000}"/>
    <cellStyle name="Normal 2 3" xfId="28" xr:uid="{00000000-0005-0000-0000-00009E010000}"/>
    <cellStyle name="Normal 2 3 2" xfId="361" xr:uid="{00000000-0005-0000-0000-00009F010000}"/>
    <cellStyle name="Normal 2 3 2 2" xfId="362" xr:uid="{00000000-0005-0000-0000-0000A0010000}"/>
    <cellStyle name="Normal 2 3 3" xfId="363" xr:uid="{00000000-0005-0000-0000-0000A1010000}"/>
    <cellStyle name="Normal 2 30" xfId="222" xr:uid="{00000000-0005-0000-0000-0000A2010000}"/>
    <cellStyle name="Normal 2 4" xfId="57" xr:uid="{00000000-0005-0000-0000-0000A3010000}"/>
    <cellStyle name="Normal 2 4 2" xfId="364" xr:uid="{00000000-0005-0000-0000-0000A4010000}"/>
    <cellStyle name="Normal 2 5" xfId="66" xr:uid="{00000000-0005-0000-0000-0000A5010000}"/>
    <cellStyle name="Normal 2 5 2" xfId="77" xr:uid="{00000000-0005-0000-0000-0000A6010000}"/>
    <cellStyle name="Normal 2 5 3" xfId="90" xr:uid="{00000000-0005-0000-0000-0000A7010000}"/>
    <cellStyle name="Normal 2 5 4" xfId="100" xr:uid="{00000000-0005-0000-0000-0000A8010000}"/>
    <cellStyle name="Normal 2 6" xfId="74" xr:uid="{00000000-0005-0000-0000-0000A9010000}"/>
    <cellStyle name="Normal 2 7" xfId="87" xr:uid="{00000000-0005-0000-0000-0000AA010000}"/>
    <cellStyle name="Normal 2 8" xfId="97" xr:uid="{00000000-0005-0000-0000-0000AB010000}"/>
    <cellStyle name="Normal 2 9" xfId="112" xr:uid="{00000000-0005-0000-0000-0000AC010000}"/>
    <cellStyle name="Normal 2_INSUMOS" xfId="245" xr:uid="{00000000-0005-0000-0000-0000AD010000}"/>
    <cellStyle name="Normal 3" xfId="16" xr:uid="{00000000-0005-0000-0000-0000AE010000}"/>
    <cellStyle name="Normal 3 2" xfId="60" xr:uid="{00000000-0005-0000-0000-0000AF010000}"/>
    <cellStyle name="Normal 3 2 2" xfId="7" xr:uid="{00000000-0005-0000-0000-0000B0010000}"/>
    <cellStyle name="Normal 3 2 2 2" xfId="329" xr:uid="{00000000-0005-0000-0000-0000B1010000}"/>
    <cellStyle name="Normal 3 2 3" xfId="21" xr:uid="{00000000-0005-0000-0000-0000B2010000}"/>
    <cellStyle name="Normal 3 2 3 2" xfId="43" xr:uid="{00000000-0005-0000-0000-0000B3010000}"/>
    <cellStyle name="Normal 3 2 3 2 2" xfId="365" xr:uid="{00000000-0005-0000-0000-0000B4010000}"/>
    <cellStyle name="Normal 3 2 3 2 2 2" xfId="366" xr:uid="{00000000-0005-0000-0000-0000B5010000}"/>
    <cellStyle name="Normal 3 2 3 2 3" xfId="367" xr:uid="{00000000-0005-0000-0000-0000B6010000}"/>
    <cellStyle name="Normal 3 2 3 3" xfId="45" xr:uid="{00000000-0005-0000-0000-0000B7010000}"/>
    <cellStyle name="Normal 3 2 3 3 2" xfId="368" xr:uid="{00000000-0005-0000-0000-0000B8010000}"/>
    <cellStyle name="Normal 3 2 3 3 2 2" xfId="369" xr:uid="{00000000-0005-0000-0000-0000B9010000}"/>
    <cellStyle name="Normal 3 2 3 3 3" xfId="370" xr:uid="{00000000-0005-0000-0000-0000BA010000}"/>
    <cellStyle name="Normal 3 2 3 4" xfId="371" xr:uid="{00000000-0005-0000-0000-0000BB010000}"/>
    <cellStyle name="Normal 3 2 3 4 2" xfId="372" xr:uid="{00000000-0005-0000-0000-0000BC010000}"/>
    <cellStyle name="Normal 3 2 3 5" xfId="373" xr:uid="{00000000-0005-0000-0000-0000BD010000}"/>
    <cellStyle name="Normal 3 2 4" xfId="107" xr:uid="{00000000-0005-0000-0000-0000BE010000}"/>
    <cellStyle name="Normal 3 2 4 2" xfId="454" xr:uid="{00000000-0005-0000-0000-0000BF010000}"/>
    <cellStyle name="Normal 3 2 5" xfId="114" xr:uid="{00000000-0005-0000-0000-0000C0010000}"/>
    <cellStyle name="Normal 3 2 6" xfId="120" xr:uid="{00000000-0005-0000-0000-0000C1010000}"/>
    <cellStyle name="Normal 3 2 7" xfId="127" xr:uid="{00000000-0005-0000-0000-0000C2010000}"/>
    <cellStyle name="Normal 3 2 8" xfId="133" xr:uid="{00000000-0005-0000-0000-0000C3010000}"/>
    <cellStyle name="Normal 3 3" xfId="67" xr:uid="{00000000-0005-0000-0000-0000C4010000}"/>
    <cellStyle name="Normal 3 3 2" xfId="421" xr:uid="{00000000-0005-0000-0000-0000C5010000}"/>
    <cellStyle name="Normal 3 4" xfId="299" xr:uid="{00000000-0005-0000-0000-0000C6010000}"/>
    <cellStyle name="Normal 3 4 2" xfId="374" xr:uid="{00000000-0005-0000-0000-0000C7010000}"/>
    <cellStyle name="Normal 3 5" xfId="439" xr:uid="{00000000-0005-0000-0000-0000C8010000}"/>
    <cellStyle name="Normal 3 6" xfId="506" xr:uid="{00000000-0005-0000-0000-0000C9010000}"/>
    <cellStyle name="Normal 4" xfId="49" xr:uid="{00000000-0005-0000-0000-0000CA010000}"/>
    <cellStyle name="Normal 4 2" xfId="11" xr:uid="{00000000-0005-0000-0000-0000CB010000}"/>
    <cellStyle name="Normal 4 3" xfId="22" xr:uid="{00000000-0005-0000-0000-0000CC010000}"/>
    <cellStyle name="Normal 4 3 2" xfId="422" xr:uid="{00000000-0005-0000-0000-0000CD010000}"/>
    <cellStyle name="Normal 4 4" xfId="68" xr:uid="{00000000-0005-0000-0000-0000CE010000}"/>
    <cellStyle name="Normal 4 4 2" xfId="375" xr:uid="{00000000-0005-0000-0000-0000CF010000}"/>
    <cellStyle name="Normal 4 5" xfId="376" xr:uid="{00000000-0005-0000-0000-0000D0010000}"/>
    <cellStyle name="Normal 5" xfId="5" xr:uid="{00000000-0005-0000-0000-0000D1010000}"/>
    <cellStyle name="Normal 5 2" xfId="300" xr:uid="{00000000-0005-0000-0000-0000D2010000}"/>
    <cellStyle name="Normal 5 2 2" xfId="493" xr:uid="{00000000-0005-0000-0000-0000D3010000}"/>
    <cellStyle name="Normal 5 2 3" xfId="476" xr:uid="{00000000-0005-0000-0000-0000D4010000}"/>
    <cellStyle name="Normal 5 2 4" xfId="456" xr:uid="{00000000-0005-0000-0000-0000D5010000}"/>
    <cellStyle name="Normal 5 3" xfId="4" xr:uid="{00000000-0005-0000-0000-0000D6010000}"/>
    <cellStyle name="Normal 5 3 2" xfId="31" xr:uid="{00000000-0005-0000-0000-0000D7010000}"/>
    <cellStyle name="Normal 5 3 2 2" xfId="377" xr:uid="{00000000-0005-0000-0000-0000D8010000}"/>
    <cellStyle name="Normal 5 3 2 2 2" xfId="378" xr:uid="{00000000-0005-0000-0000-0000D9010000}"/>
    <cellStyle name="Normal 5 3 2 3" xfId="379" xr:uid="{00000000-0005-0000-0000-0000DA010000}"/>
    <cellStyle name="Normal 5 3 3" xfId="380" xr:uid="{00000000-0005-0000-0000-0000DB010000}"/>
    <cellStyle name="Normal 5 3 3 2" xfId="381" xr:uid="{00000000-0005-0000-0000-0000DC010000}"/>
    <cellStyle name="Normal 5 3 4" xfId="382" xr:uid="{00000000-0005-0000-0000-0000DD010000}"/>
    <cellStyle name="Normal 5 3 5" xfId="513" xr:uid="{00000000-0005-0000-0000-0000DE010000}"/>
    <cellStyle name="Normal 5 4" xfId="475" xr:uid="{00000000-0005-0000-0000-0000DF010000}"/>
    <cellStyle name="Normal 5 5" xfId="455" xr:uid="{00000000-0005-0000-0000-0000E0010000}"/>
    <cellStyle name="Normal 6" xfId="20" xr:uid="{00000000-0005-0000-0000-0000E1010000}"/>
    <cellStyle name="Normal 6 2" xfId="111" xr:uid="{00000000-0005-0000-0000-0000E2010000}"/>
    <cellStyle name="Normal 6 2 2" xfId="328" xr:uid="{00000000-0005-0000-0000-0000E3010000}"/>
    <cellStyle name="Normal 6 2 2 2" xfId="383" xr:uid="{00000000-0005-0000-0000-0000E4010000}"/>
    <cellStyle name="Normal 6 3" xfId="117" xr:uid="{00000000-0005-0000-0000-0000E5010000}"/>
    <cellStyle name="Normal 6 4" xfId="123" xr:uid="{00000000-0005-0000-0000-0000E6010000}"/>
    <cellStyle name="Normal 6 5" xfId="130" xr:uid="{00000000-0005-0000-0000-0000E7010000}"/>
    <cellStyle name="Normal 6 6" xfId="136" xr:uid="{00000000-0005-0000-0000-0000E8010000}"/>
    <cellStyle name="Normal 7" xfId="52" xr:uid="{00000000-0005-0000-0000-0000E9010000}"/>
    <cellStyle name="Normal 7 2" xfId="384" xr:uid="{00000000-0005-0000-0000-0000EA010000}"/>
    <cellStyle name="Normal 7 2 2" xfId="385" xr:uid="{00000000-0005-0000-0000-0000EB010000}"/>
    <cellStyle name="Normal 7 3" xfId="386" xr:uid="{00000000-0005-0000-0000-0000EC010000}"/>
    <cellStyle name="Normal 8" xfId="24" xr:uid="{00000000-0005-0000-0000-0000ED010000}"/>
    <cellStyle name="Normal 9" xfId="55" xr:uid="{00000000-0005-0000-0000-0000EE010000}"/>
    <cellStyle name="Nota 2" xfId="301" xr:uid="{00000000-0005-0000-0000-0000EF010000}"/>
    <cellStyle name="Nota 2 10" xfId="554" xr:uid="{00000000-0005-0000-0000-0000F0010000}"/>
    <cellStyle name="Nota 2 11" xfId="567" xr:uid="{00000000-0005-0000-0000-0000F1010000}"/>
    <cellStyle name="Nota 2 12" xfId="704" xr:uid="{00000000-0005-0000-0000-0000F2010000}"/>
    <cellStyle name="Nota 2 2" xfId="511" xr:uid="{00000000-0005-0000-0000-0000F3010000}"/>
    <cellStyle name="Nota 2 2 10" xfId="588" xr:uid="{00000000-0005-0000-0000-0000F4010000}"/>
    <cellStyle name="Nota 2 2 11" xfId="692" xr:uid="{00000000-0005-0000-0000-0000F5010000}"/>
    <cellStyle name="Nota 2 2 12" xfId="695" xr:uid="{00000000-0005-0000-0000-0000F6010000}"/>
    <cellStyle name="Nota 2 2 13" xfId="698" xr:uid="{00000000-0005-0000-0000-0000F7010000}"/>
    <cellStyle name="Nota 2 2 14" xfId="701" xr:uid="{00000000-0005-0000-0000-0000F8010000}"/>
    <cellStyle name="Nota 2 2 15" xfId="709" xr:uid="{00000000-0005-0000-0000-0000F9010000}"/>
    <cellStyle name="Nota 2 2 2" xfId="536" xr:uid="{00000000-0005-0000-0000-0000FA010000}"/>
    <cellStyle name="Nota 2 2 2 2" xfId="652" xr:uid="{00000000-0005-0000-0000-0000FB010000}"/>
    <cellStyle name="Nota 2 2 2 2 2" xfId="769" xr:uid="{00000000-0005-0000-0000-0000FC010000}"/>
    <cellStyle name="Nota 2 2 2 2 3" xfId="874" xr:uid="{00000000-0005-0000-0000-0000FD010000}"/>
    <cellStyle name="Nota 2 2 2 3" xfId="682" xr:uid="{00000000-0005-0000-0000-0000FE010000}"/>
    <cellStyle name="Nota 2 2 2 3 2" xfId="799" xr:uid="{00000000-0005-0000-0000-0000FF010000}"/>
    <cellStyle name="Nota 2 2 2 3 3" xfId="904" xr:uid="{00000000-0005-0000-0000-000000020000}"/>
    <cellStyle name="Nota 2 2 2 4" xfId="612" xr:uid="{00000000-0005-0000-0000-000001020000}"/>
    <cellStyle name="Nota 2 2 2 5" xfId="731" xr:uid="{00000000-0005-0000-0000-000002020000}"/>
    <cellStyle name="Nota 2 2 2 6" xfId="836" xr:uid="{00000000-0005-0000-0000-000003020000}"/>
    <cellStyle name="Nota 2 2 3" xfId="539" xr:uid="{00000000-0005-0000-0000-000004020000}"/>
    <cellStyle name="Nota 2 2 3 2" xfId="655" xr:uid="{00000000-0005-0000-0000-000005020000}"/>
    <cellStyle name="Nota 2 2 3 2 2" xfId="772" xr:uid="{00000000-0005-0000-0000-000006020000}"/>
    <cellStyle name="Nota 2 2 3 2 3" xfId="877" xr:uid="{00000000-0005-0000-0000-000007020000}"/>
    <cellStyle name="Nota 2 2 3 3" xfId="685" xr:uid="{00000000-0005-0000-0000-000008020000}"/>
    <cellStyle name="Nota 2 2 3 3 2" xfId="802" xr:uid="{00000000-0005-0000-0000-000009020000}"/>
    <cellStyle name="Nota 2 2 3 3 3" xfId="907" xr:uid="{00000000-0005-0000-0000-00000A020000}"/>
    <cellStyle name="Nota 2 2 3 4" xfId="616" xr:uid="{00000000-0005-0000-0000-00000B020000}"/>
    <cellStyle name="Nota 2 2 3 5" xfId="735" xr:uid="{00000000-0005-0000-0000-00000C020000}"/>
    <cellStyle name="Nota 2 2 3 6" xfId="840" xr:uid="{00000000-0005-0000-0000-00000D020000}"/>
    <cellStyle name="Nota 2 2 4" xfId="531" xr:uid="{00000000-0005-0000-0000-00000E020000}"/>
    <cellStyle name="Nota 2 2 4 2" xfId="647" xr:uid="{00000000-0005-0000-0000-00000F020000}"/>
    <cellStyle name="Nota 2 2 4 2 2" xfId="764" xr:uid="{00000000-0005-0000-0000-000010020000}"/>
    <cellStyle name="Nota 2 2 4 2 3" xfId="869" xr:uid="{00000000-0005-0000-0000-000011020000}"/>
    <cellStyle name="Nota 2 2 4 3" xfId="677" xr:uid="{00000000-0005-0000-0000-000012020000}"/>
    <cellStyle name="Nota 2 2 4 3 2" xfId="794" xr:uid="{00000000-0005-0000-0000-000013020000}"/>
    <cellStyle name="Nota 2 2 4 3 3" xfId="899" xr:uid="{00000000-0005-0000-0000-000014020000}"/>
    <cellStyle name="Nota 2 2 4 4" xfId="620" xr:uid="{00000000-0005-0000-0000-000015020000}"/>
    <cellStyle name="Nota 2 2 4 5" xfId="739" xr:uid="{00000000-0005-0000-0000-000016020000}"/>
    <cellStyle name="Nota 2 2 4 6" xfId="844" xr:uid="{00000000-0005-0000-0000-000017020000}"/>
    <cellStyle name="Nota 2 2 5" xfId="543" xr:uid="{00000000-0005-0000-0000-000018020000}"/>
    <cellStyle name="Nota 2 2 5 2" xfId="659" xr:uid="{00000000-0005-0000-0000-000019020000}"/>
    <cellStyle name="Nota 2 2 5 2 2" xfId="776" xr:uid="{00000000-0005-0000-0000-00001A020000}"/>
    <cellStyle name="Nota 2 2 5 2 3" xfId="881" xr:uid="{00000000-0005-0000-0000-00001B020000}"/>
    <cellStyle name="Nota 2 2 5 3" xfId="689" xr:uid="{00000000-0005-0000-0000-00001C020000}"/>
    <cellStyle name="Nota 2 2 5 3 2" xfId="806" xr:uid="{00000000-0005-0000-0000-00001D020000}"/>
    <cellStyle name="Nota 2 2 5 3 3" xfId="911" xr:uid="{00000000-0005-0000-0000-00001E020000}"/>
    <cellStyle name="Nota 2 2 5 4" xfId="621" xr:uid="{00000000-0005-0000-0000-00001F020000}"/>
    <cellStyle name="Nota 2 2 5 5" xfId="740" xr:uid="{00000000-0005-0000-0000-000020020000}"/>
    <cellStyle name="Nota 2 2 5 6" xfId="845" xr:uid="{00000000-0005-0000-0000-000021020000}"/>
    <cellStyle name="Nota 2 2 6" xfId="580" xr:uid="{00000000-0005-0000-0000-000022020000}"/>
    <cellStyle name="Nota 2 2 6 2" xfId="624" xr:uid="{00000000-0005-0000-0000-000023020000}"/>
    <cellStyle name="Nota 2 2 6 3" xfId="743" xr:uid="{00000000-0005-0000-0000-000024020000}"/>
    <cellStyle name="Nota 2 2 6 4" xfId="848" xr:uid="{00000000-0005-0000-0000-000025020000}"/>
    <cellStyle name="Nota 2 2 7" xfId="561" xr:uid="{00000000-0005-0000-0000-000026020000}"/>
    <cellStyle name="Nota 2 2 7 2" xfId="631" xr:uid="{00000000-0005-0000-0000-000027020000}"/>
    <cellStyle name="Nota 2 2 7 3" xfId="749" xr:uid="{00000000-0005-0000-0000-000028020000}"/>
    <cellStyle name="Nota 2 2 7 4" xfId="854" xr:uid="{00000000-0005-0000-0000-000029020000}"/>
    <cellStyle name="Nota 2 2 8" xfId="583" xr:uid="{00000000-0005-0000-0000-00002A020000}"/>
    <cellStyle name="Nota 2 2 8 2" xfId="662" xr:uid="{00000000-0005-0000-0000-00002B020000}"/>
    <cellStyle name="Nota 2 2 8 3" xfId="779" xr:uid="{00000000-0005-0000-0000-00002C020000}"/>
    <cellStyle name="Nota 2 2 8 4" xfId="884" xr:uid="{00000000-0005-0000-0000-00002D020000}"/>
    <cellStyle name="Nota 2 2 9" xfId="586" xr:uid="{00000000-0005-0000-0000-00002E020000}"/>
    <cellStyle name="Nota 2 2 9 2" xfId="814" xr:uid="{00000000-0005-0000-0000-00002F020000}"/>
    <cellStyle name="Nota 2 2 9 3" xfId="919" xr:uid="{00000000-0005-0000-0000-000030020000}"/>
    <cellStyle name="Nota 2 3" xfId="527" xr:uid="{00000000-0005-0000-0000-000031020000}"/>
    <cellStyle name="Nota 2 3 2" xfId="643" xr:uid="{00000000-0005-0000-0000-000032020000}"/>
    <cellStyle name="Nota 2 3 2 2" xfId="760" xr:uid="{00000000-0005-0000-0000-000033020000}"/>
    <cellStyle name="Nota 2 3 2 3" xfId="865" xr:uid="{00000000-0005-0000-0000-000034020000}"/>
    <cellStyle name="Nota 2 3 3" xfId="673" xr:uid="{00000000-0005-0000-0000-000035020000}"/>
    <cellStyle name="Nota 2 3 3 2" xfId="790" xr:uid="{00000000-0005-0000-0000-000036020000}"/>
    <cellStyle name="Nota 2 3 3 3" xfId="895" xr:uid="{00000000-0005-0000-0000-000037020000}"/>
    <cellStyle name="Nota 2 3 4" xfId="604" xr:uid="{00000000-0005-0000-0000-000038020000}"/>
    <cellStyle name="Nota 2 3 5" xfId="723" xr:uid="{00000000-0005-0000-0000-000039020000}"/>
    <cellStyle name="Nota 2 3 6" xfId="828" xr:uid="{00000000-0005-0000-0000-00003A020000}"/>
    <cellStyle name="Nota 2 4" xfId="521" xr:uid="{00000000-0005-0000-0000-00003B020000}"/>
    <cellStyle name="Nota 2 4 2" xfId="637" xr:uid="{00000000-0005-0000-0000-00003C020000}"/>
    <cellStyle name="Nota 2 4 2 2" xfId="755" xr:uid="{00000000-0005-0000-0000-00003D020000}"/>
    <cellStyle name="Nota 2 4 2 3" xfId="860" xr:uid="{00000000-0005-0000-0000-00003E020000}"/>
    <cellStyle name="Nota 2 4 3" xfId="668" xr:uid="{00000000-0005-0000-0000-00003F020000}"/>
    <cellStyle name="Nota 2 4 3 2" xfId="785" xr:uid="{00000000-0005-0000-0000-000040020000}"/>
    <cellStyle name="Nota 2 4 3 3" xfId="890" xr:uid="{00000000-0005-0000-0000-000041020000}"/>
    <cellStyle name="Nota 2 4 4" xfId="594" xr:uid="{00000000-0005-0000-0000-000042020000}"/>
    <cellStyle name="Nota 2 4 5" xfId="715" xr:uid="{00000000-0005-0000-0000-000043020000}"/>
    <cellStyle name="Nota 2 4 6" xfId="820" xr:uid="{00000000-0005-0000-0000-000044020000}"/>
    <cellStyle name="Nota 2 5" xfId="526" xr:uid="{00000000-0005-0000-0000-000045020000}"/>
    <cellStyle name="Nota 2 5 2" xfId="642" xr:uid="{00000000-0005-0000-0000-000046020000}"/>
    <cellStyle name="Nota 2 5 2 2" xfId="759" xr:uid="{00000000-0005-0000-0000-000047020000}"/>
    <cellStyle name="Nota 2 5 2 3" xfId="864" xr:uid="{00000000-0005-0000-0000-000048020000}"/>
    <cellStyle name="Nota 2 5 3" xfId="672" xr:uid="{00000000-0005-0000-0000-000049020000}"/>
    <cellStyle name="Nota 2 5 3 2" xfId="789" xr:uid="{00000000-0005-0000-0000-00004A020000}"/>
    <cellStyle name="Nota 2 5 3 3" xfId="894" xr:uid="{00000000-0005-0000-0000-00004B020000}"/>
    <cellStyle name="Nota 2 5 4" xfId="602" xr:uid="{00000000-0005-0000-0000-00004C020000}"/>
    <cellStyle name="Nota 2 5 5" xfId="721" xr:uid="{00000000-0005-0000-0000-00004D020000}"/>
    <cellStyle name="Nota 2 5 6" xfId="826" xr:uid="{00000000-0005-0000-0000-00004E020000}"/>
    <cellStyle name="Nota 2 6" xfId="551" xr:uid="{00000000-0005-0000-0000-00004F020000}"/>
    <cellStyle name="Nota 2 6 2" xfId="628" xr:uid="{00000000-0005-0000-0000-000050020000}"/>
    <cellStyle name="Nota 2 6 3" xfId="746" xr:uid="{00000000-0005-0000-0000-000051020000}"/>
    <cellStyle name="Nota 2 6 4" xfId="851" xr:uid="{00000000-0005-0000-0000-000052020000}"/>
    <cellStyle name="Nota 2 7" xfId="555" xr:uid="{00000000-0005-0000-0000-000053020000}"/>
    <cellStyle name="Nota 2 7 2" xfId="809" xr:uid="{00000000-0005-0000-0000-000054020000}"/>
    <cellStyle name="Nota 2 7 3" xfId="914" xr:uid="{00000000-0005-0000-0000-000055020000}"/>
    <cellStyle name="Nota 2 8" xfId="546" xr:uid="{00000000-0005-0000-0000-000056020000}"/>
    <cellStyle name="Nota 2 9" xfId="575" xr:uid="{00000000-0005-0000-0000-000057020000}"/>
    <cellStyle name="Porcentagem" xfId="243" builtinId="5"/>
    <cellStyle name="Porcentagem 10" xfId="494" xr:uid="{00000000-0005-0000-0000-000059020000}"/>
    <cellStyle name="Porcentagem 11" xfId="119" xr:uid="{00000000-0005-0000-0000-00005A020000}"/>
    <cellStyle name="Porcentagem 11 2" xfId="477" xr:uid="{00000000-0005-0000-0000-00005B020000}"/>
    <cellStyle name="Porcentagem 12" xfId="126" xr:uid="{00000000-0005-0000-0000-00005C020000}"/>
    <cellStyle name="Porcentagem 12 2" xfId="457" xr:uid="{00000000-0005-0000-0000-00005D020000}"/>
    <cellStyle name="Porcentagem 2" xfId="241" xr:uid="{00000000-0005-0000-0000-00005E020000}"/>
    <cellStyle name="Porcentagem 2 10" xfId="140" xr:uid="{00000000-0005-0000-0000-00005F020000}"/>
    <cellStyle name="Porcentagem 2 11" xfId="178" xr:uid="{00000000-0005-0000-0000-000060020000}"/>
    <cellStyle name="Porcentagem 2 12" xfId="161" xr:uid="{00000000-0005-0000-0000-000061020000}"/>
    <cellStyle name="Porcentagem 2 13" xfId="171" xr:uid="{00000000-0005-0000-0000-000062020000}"/>
    <cellStyle name="Porcentagem 2 14" xfId="173" xr:uid="{00000000-0005-0000-0000-000063020000}"/>
    <cellStyle name="Porcentagem 2 15" xfId="197" xr:uid="{00000000-0005-0000-0000-000064020000}"/>
    <cellStyle name="Porcentagem 2 16" xfId="188" xr:uid="{00000000-0005-0000-0000-000065020000}"/>
    <cellStyle name="Porcentagem 2 17" xfId="202" xr:uid="{00000000-0005-0000-0000-000066020000}"/>
    <cellStyle name="Porcentagem 2 18" xfId="219" xr:uid="{00000000-0005-0000-0000-000067020000}"/>
    <cellStyle name="Porcentagem 2 19" xfId="220" xr:uid="{00000000-0005-0000-0000-000068020000}"/>
    <cellStyle name="Porcentagem 2 2" xfId="3" xr:uid="{00000000-0005-0000-0000-000069020000}"/>
    <cellStyle name="Porcentagem 2 2 10" xfId="170" xr:uid="{00000000-0005-0000-0000-00006A020000}"/>
    <cellStyle name="Porcentagem 2 2 11" xfId="147" xr:uid="{00000000-0005-0000-0000-00006B020000}"/>
    <cellStyle name="Porcentagem 2 2 12" xfId="186" xr:uid="{00000000-0005-0000-0000-00006C020000}"/>
    <cellStyle name="Porcentagem 2 2 13" xfId="163" xr:uid="{00000000-0005-0000-0000-00006D020000}"/>
    <cellStyle name="Porcentagem 2 2 14" xfId="225" xr:uid="{00000000-0005-0000-0000-00006E020000}"/>
    <cellStyle name="Porcentagem 2 2 15" xfId="152" xr:uid="{00000000-0005-0000-0000-00006F020000}"/>
    <cellStyle name="Porcentagem 2 2 16" xfId="231" xr:uid="{00000000-0005-0000-0000-000070020000}"/>
    <cellStyle name="Porcentagem 2 2 17" xfId="216" xr:uid="{00000000-0005-0000-0000-000071020000}"/>
    <cellStyle name="Porcentagem 2 2 18" xfId="213" xr:uid="{00000000-0005-0000-0000-000072020000}"/>
    <cellStyle name="Porcentagem 2 2 19" xfId="207" xr:uid="{00000000-0005-0000-0000-000073020000}"/>
    <cellStyle name="Porcentagem 2 2 2" xfId="13" xr:uid="{00000000-0005-0000-0000-000074020000}"/>
    <cellStyle name="Porcentagem 2 2 3" xfId="144" xr:uid="{00000000-0005-0000-0000-000075020000}"/>
    <cellStyle name="Porcentagem 2 2 4" xfId="166" xr:uid="{00000000-0005-0000-0000-000076020000}"/>
    <cellStyle name="Porcentagem 2 2 5" xfId="174" xr:uid="{00000000-0005-0000-0000-000077020000}"/>
    <cellStyle name="Porcentagem 2 2 6" xfId="185" xr:uid="{00000000-0005-0000-0000-000078020000}"/>
    <cellStyle name="Porcentagem 2 2 7" xfId="145" xr:uid="{00000000-0005-0000-0000-000079020000}"/>
    <cellStyle name="Porcentagem 2 2 8" xfId="180" xr:uid="{00000000-0005-0000-0000-00007A020000}"/>
    <cellStyle name="Porcentagem 2 2 9" xfId="155" xr:uid="{00000000-0005-0000-0000-00007B020000}"/>
    <cellStyle name="Porcentagem 2 20" xfId="196" xr:uid="{00000000-0005-0000-0000-00007C020000}"/>
    <cellStyle name="Porcentagem 2 21" xfId="215" xr:uid="{00000000-0005-0000-0000-00007D020000}"/>
    <cellStyle name="Porcentagem 2 22" xfId="230" xr:uid="{00000000-0005-0000-0000-00007E020000}"/>
    <cellStyle name="Porcentagem 2 23" xfId="234" xr:uid="{00000000-0005-0000-0000-00007F020000}"/>
    <cellStyle name="Porcentagem 2 24" xfId="218" xr:uid="{00000000-0005-0000-0000-000080020000}"/>
    <cellStyle name="Porcentagem 2 25" xfId="239" xr:uid="{00000000-0005-0000-0000-000081020000}"/>
    <cellStyle name="Porcentagem 2 26" xfId="226" xr:uid="{00000000-0005-0000-0000-000082020000}"/>
    <cellStyle name="Porcentagem 2 3" xfId="6" xr:uid="{00000000-0005-0000-0000-000083020000}"/>
    <cellStyle name="Porcentagem 2 3 2" xfId="478" xr:uid="{00000000-0005-0000-0000-000084020000}"/>
    <cellStyle name="Porcentagem 2 4" xfId="30" xr:uid="{00000000-0005-0000-0000-000085020000}"/>
    <cellStyle name="Porcentagem 2 4 2" xfId="387" xr:uid="{00000000-0005-0000-0000-000086020000}"/>
    <cellStyle name="Porcentagem 2 4 2 2" xfId="388" xr:uid="{00000000-0005-0000-0000-000087020000}"/>
    <cellStyle name="Porcentagem 2 4 3" xfId="389" xr:uid="{00000000-0005-0000-0000-000088020000}"/>
    <cellStyle name="Porcentagem 2 4 4" xfId="458" xr:uid="{00000000-0005-0000-0000-000089020000}"/>
    <cellStyle name="Porcentagem 2 5" xfId="61" xr:uid="{00000000-0005-0000-0000-00008A020000}"/>
    <cellStyle name="Porcentagem 2 5 2" xfId="390" xr:uid="{00000000-0005-0000-0000-00008B020000}"/>
    <cellStyle name="Porcentagem 2 6" xfId="69" xr:uid="{00000000-0005-0000-0000-00008C020000}"/>
    <cellStyle name="Porcentagem 2 7" xfId="82" xr:uid="{00000000-0005-0000-0000-00008D020000}"/>
    <cellStyle name="Porcentagem 2 8" xfId="93" xr:uid="{00000000-0005-0000-0000-00008E020000}"/>
    <cellStyle name="Porcentagem 2 9" xfId="103" xr:uid="{00000000-0005-0000-0000-00008F020000}"/>
    <cellStyle name="Porcentagem 3" xfId="18" xr:uid="{00000000-0005-0000-0000-000090020000}"/>
    <cellStyle name="Porcentagem 3 2" xfId="37" xr:uid="{00000000-0005-0000-0000-000091020000}"/>
    <cellStyle name="Porcentagem 3 2 2" xfId="391" xr:uid="{00000000-0005-0000-0000-000092020000}"/>
    <cellStyle name="Porcentagem 3 2 2 2" xfId="392" xr:uid="{00000000-0005-0000-0000-000093020000}"/>
    <cellStyle name="Porcentagem 3 2 3" xfId="393" xr:uid="{00000000-0005-0000-0000-000094020000}"/>
    <cellStyle name="Porcentagem 3 2 4" xfId="495" xr:uid="{00000000-0005-0000-0000-000095020000}"/>
    <cellStyle name="Porcentagem 3 3" xfId="76" xr:uid="{00000000-0005-0000-0000-000096020000}"/>
    <cellStyle name="Porcentagem 3 3 2" xfId="394" xr:uid="{00000000-0005-0000-0000-000097020000}"/>
    <cellStyle name="Porcentagem 3 3 3" xfId="479" xr:uid="{00000000-0005-0000-0000-000098020000}"/>
    <cellStyle name="Porcentagem 3 4" xfId="89" xr:uid="{00000000-0005-0000-0000-000099020000}"/>
    <cellStyle name="Porcentagem 3 4 2" xfId="459" xr:uid="{00000000-0005-0000-0000-00009A020000}"/>
    <cellStyle name="Porcentagem 3 5" xfId="99" xr:uid="{00000000-0005-0000-0000-00009B020000}"/>
    <cellStyle name="Porcentagem 3 6" xfId="302" xr:uid="{00000000-0005-0000-0000-00009C020000}"/>
    <cellStyle name="Porcentagem 3 7" xfId="512" xr:uid="{00000000-0005-0000-0000-00009D020000}"/>
    <cellStyle name="Porcentagem 4" xfId="27" xr:uid="{00000000-0005-0000-0000-00009E020000}"/>
    <cellStyle name="Porcentagem 4 2" xfId="15" xr:uid="{00000000-0005-0000-0000-00009F020000}"/>
    <cellStyle name="Porcentagem 4 2 2" xfId="19" xr:uid="{00000000-0005-0000-0000-0000A0020000}"/>
    <cellStyle name="Porcentagem 4 2 2 2" xfId="38" xr:uid="{00000000-0005-0000-0000-0000A1020000}"/>
    <cellStyle name="Porcentagem 4 2 2 2 2" xfId="395" xr:uid="{00000000-0005-0000-0000-0000A2020000}"/>
    <cellStyle name="Porcentagem 4 2 2 2 2 2" xfId="396" xr:uid="{00000000-0005-0000-0000-0000A3020000}"/>
    <cellStyle name="Porcentagem 4 2 2 2 3" xfId="397" xr:uid="{00000000-0005-0000-0000-0000A4020000}"/>
    <cellStyle name="Porcentagem 4 2 2 3" xfId="305" xr:uid="{00000000-0005-0000-0000-0000A5020000}"/>
    <cellStyle name="Porcentagem 4 2 2 3 2" xfId="399" xr:uid="{00000000-0005-0000-0000-0000A6020000}"/>
    <cellStyle name="Porcentagem 4 2 2 3 3" xfId="398" xr:uid="{00000000-0005-0000-0000-0000A7020000}"/>
    <cellStyle name="Porcentagem 4 2 2 4" xfId="400" xr:uid="{00000000-0005-0000-0000-0000A8020000}"/>
    <cellStyle name="Porcentagem 4 2 2 5" xfId="442" xr:uid="{00000000-0005-0000-0000-0000A9020000}"/>
    <cellStyle name="Porcentagem 4 2 3" xfId="35" xr:uid="{00000000-0005-0000-0000-0000AA020000}"/>
    <cellStyle name="Porcentagem 4 2 3 2" xfId="401" xr:uid="{00000000-0005-0000-0000-0000AB020000}"/>
    <cellStyle name="Porcentagem 4 2 3 2 2" xfId="402" xr:uid="{00000000-0005-0000-0000-0000AC020000}"/>
    <cellStyle name="Porcentagem 4 2 3 3" xfId="403" xr:uid="{00000000-0005-0000-0000-0000AD020000}"/>
    <cellStyle name="Porcentagem 4 2 4" xfId="304" xr:uid="{00000000-0005-0000-0000-0000AE020000}"/>
    <cellStyle name="Porcentagem 4 2 4 2" xfId="405" xr:uid="{00000000-0005-0000-0000-0000AF020000}"/>
    <cellStyle name="Porcentagem 4 2 4 3" xfId="404" xr:uid="{00000000-0005-0000-0000-0000B0020000}"/>
    <cellStyle name="Porcentagem 4 2 5" xfId="406" xr:uid="{00000000-0005-0000-0000-0000B1020000}"/>
    <cellStyle name="Porcentagem 4 2 6" xfId="441" xr:uid="{00000000-0005-0000-0000-0000B2020000}"/>
    <cellStyle name="Porcentagem 4 3" xfId="303" xr:uid="{00000000-0005-0000-0000-0000B3020000}"/>
    <cellStyle name="Porcentagem 4 3 2" xfId="408" xr:uid="{00000000-0005-0000-0000-0000B4020000}"/>
    <cellStyle name="Porcentagem 4 3 3" xfId="496" xr:uid="{00000000-0005-0000-0000-0000B5020000}"/>
    <cellStyle name="Porcentagem 4 3 4" xfId="407" xr:uid="{00000000-0005-0000-0000-0000B6020000}"/>
    <cellStyle name="Porcentagem 4 4" xfId="409" xr:uid="{00000000-0005-0000-0000-0000B7020000}"/>
    <cellStyle name="Porcentagem 4 4 2" xfId="480" xr:uid="{00000000-0005-0000-0000-0000B8020000}"/>
    <cellStyle name="Porcentagem 4 5" xfId="460" xr:uid="{00000000-0005-0000-0000-0000B9020000}"/>
    <cellStyle name="Porcentagem 4 6" xfId="440" xr:uid="{00000000-0005-0000-0000-0000BA020000}"/>
    <cellStyle name="Porcentagem 5" xfId="51" xr:uid="{00000000-0005-0000-0000-0000BB020000}"/>
    <cellStyle name="Porcentagem 5 2" xfId="306" xr:uid="{00000000-0005-0000-0000-0000BC020000}"/>
    <cellStyle name="Porcentagem 5 2 2" xfId="411" xr:uid="{00000000-0005-0000-0000-0000BD020000}"/>
    <cellStyle name="Porcentagem 5 2 3" xfId="410" xr:uid="{00000000-0005-0000-0000-0000BE020000}"/>
    <cellStyle name="Porcentagem 5 3" xfId="412" xr:uid="{00000000-0005-0000-0000-0000BF020000}"/>
    <cellStyle name="Porcentagem 5 4" xfId="443" xr:uid="{00000000-0005-0000-0000-0000C0020000}"/>
    <cellStyle name="Porcentagem 6" xfId="54" xr:uid="{00000000-0005-0000-0000-0000C1020000}"/>
    <cellStyle name="Porcentagem 6 2" xfId="307" xr:uid="{00000000-0005-0000-0000-0000C2020000}"/>
    <cellStyle name="Porcentagem 6 2 2" xfId="414" xr:uid="{00000000-0005-0000-0000-0000C3020000}"/>
    <cellStyle name="Porcentagem 6 2 3" xfId="413" xr:uid="{00000000-0005-0000-0000-0000C4020000}"/>
    <cellStyle name="Porcentagem 6 2 4" xfId="507" xr:uid="{00000000-0005-0000-0000-0000C5020000}"/>
    <cellStyle name="Porcentagem 6 3" xfId="415" xr:uid="{00000000-0005-0000-0000-0000C6020000}"/>
    <cellStyle name="Porcentagem 6 4" xfId="444" xr:uid="{00000000-0005-0000-0000-0000C7020000}"/>
    <cellStyle name="Porcentagem 7" xfId="63" xr:uid="{00000000-0005-0000-0000-0000C8020000}"/>
    <cellStyle name="Porcentagem 7 2" xfId="308" xr:uid="{00000000-0005-0000-0000-0000C9020000}"/>
    <cellStyle name="Porcentagem 7 3" xfId="481" xr:uid="{00000000-0005-0000-0000-0000CA020000}"/>
    <cellStyle name="Porcentagem 7 4" xfId="461" xr:uid="{00000000-0005-0000-0000-0000CB020000}"/>
    <cellStyle name="Porcentagem 7 5" xfId="445" xr:uid="{00000000-0005-0000-0000-0000CC020000}"/>
    <cellStyle name="Porcentagem 8" xfId="309" xr:uid="{00000000-0005-0000-0000-0000CD020000}"/>
    <cellStyle name="Porcentagem 9" xfId="86" xr:uid="{00000000-0005-0000-0000-0000CE020000}"/>
    <cellStyle name="Saída 2" xfId="310" xr:uid="{00000000-0005-0000-0000-0000CF020000}"/>
    <cellStyle name="Saída 2 10" xfId="564" xr:uid="{00000000-0005-0000-0000-0000D0020000}"/>
    <cellStyle name="Saída 2 11" xfId="705" xr:uid="{00000000-0005-0000-0000-0000D1020000}"/>
    <cellStyle name="Saída 2 2" xfId="528" xr:uid="{00000000-0005-0000-0000-0000D2020000}"/>
    <cellStyle name="Saída 2 2 2" xfId="644" xr:uid="{00000000-0005-0000-0000-0000D3020000}"/>
    <cellStyle name="Saída 2 2 2 2" xfId="761" xr:uid="{00000000-0005-0000-0000-0000D4020000}"/>
    <cellStyle name="Saída 2 2 2 3" xfId="866" xr:uid="{00000000-0005-0000-0000-0000D5020000}"/>
    <cellStyle name="Saída 2 2 3" xfId="674" xr:uid="{00000000-0005-0000-0000-0000D6020000}"/>
    <cellStyle name="Saída 2 2 3 2" xfId="791" xr:uid="{00000000-0005-0000-0000-0000D7020000}"/>
    <cellStyle name="Saída 2 2 3 3" xfId="896" xr:uid="{00000000-0005-0000-0000-0000D8020000}"/>
    <cellStyle name="Saída 2 2 4" xfId="600" xr:uid="{00000000-0005-0000-0000-0000D9020000}"/>
    <cellStyle name="Saída 2 2 5" xfId="719" xr:uid="{00000000-0005-0000-0000-0000DA020000}"/>
    <cellStyle name="Saída 2 2 6" xfId="824" xr:uid="{00000000-0005-0000-0000-0000DB020000}"/>
    <cellStyle name="Saída 2 3" xfId="520" xr:uid="{00000000-0005-0000-0000-0000DC020000}"/>
    <cellStyle name="Saída 2 3 2" xfId="636" xr:uid="{00000000-0005-0000-0000-0000DD020000}"/>
    <cellStyle name="Saída 2 3 2 2" xfId="754" xr:uid="{00000000-0005-0000-0000-0000DE020000}"/>
    <cellStyle name="Saída 2 3 2 3" xfId="859" xr:uid="{00000000-0005-0000-0000-0000DF020000}"/>
    <cellStyle name="Saída 2 3 3" xfId="667" xr:uid="{00000000-0005-0000-0000-0000E0020000}"/>
    <cellStyle name="Saída 2 3 3 2" xfId="784" xr:uid="{00000000-0005-0000-0000-0000E1020000}"/>
    <cellStyle name="Saída 2 3 3 3" xfId="889" xr:uid="{00000000-0005-0000-0000-0000E2020000}"/>
    <cellStyle name="Saída 2 3 4" xfId="596" xr:uid="{00000000-0005-0000-0000-0000E3020000}"/>
    <cellStyle name="Saída 2 3 5" xfId="717" xr:uid="{00000000-0005-0000-0000-0000E4020000}"/>
    <cellStyle name="Saída 2 3 6" xfId="822" xr:uid="{00000000-0005-0000-0000-0000E5020000}"/>
    <cellStyle name="Saída 2 4" xfId="523" xr:uid="{00000000-0005-0000-0000-0000E6020000}"/>
    <cellStyle name="Saída 2 4 2" xfId="639" xr:uid="{00000000-0005-0000-0000-0000E7020000}"/>
    <cellStyle name="Saída 2 4 2 2" xfId="756" xr:uid="{00000000-0005-0000-0000-0000E8020000}"/>
    <cellStyle name="Saída 2 4 2 3" xfId="861" xr:uid="{00000000-0005-0000-0000-0000E9020000}"/>
    <cellStyle name="Saída 2 4 3" xfId="669" xr:uid="{00000000-0005-0000-0000-0000EA020000}"/>
    <cellStyle name="Saída 2 4 3 2" xfId="786" xr:uid="{00000000-0005-0000-0000-0000EB020000}"/>
    <cellStyle name="Saída 2 4 3 3" xfId="891" xr:uid="{00000000-0005-0000-0000-0000EC020000}"/>
    <cellStyle name="Saída 2 4 4" xfId="590" xr:uid="{00000000-0005-0000-0000-0000ED020000}"/>
    <cellStyle name="Saída 2 4 5" xfId="711" xr:uid="{00000000-0005-0000-0000-0000EE020000}"/>
    <cellStyle name="Saída 2 4 6" xfId="816" xr:uid="{00000000-0005-0000-0000-0000EF020000}"/>
    <cellStyle name="Saída 2 5" xfId="570" xr:uid="{00000000-0005-0000-0000-0000F0020000}"/>
    <cellStyle name="Saída 2 5 2" xfId="607" xr:uid="{00000000-0005-0000-0000-0000F1020000}"/>
    <cellStyle name="Saída 2 5 3" xfId="726" xr:uid="{00000000-0005-0000-0000-0000F2020000}"/>
    <cellStyle name="Saída 2 5 4" xfId="831" xr:uid="{00000000-0005-0000-0000-0000F3020000}"/>
    <cellStyle name="Saída 2 6" xfId="553" xr:uid="{00000000-0005-0000-0000-0000F4020000}"/>
    <cellStyle name="Saída 2 6 2" xfId="593" xr:uid="{00000000-0005-0000-0000-0000F5020000}"/>
    <cellStyle name="Saída 2 6 3" xfId="714" xr:uid="{00000000-0005-0000-0000-0000F6020000}"/>
    <cellStyle name="Saída 2 6 4" xfId="819" xr:uid="{00000000-0005-0000-0000-0000F7020000}"/>
    <cellStyle name="Saída 2 7" xfId="560" xr:uid="{00000000-0005-0000-0000-0000F8020000}"/>
    <cellStyle name="Saída 2 7 2" xfId="810" xr:uid="{00000000-0005-0000-0000-0000F9020000}"/>
    <cellStyle name="Saída 2 7 3" xfId="915" xr:uid="{00000000-0005-0000-0000-0000FA020000}"/>
    <cellStyle name="Saída 2 8" xfId="571" xr:uid="{00000000-0005-0000-0000-0000FB020000}"/>
    <cellStyle name="Saída 2 9" xfId="568" xr:uid="{00000000-0005-0000-0000-0000FC020000}"/>
    <cellStyle name="Separador de milhares 10" xfId="462" xr:uid="{00000000-0005-0000-0000-0000FE020000}"/>
    <cellStyle name="Separador de milhares 2" xfId="242" xr:uid="{00000000-0005-0000-0000-0000FF020000}"/>
    <cellStyle name="Separador de milhares 2 10" xfId="151" xr:uid="{00000000-0005-0000-0000-000000030000}"/>
    <cellStyle name="Separador de milhares 2 11" xfId="148" xr:uid="{00000000-0005-0000-0000-000001030000}"/>
    <cellStyle name="Separador de milhares 2 12" xfId="139" xr:uid="{00000000-0005-0000-0000-000002030000}"/>
    <cellStyle name="Separador de milhares 2 13" xfId="212" xr:uid="{00000000-0005-0000-0000-000003030000}"/>
    <cellStyle name="Separador de milhares 2 14" xfId="187" xr:uid="{00000000-0005-0000-0000-000004030000}"/>
    <cellStyle name="Separador de milhares 2 15" xfId="206" xr:uid="{00000000-0005-0000-0000-000005030000}"/>
    <cellStyle name="Separador de milhares 2 16" xfId="172" xr:uid="{00000000-0005-0000-0000-000006030000}"/>
    <cellStyle name="Separador de milhares 2 17" xfId="221" xr:uid="{00000000-0005-0000-0000-000007030000}"/>
    <cellStyle name="Separador de milhares 2 18" xfId="217" xr:uid="{00000000-0005-0000-0000-000008030000}"/>
    <cellStyle name="Separador de milhares 2 19" xfId="169" xr:uid="{00000000-0005-0000-0000-000009030000}"/>
    <cellStyle name="Separador de milhares 2 2" xfId="59" xr:uid="{00000000-0005-0000-0000-00000A030000}"/>
    <cellStyle name="Separador de milhares 2 2 10" xfId="194" xr:uid="{00000000-0005-0000-0000-00000B030000}"/>
    <cellStyle name="Separador de milhares 2 2 11" xfId="205" xr:uid="{00000000-0005-0000-0000-00000C030000}"/>
    <cellStyle name="Separador de milhares 2 2 12" xfId="200" xr:uid="{00000000-0005-0000-0000-00000D030000}"/>
    <cellStyle name="Separador de milhares 2 2 13" xfId="179" xr:uid="{00000000-0005-0000-0000-00000E030000}"/>
    <cellStyle name="Separador de milhares 2 2 14" xfId="195" xr:uid="{00000000-0005-0000-0000-00000F030000}"/>
    <cellStyle name="Separador de milhares 2 2 15" xfId="208" xr:uid="{00000000-0005-0000-0000-000010030000}"/>
    <cellStyle name="Separador de milhares 2 2 16" xfId="156" xr:uid="{00000000-0005-0000-0000-000011030000}"/>
    <cellStyle name="Separador de milhares 2 2 17" xfId="233" xr:uid="{00000000-0005-0000-0000-000012030000}"/>
    <cellStyle name="Separador de milhares 2 2 18" xfId="204" xr:uid="{00000000-0005-0000-0000-000013030000}"/>
    <cellStyle name="Separador de milhares 2 2 19" xfId="223" xr:uid="{00000000-0005-0000-0000-000014030000}"/>
    <cellStyle name="Separador de milhares 2 2 2" xfId="71" xr:uid="{00000000-0005-0000-0000-000015030000}"/>
    <cellStyle name="Separador de milhares 2 2 3" xfId="164" xr:uid="{00000000-0005-0000-0000-000016030000}"/>
    <cellStyle name="Separador de milhares 2 2 4" xfId="146" xr:uid="{00000000-0005-0000-0000-000017030000}"/>
    <cellStyle name="Separador de milhares 2 2 5" xfId="175" xr:uid="{00000000-0005-0000-0000-000018030000}"/>
    <cellStyle name="Separador de milhares 2 2 6" xfId="176" xr:uid="{00000000-0005-0000-0000-000019030000}"/>
    <cellStyle name="Separador de milhares 2 2 7" xfId="192" xr:uid="{00000000-0005-0000-0000-00001A030000}"/>
    <cellStyle name="Separador de milhares 2 2 8" xfId="150" xr:uid="{00000000-0005-0000-0000-00001B030000}"/>
    <cellStyle name="Separador de milhares 2 2 9" xfId="203" xr:uid="{00000000-0005-0000-0000-00001C030000}"/>
    <cellStyle name="Separador de milhares 2 20" xfId="227" xr:uid="{00000000-0005-0000-0000-00001D030000}"/>
    <cellStyle name="Separador de milhares 2 21" xfId="228" xr:uid="{00000000-0005-0000-0000-00001E030000}"/>
    <cellStyle name="Separador de milhares 2 22" xfId="236" xr:uid="{00000000-0005-0000-0000-00001F030000}"/>
    <cellStyle name="Separador de milhares 2 23" xfId="508" xr:uid="{00000000-0005-0000-0000-000020030000}"/>
    <cellStyle name="Separador de milhares 2 3" xfId="84" xr:uid="{00000000-0005-0000-0000-000021030000}"/>
    <cellStyle name="Separador de milhares 2 3 2" xfId="498" xr:uid="{00000000-0005-0000-0000-000022030000}"/>
    <cellStyle name="Separador de milhares 2 4" xfId="95" xr:uid="{00000000-0005-0000-0000-000023030000}"/>
    <cellStyle name="Separador de milhares 2 4 2" xfId="483" xr:uid="{00000000-0005-0000-0000-000024030000}"/>
    <cellStyle name="Separador de milhares 2 5" xfId="105" xr:uid="{00000000-0005-0000-0000-000025030000}"/>
    <cellStyle name="Separador de milhares 2 5 2" xfId="463" xr:uid="{00000000-0005-0000-0000-000026030000}"/>
    <cellStyle name="Separador de milhares 2 6" xfId="159" xr:uid="{00000000-0005-0000-0000-000027030000}"/>
    <cellStyle name="Separador de milhares 2 7" xfId="143" xr:uid="{00000000-0005-0000-0000-000028030000}"/>
    <cellStyle name="Separador de milhares 2 8" xfId="182" xr:uid="{00000000-0005-0000-0000-000029030000}"/>
    <cellStyle name="Separador de milhares 2 9" xfId="154" xr:uid="{00000000-0005-0000-0000-00002A030000}"/>
    <cellStyle name="Separador de milhares 3" xfId="70" xr:uid="{00000000-0005-0000-0000-00002B030000}"/>
    <cellStyle name="Separador de milhares 3 2" xfId="72" xr:uid="{00000000-0005-0000-0000-00002C030000}"/>
    <cellStyle name="Separador de milhares 3 2 2" xfId="311" xr:uid="{00000000-0005-0000-0000-00002D030000}"/>
    <cellStyle name="Separador de milhares 3 2 3" xfId="485" xr:uid="{00000000-0005-0000-0000-00002E030000}"/>
    <cellStyle name="Separador de milhares 3 2 4" xfId="465" xr:uid="{00000000-0005-0000-0000-00002F030000}"/>
    <cellStyle name="Separador de milhares 3 2 5" xfId="446" xr:uid="{00000000-0005-0000-0000-000030030000}"/>
    <cellStyle name="Separador de milhares 3 3" xfId="499" xr:uid="{00000000-0005-0000-0000-000031030000}"/>
    <cellStyle name="Separador de milhares 3 4" xfId="484" xr:uid="{00000000-0005-0000-0000-000032030000}"/>
    <cellStyle name="Separador de milhares 3 5" xfId="464" xr:uid="{00000000-0005-0000-0000-000033030000}"/>
    <cellStyle name="Separador de milhares 4" xfId="312" xr:uid="{00000000-0005-0000-0000-000034030000}"/>
    <cellStyle name="Separador de milhares 4 2" xfId="313" xr:uid="{00000000-0005-0000-0000-000035030000}"/>
    <cellStyle name="Separador de milhares 5" xfId="85" xr:uid="{00000000-0005-0000-0000-000036030000}"/>
    <cellStyle name="Separador de milhares 5 2" xfId="314" xr:uid="{00000000-0005-0000-0000-000037030000}"/>
    <cellStyle name="Separador de milhares 6" xfId="315" xr:uid="{00000000-0005-0000-0000-000038030000}"/>
    <cellStyle name="Separador de milhares 6 2" xfId="500" xr:uid="{00000000-0005-0000-0000-000039030000}"/>
    <cellStyle name="Separador de milhares 6 3" xfId="486" xr:uid="{00000000-0005-0000-0000-00003A030000}"/>
    <cellStyle name="Separador de milhares 6 4" xfId="466" xr:uid="{00000000-0005-0000-0000-00003B030000}"/>
    <cellStyle name="Separador de milhares 7" xfId="503" xr:uid="{00000000-0005-0000-0000-00003C030000}"/>
    <cellStyle name="Separador de milhares 8" xfId="423" xr:uid="{00000000-0005-0000-0000-00003D030000}"/>
    <cellStyle name="Separador de milhares 8 2" xfId="497" xr:uid="{00000000-0005-0000-0000-00003E030000}"/>
    <cellStyle name="Separador de milhares 9" xfId="424" xr:uid="{00000000-0005-0000-0000-00003F030000}"/>
    <cellStyle name="Separador de milhares 9 2" xfId="482" xr:uid="{00000000-0005-0000-0000-000040030000}"/>
    <cellStyle name="Texto de Aviso 2" xfId="316" xr:uid="{00000000-0005-0000-0000-000041030000}"/>
    <cellStyle name="Texto Explicativo 2" xfId="317" xr:uid="{00000000-0005-0000-0000-000042030000}"/>
    <cellStyle name="Título 1 1" xfId="318" xr:uid="{00000000-0005-0000-0000-000043030000}"/>
    <cellStyle name="Título 2 2" xfId="319" xr:uid="{00000000-0005-0000-0000-000044030000}"/>
    <cellStyle name="Título 3 2" xfId="320" xr:uid="{00000000-0005-0000-0000-000045030000}"/>
    <cellStyle name="Título 4 2" xfId="321" xr:uid="{00000000-0005-0000-0000-000046030000}"/>
    <cellStyle name="Título 5" xfId="322" xr:uid="{00000000-0005-0000-0000-000047030000}"/>
    <cellStyle name="Total 2" xfId="323" xr:uid="{00000000-0005-0000-0000-000048030000}"/>
    <cellStyle name="Total 2 10" xfId="558" xr:uid="{00000000-0005-0000-0000-000049030000}"/>
    <cellStyle name="Total 2 11" xfId="706" xr:uid="{00000000-0005-0000-0000-00004A030000}"/>
    <cellStyle name="Total 2 2" xfId="529" xr:uid="{00000000-0005-0000-0000-00004B030000}"/>
    <cellStyle name="Total 2 2 2" xfId="645" xr:uid="{00000000-0005-0000-0000-00004C030000}"/>
    <cellStyle name="Total 2 2 2 2" xfId="762" xr:uid="{00000000-0005-0000-0000-00004D030000}"/>
    <cellStyle name="Total 2 2 2 3" xfId="867" xr:uid="{00000000-0005-0000-0000-00004E030000}"/>
    <cellStyle name="Total 2 2 3" xfId="675" xr:uid="{00000000-0005-0000-0000-00004F030000}"/>
    <cellStyle name="Total 2 2 3 2" xfId="792" xr:uid="{00000000-0005-0000-0000-000050030000}"/>
    <cellStyle name="Total 2 2 3 3" xfId="897" xr:uid="{00000000-0005-0000-0000-000051030000}"/>
    <cellStyle name="Total 2 2 4" xfId="601" xr:uid="{00000000-0005-0000-0000-000052030000}"/>
    <cellStyle name="Total 2 2 5" xfId="720" xr:uid="{00000000-0005-0000-0000-000053030000}"/>
    <cellStyle name="Total 2 2 6" xfId="825" xr:uid="{00000000-0005-0000-0000-000054030000}"/>
    <cellStyle name="Total 2 3" xfId="532" xr:uid="{00000000-0005-0000-0000-000055030000}"/>
    <cellStyle name="Total 2 3 2" xfId="648" xr:uid="{00000000-0005-0000-0000-000056030000}"/>
    <cellStyle name="Total 2 3 2 2" xfId="765" xr:uid="{00000000-0005-0000-0000-000057030000}"/>
    <cellStyle name="Total 2 3 2 3" xfId="870" xr:uid="{00000000-0005-0000-0000-000058030000}"/>
    <cellStyle name="Total 2 3 3" xfId="678" xr:uid="{00000000-0005-0000-0000-000059030000}"/>
    <cellStyle name="Total 2 3 3 2" xfId="795" xr:uid="{00000000-0005-0000-0000-00005A030000}"/>
    <cellStyle name="Total 2 3 3 3" xfId="900" xr:uid="{00000000-0005-0000-0000-00005B030000}"/>
    <cellStyle name="Total 2 3 4" xfId="597" xr:uid="{00000000-0005-0000-0000-00005C030000}"/>
    <cellStyle name="Total 2 3 5" xfId="718" xr:uid="{00000000-0005-0000-0000-00005D030000}"/>
    <cellStyle name="Total 2 3 6" xfId="823" xr:uid="{00000000-0005-0000-0000-00005E030000}"/>
    <cellStyle name="Total 2 4" xfId="540" xr:uid="{00000000-0005-0000-0000-00005F030000}"/>
    <cellStyle name="Total 2 4 2" xfId="656" xr:uid="{00000000-0005-0000-0000-000060030000}"/>
    <cellStyle name="Total 2 4 2 2" xfId="773" xr:uid="{00000000-0005-0000-0000-000061030000}"/>
    <cellStyle name="Total 2 4 2 3" xfId="878" xr:uid="{00000000-0005-0000-0000-000062030000}"/>
    <cellStyle name="Total 2 4 3" xfId="686" xr:uid="{00000000-0005-0000-0000-000063030000}"/>
    <cellStyle name="Total 2 4 3 2" xfId="803" xr:uid="{00000000-0005-0000-0000-000064030000}"/>
    <cellStyle name="Total 2 4 3 3" xfId="908" xr:uid="{00000000-0005-0000-0000-000065030000}"/>
    <cellStyle name="Total 2 4 4" xfId="606" xr:uid="{00000000-0005-0000-0000-000066030000}"/>
    <cellStyle name="Total 2 4 5" xfId="725" xr:uid="{00000000-0005-0000-0000-000067030000}"/>
    <cellStyle name="Total 2 4 6" xfId="830" xr:uid="{00000000-0005-0000-0000-000068030000}"/>
    <cellStyle name="Total 2 5" xfId="557" xr:uid="{00000000-0005-0000-0000-000069030000}"/>
    <cellStyle name="Total 2 5 2" xfId="603" xr:uid="{00000000-0005-0000-0000-00006A030000}"/>
    <cellStyle name="Total 2 5 3" xfId="722" xr:uid="{00000000-0005-0000-0000-00006B030000}"/>
    <cellStyle name="Total 2 5 4" xfId="827" xr:uid="{00000000-0005-0000-0000-00006C030000}"/>
    <cellStyle name="Total 2 6" xfId="576" xr:uid="{00000000-0005-0000-0000-00006D030000}"/>
    <cellStyle name="Total 2 6 2" xfId="592" xr:uid="{00000000-0005-0000-0000-00006E030000}"/>
    <cellStyle name="Total 2 6 3" xfId="713" xr:uid="{00000000-0005-0000-0000-00006F030000}"/>
    <cellStyle name="Total 2 6 4" xfId="818" xr:uid="{00000000-0005-0000-0000-000070030000}"/>
    <cellStyle name="Total 2 7" xfId="569" xr:uid="{00000000-0005-0000-0000-000071030000}"/>
    <cellStyle name="Total 2 7 2" xfId="811" xr:uid="{00000000-0005-0000-0000-000072030000}"/>
    <cellStyle name="Total 2 7 3" xfId="916" xr:uid="{00000000-0005-0000-0000-000073030000}"/>
    <cellStyle name="Total 2 8" xfId="573" xr:uid="{00000000-0005-0000-0000-000074030000}"/>
    <cellStyle name="Total 2 9" xfId="549" xr:uid="{00000000-0005-0000-0000-000075030000}"/>
    <cellStyle name="Vírgula" xfId="244" builtinId="3"/>
    <cellStyle name="Vírgula 10" xfId="47" xr:uid="{00000000-0005-0000-0000-000076030000}"/>
    <cellStyle name="Vírgula 2" xfId="73" xr:uid="{00000000-0005-0000-0000-000077030000}"/>
    <cellStyle name="Vírgula 2 2" xfId="81" xr:uid="{00000000-0005-0000-0000-000078030000}"/>
    <cellStyle name="Vírgula 2 2 2" xfId="108" xr:uid="{00000000-0005-0000-0000-000079030000}"/>
    <cellStyle name="Vírgula 2 2 3" xfId="115" xr:uid="{00000000-0005-0000-0000-00007A030000}"/>
    <cellStyle name="Vírgula 2 2 4" xfId="121" xr:uid="{00000000-0005-0000-0000-00007B030000}"/>
    <cellStyle name="Vírgula 2 2 5" xfId="128" xr:uid="{00000000-0005-0000-0000-00007C030000}"/>
    <cellStyle name="Vírgula 2 2 6" xfId="134" xr:uid="{00000000-0005-0000-0000-00007D030000}"/>
    <cellStyle name="Vírgula 2 2 7" xfId="324" xr:uid="{00000000-0005-0000-0000-00007E030000}"/>
    <cellStyle name="Vírgula 2 3" xfId="92" xr:uid="{00000000-0005-0000-0000-00007F030000}"/>
    <cellStyle name="Vírgula 2 3 2" xfId="425" xr:uid="{00000000-0005-0000-0000-000080030000}"/>
    <cellStyle name="Vírgula 2 3 3" xfId="501" xr:uid="{00000000-0005-0000-0000-000081030000}"/>
    <cellStyle name="Vírgula 2 4" xfId="102" xr:uid="{00000000-0005-0000-0000-000082030000}"/>
    <cellStyle name="Vírgula 2 4 2" xfId="487" xr:uid="{00000000-0005-0000-0000-000083030000}"/>
    <cellStyle name="Vírgula 2 5" xfId="110" xr:uid="{00000000-0005-0000-0000-000084030000}"/>
    <cellStyle name="Vírgula 2 5 2" xfId="467" xr:uid="{00000000-0005-0000-0000-000085030000}"/>
    <cellStyle name="Vírgula 2 6" xfId="116" xr:uid="{00000000-0005-0000-0000-000086030000}"/>
    <cellStyle name="Vírgula 2 7" xfId="122" xr:uid="{00000000-0005-0000-0000-000087030000}"/>
    <cellStyle name="Vírgula 2 8" xfId="129" xr:uid="{00000000-0005-0000-0000-000088030000}"/>
    <cellStyle name="Vírgula 2 9" xfId="135" xr:uid="{00000000-0005-0000-0000-000089030000}"/>
    <cellStyle name="Vírgula 3" xfId="109" xr:uid="{00000000-0005-0000-0000-00008A030000}"/>
    <cellStyle name="Vírgula 3 2" xfId="325" xr:uid="{00000000-0005-0000-0000-00008B030000}"/>
    <cellStyle name="Vírgula 3 2 2" xfId="427" xr:uid="{00000000-0005-0000-0000-00008C030000}"/>
    <cellStyle name="Vírgula 3 2 3" xfId="426" xr:uid="{00000000-0005-0000-0000-00008D030000}"/>
    <cellStyle name="Vírgula 3 3" xfId="428" xr:uid="{00000000-0005-0000-0000-00008E030000}"/>
    <cellStyle name="Vírgula 3 4" xfId="429" xr:uid="{00000000-0005-0000-0000-00008F030000}"/>
    <cellStyle name="Vírgula 3 5" xfId="447" xr:uid="{00000000-0005-0000-0000-000090030000}"/>
    <cellStyle name="Vírgula 3 6" xfId="515" xr:uid="{00000000-0005-0000-0000-000091030000}"/>
    <cellStyle name="Vírgula 4" xfId="326" xr:uid="{00000000-0005-0000-0000-000092030000}"/>
    <cellStyle name="Vírgula 5" xfId="327" xr:uid="{00000000-0005-0000-0000-000093030000}"/>
    <cellStyle name="Vírgula 5 2" xfId="502" xr:uid="{00000000-0005-0000-0000-000094030000}"/>
    <cellStyle name="Vírgula 5 3" xfId="488" xr:uid="{00000000-0005-0000-0000-000095030000}"/>
    <cellStyle name="Vírgula 5 4" xfId="468" xr:uid="{00000000-0005-0000-0000-000096030000}"/>
    <cellStyle name="Vírgula 6" xfId="331" xr:uid="{00000000-0005-0000-0000-000097030000}"/>
  </cellStyles>
  <dxfs count="0"/>
  <tableStyles count="0" defaultTableStyle="TableStyleMedium9" defaultPivotStyle="PivotStyleLight16"/>
  <colors>
    <mruColors>
      <color rgb="FF0000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83</xdr:row>
      <xdr:rowOff>123825</xdr:rowOff>
    </xdr:from>
    <xdr:to>
      <xdr:col>23</xdr:col>
      <xdr:colOff>105636</xdr:colOff>
      <xdr:row>87</xdr:row>
      <xdr:rowOff>152516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1557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87</xdr:row>
      <xdr:rowOff>133350</xdr:rowOff>
    </xdr:from>
    <xdr:to>
      <xdr:col>23</xdr:col>
      <xdr:colOff>10351</xdr:colOff>
      <xdr:row>92</xdr:row>
      <xdr:rowOff>171595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67975" y="17354550"/>
          <a:ext cx="5915851" cy="1038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4</xdr:row>
      <xdr:rowOff>133350</xdr:rowOff>
    </xdr:from>
    <xdr:to>
      <xdr:col>9</xdr:col>
      <xdr:colOff>124393</xdr:colOff>
      <xdr:row>17</xdr:row>
      <xdr:rowOff>133738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1143000"/>
          <a:ext cx="4067743" cy="2781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02"/>
  <sheetViews>
    <sheetView showGridLines="0" tabSelected="1" zoomScaleNormal="100" workbookViewId="0">
      <selection activeCell="C2" sqref="C2:I2"/>
    </sheetView>
  </sheetViews>
  <sheetFormatPr defaultRowHeight="15.75"/>
  <cols>
    <col min="2" max="2" width="8.85546875" style="1" customWidth="1"/>
    <col min="3" max="3" width="12.28515625" style="1" customWidth="1"/>
    <col min="4" max="7" width="8.85546875" style="1" customWidth="1"/>
    <col min="8" max="8" width="16.85546875" style="1" customWidth="1"/>
    <col min="9" max="9" width="15.140625" style="1" customWidth="1"/>
    <col min="10" max="10" width="16" style="1" bestFit="1" customWidth="1"/>
    <col min="11" max="11" width="14.7109375" style="1" customWidth="1"/>
    <col min="12" max="12" width="16.5703125" style="2" bestFit="1" customWidth="1"/>
  </cols>
  <sheetData>
    <row r="2" spans="2:13">
      <c r="B2"/>
      <c r="C2" s="176" t="s">
        <v>0</v>
      </c>
      <c r="D2" s="176"/>
      <c r="E2" s="176"/>
      <c r="F2" s="176"/>
      <c r="G2" s="176"/>
      <c r="H2" s="176"/>
      <c r="I2" s="176"/>
      <c r="J2"/>
      <c r="K2"/>
      <c r="L2"/>
    </row>
    <row r="3" spans="2:13" ht="21">
      <c r="B3"/>
      <c r="C3" s="177" t="s">
        <v>1</v>
      </c>
      <c r="D3" s="177"/>
      <c r="E3" s="177"/>
      <c r="F3" s="177"/>
      <c r="G3" s="177"/>
      <c r="H3" s="177"/>
      <c r="I3" s="178"/>
      <c r="J3" s="198" t="s">
        <v>2</v>
      </c>
      <c r="K3" s="199"/>
      <c r="L3" s="122" t="s">
        <v>3</v>
      </c>
      <c r="M3" s="164"/>
    </row>
    <row r="4" spans="2:13" ht="18.75">
      <c r="B4"/>
      <c r="C4" s="179" t="s">
        <v>4</v>
      </c>
      <c r="D4" s="179"/>
      <c r="E4" s="179"/>
      <c r="F4" s="179"/>
      <c r="G4" s="179"/>
      <c r="H4" s="179"/>
      <c r="I4" s="180"/>
      <c r="J4" s="198" t="s">
        <v>5</v>
      </c>
      <c r="K4" s="199"/>
      <c r="L4" s="200">
        <v>1621</v>
      </c>
    </row>
    <row r="5" spans="2:13">
      <c r="B5" s="140"/>
      <c r="C5" s="181" t="s">
        <v>6</v>
      </c>
      <c r="D5" s="181"/>
      <c r="E5" s="181"/>
      <c r="F5" s="181"/>
      <c r="G5" s="181"/>
      <c r="H5" s="181"/>
      <c r="I5" s="182"/>
      <c r="J5" s="198" t="s">
        <v>7</v>
      </c>
      <c r="K5" s="199"/>
      <c r="L5" s="201">
        <v>1632.05</v>
      </c>
    </row>
    <row r="7" spans="2:13">
      <c r="B7" s="146" t="s">
        <v>8</v>
      </c>
      <c r="C7" s="202"/>
      <c r="D7" s="202"/>
      <c r="E7" s="202"/>
      <c r="F7" s="202"/>
      <c r="G7" s="202"/>
      <c r="H7" s="202"/>
      <c r="I7" s="202"/>
      <c r="J7" s="202"/>
      <c r="K7" s="118" t="s">
        <v>9</v>
      </c>
      <c r="L7" s="142" t="s">
        <v>10</v>
      </c>
    </row>
    <row r="8" spans="2:13">
      <c r="B8" s="119" t="s">
        <v>11</v>
      </c>
      <c r="C8" s="203" t="s">
        <v>12</v>
      </c>
      <c r="D8" s="203"/>
      <c r="E8" s="203"/>
      <c r="F8" s="203"/>
      <c r="G8" s="203"/>
      <c r="H8" s="203"/>
      <c r="I8" s="203"/>
      <c r="J8" s="203"/>
      <c r="K8" s="122"/>
      <c r="L8" s="165">
        <f>L5</f>
        <v>1632.05</v>
      </c>
    </row>
    <row r="9" spans="2:13">
      <c r="B9" s="119" t="s">
        <v>13</v>
      </c>
      <c r="C9" s="203" t="s">
        <v>14</v>
      </c>
      <c r="D9" s="203"/>
      <c r="E9" s="203"/>
      <c r="F9" s="203"/>
      <c r="G9" s="203"/>
      <c r="H9" s="203"/>
      <c r="I9" s="203"/>
      <c r="J9" s="203"/>
      <c r="K9" s="123">
        <v>0</v>
      </c>
      <c r="L9" s="131">
        <v>0</v>
      </c>
    </row>
    <row r="10" spans="2:13">
      <c r="B10" s="119" t="s">
        <v>15</v>
      </c>
      <c r="C10" s="203" t="s">
        <v>16</v>
      </c>
      <c r="D10" s="203"/>
      <c r="E10" s="203"/>
      <c r="F10" s="203"/>
      <c r="G10" s="203"/>
      <c r="H10" s="203"/>
      <c r="I10" s="203"/>
      <c r="J10" s="203"/>
      <c r="K10" s="123">
        <v>0</v>
      </c>
      <c r="L10" s="139">
        <v>0</v>
      </c>
    </row>
    <row r="11" spans="2:13">
      <c r="B11" s="119" t="s">
        <v>17</v>
      </c>
      <c r="C11" s="203" t="s">
        <v>18</v>
      </c>
      <c r="D11" s="203"/>
      <c r="E11" s="203"/>
      <c r="F11" s="203"/>
      <c r="G11" s="203"/>
      <c r="H11" s="203"/>
      <c r="I11" s="203"/>
      <c r="J11" s="203"/>
      <c r="K11" s="123">
        <v>0</v>
      </c>
      <c r="L11" s="131">
        <v>0</v>
      </c>
    </row>
    <row r="12" spans="2:13">
      <c r="B12" s="119" t="s">
        <v>19</v>
      </c>
      <c r="C12" s="203" t="s">
        <v>20</v>
      </c>
      <c r="D12" s="203"/>
      <c r="E12" s="203"/>
      <c r="F12" s="203"/>
      <c r="G12" s="203"/>
      <c r="H12" s="203"/>
      <c r="I12" s="203"/>
      <c r="J12" s="203"/>
      <c r="K12" s="123">
        <v>0</v>
      </c>
      <c r="L12" s="131">
        <v>0</v>
      </c>
    </row>
    <row r="13" spans="2:13">
      <c r="B13" s="204" t="s">
        <v>21</v>
      </c>
      <c r="C13" s="205"/>
      <c r="D13" s="205"/>
      <c r="E13" s="205"/>
      <c r="F13" s="205"/>
      <c r="G13" s="205"/>
      <c r="H13" s="205"/>
      <c r="I13" s="205"/>
      <c r="J13" s="206"/>
      <c r="K13" s="124"/>
      <c r="L13" s="158">
        <f>SUM(L8:L12)</f>
        <v>1632.05</v>
      </c>
    </row>
    <row r="14" spans="2:13">
      <c r="B14"/>
      <c r="C14"/>
      <c r="D14"/>
      <c r="E14"/>
      <c r="F14"/>
      <c r="G14"/>
      <c r="H14"/>
      <c r="I14"/>
      <c r="J14"/>
      <c r="K14"/>
    </row>
    <row r="15" spans="2:13">
      <c r="B15" s="207" t="s">
        <v>22</v>
      </c>
      <c r="C15" s="208"/>
      <c r="D15" s="208"/>
      <c r="E15" s="208"/>
      <c r="F15" s="208"/>
      <c r="G15" s="208"/>
      <c r="H15" s="208"/>
      <c r="I15" s="208"/>
      <c r="J15" s="208"/>
      <c r="K15" s="208"/>
      <c r="L15" s="209"/>
    </row>
    <row r="16" spans="2:13">
      <c r="B16"/>
      <c r="C16"/>
      <c r="D16"/>
      <c r="E16"/>
      <c r="F16"/>
      <c r="G16"/>
      <c r="H16"/>
      <c r="I16"/>
      <c r="J16"/>
      <c r="K16"/>
    </row>
    <row r="17" spans="2:12">
      <c r="B17" s="210" t="s">
        <v>23</v>
      </c>
      <c r="C17" s="208"/>
      <c r="D17" s="208"/>
      <c r="E17" s="208"/>
      <c r="F17" s="208"/>
      <c r="G17" s="208"/>
      <c r="H17" s="208"/>
      <c r="I17" s="208"/>
      <c r="J17" s="208"/>
      <c r="K17" s="118" t="s">
        <v>9</v>
      </c>
      <c r="L17" s="142" t="s">
        <v>10</v>
      </c>
    </row>
    <row r="18" spans="2:12">
      <c r="B18" s="119" t="s">
        <v>11</v>
      </c>
      <c r="C18" s="203" t="s">
        <v>24</v>
      </c>
      <c r="D18" s="203"/>
      <c r="E18" s="203"/>
      <c r="F18" s="203"/>
      <c r="G18" s="203"/>
      <c r="H18" s="203"/>
      <c r="I18" s="203"/>
      <c r="J18" s="203"/>
      <c r="K18" s="125">
        <v>9.0909090909090912E-2</v>
      </c>
      <c r="L18" s="154">
        <f>L13*K18</f>
        <v>148.36818181818182</v>
      </c>
    </row>
    <row r="19" spans="2:12">
      <c r="B19" s="119" t="s">
        <v>13</v>
      </c>
      <c r="C19" s="211" t="s">
        <v>25</v>
      </c>
      <c r="D19" s="203"/>
      <c r="E19" s="203"/>
      <c r="F19" s="203"/>
      <c r="G19" s="203"/>
      <c r="H19" s="203"/>
      <c r="I19" s="203"/>
      <c r="J19" s="203"/>
      <c r="K19" s="125">
        <v>3.0303030303030304E-2</v>
      </c>
      <c r="L19" s="154">
        <f>L13*K19</f>
        <v>49.456060606060603</v>
      </c>
    </row>
    <row r="20" spans="2:12">
      <c r="B20" s="210" t="s">
        <v>21</v>
      </c>
      <c r="C20" s="202"/>
      <c r="D20" s="202"/>
      <c r="E20" s="202"/>
      <c r="F20" s="202"/>
      <c r="G20" s="202"/>
      <c r="H20" s="202"/>
      <c r="I20" s="202"/>
      <c r="J20" s="202"/>
      <c r="K20" s="141">
        <f>SUM(K18:K19)</f>
        <v>0.12121212121212122</v>
      </c>
      <c r="L20" s="155">
        <f>SUM(L18:L19)</f>
        <v>197.82424242424241</v>
      </c>
    </row>
    <row r="21" spans="2:12">
      <c r="B21"/>
      <c r="C21"/>
      <c r="D21"/>
      <c r="E21"/>
      <c r="F21"/>
      <c r="G21"/>
      <c r="H21"/>
      <c r="I21"/>
      <c r="J21"/>
      <c r="K21"/>
    </row>
    <row r="22" spans="2:12">
      <c r="B22" s="210" t="s">
        <v>26</v>
      </c>
      <c r="C22" s="202"/>
      <c r="D22" s="202"/>
      <c r="E22" s="202"/>
      <c r="F22" s="202"/>
      <c r="G22" s="202"/>
      <c r="H22" s="202"/>
      <c r="I22" s="202"/>
      <c r="J22" s="202"/>
      <c r="K22" s="118" t="s">
        <v>9</v>
      </c>
      <c r="L22" s="142" t="s">
        <v>10</v>
      </c>
    </row>
    <row r="23" spans="2:12">
      <c r="B23" s="143" t="s">
        <v>11</v>
      </c>
      <c r="C23" s="203" t="s">
        <v>27</v>
      </c>
      <c r="D23" s="203"/>
      <c r="E23" s="203"/>
      <c r="F23" s="203"/>
      <c r="G23" s="203"/>
      <c r="H23" s="203"/>
      <c r="I23" s="203"/>
      <c r="J23" s="203"/>
      <c r="K23" s="134">
        <v>0.2</v>
      </c>
      <c r="L23" s="160">
        <f t="shared" ref="L23:L30" si="0">($L$13+$L$20)*K23</f>
        <v>365.97484848484851</v>
      </c>
    </row>
    <row r="24" spans="2:12">
      <c r="B24" s="143" t="s">
        <v>13</v>
      </c>
      <c r="C24" s="203" t="s">
        <v>28</v>
      </c>
      <c r="D24" s="203"/>
      <c r="E24" s="203"/>
      <c r="F24" s="203"/>
      <c r="G24" s="203"/>
      <c r="H24" s="203"/>
      <c r="I24" s="203"/>
      <c r="J24" s="203"/>
      <c r="K24" s="125">
        <v>2.5000000000000001E-2</v>
      </c>
      <c r="L24" s="161">
        <f t="shared" si="0"/>
        <v>45.746856060606063</v>
      </c>
    </row>
    <row r="25" spans="2:12">
      <c r="B25" s="143" t="s">
        <v>15</v>
      </c>
      <c r="C25" s="203" t="s">
        <v>29</v>
      </c>
      <c r="D25" s="203"/>
      <c r="E25" s="203"/>
      <c r="F25" s="203"/>
      <c r="G25" s="203"/>
      <c r="H25" s="203"/>
      <c r="I25" s="203"/>
      <c r="J25" s="203"/>
      <c r="K25" s="125">
        <v>0.04</v>
      </c>
      <c r="L25" s="161">
        <f t="shared" si="0"/>
        <v>73.194969696969693</v>
      </c>
    </row>
    <row r="26" spans="2:12">
      <c r="B26" s="143" t="s">
        <v>17</v>
      </c>
      <c r="C26" s="203" t="s">
        <v>30</v>
      </c>
      <c r="D26" s="203"/>
      <c r="E26" s="203"/>
      <c r="F26" s="203"/>
      <c r="G26" s="203"/>
      <c r="H26" s="203"/>
      <c r="I26" s="203"/>
      <c r="J26" s="203"/>
      <c r="K26" s="125">
        <v>1.4999999999999999E-2</v>
      </c>
      <c r="L26" s="161">
        <f t="shared" si="0"/>
        <v>27.448113636363633</v>
      </c>
    </row>
    <row r="27" spans="2:12">
      <c r="B27" s="143" t="s">
        <v>19</v>
      </c>
      <c r="C27" s="203" t="s">
        <v>31</v>
      </c>
      <c r="D27" s="203"/>
      <c r="E27" s="203"/>
      <c r="F27" s="203"/>
      <c r="G27" s="203"/>
      <c r="H27" s="203"/>
      <c r="I27" s="203"/>
      <c r="J27" s="203"/>
      <c r="K27" s="125">
        <v>0.01</v>
      </c>
      <c r="L27" s="161">
        <f t="shared" si="0"/>
        <v>18.298742424242423</v>
      </c>
    </row>
    <row r="28" spans="2:12">
      <c r="B28" s="143" t="s">
        <v>32</v>
      </c>
      <c r="C28" s="203" t="s">
        <v>33</v>
      </c>
      <c r="D28" s="203"/>
      <c r="E28" s="203"/>
      <c r="F28" s="203"/>
      <c r="G28" s="203"/>
      <c r="H28" s="203"/>
      <c r="I28" s="203"/>
      <c r="J28" s="203"/>
      <c r="K28" s="125">
        <v>6.0000000000000001E-3</v>
      </c>
      <c r="L28" s="161">
        <f t="shared" si="0"/>
        <v>10.979245454545454</v>
      </c>
    </row>
    <row r="29" spans="2:12">
      <c r="B29" s="143" t="s">
        <v>34</v>
      </c>
      <c r="C29" s="203" t="s">
        <v>35</v>
      </c>
      <c r="D29" s="203"/>
      <c r="E29" s="203"/>
      <c r="F29" s="203"/>
      <c r="G29" s="203"/>
      <c r="H29" s="203"/>
      <c r="I29" s="203"/>
      <c r="J29" s="203"/>
      <c r="K29" s="125">
        <v>2E-3</v>
      </c>
      <c r="L29" s="161">
        <f t="shared" si="0"/>
        <v>3.6597484848484849</v>
      </c>
    </row>
    <row r="30" spans="2:12">
      <c r="B30" s="143" t="s">
        <v>36</v>
      </c>
      <c r="C30" s="203" t="s">
        <v>37</v>
      </c>
      <c r="D30" s="203"/>
      <c r="E30" s="203"/>
      <c r="F30" s="203"/>
      <c r="G30" s="203"/>
      <c r="H30" s="203"/>
      <c r="I30" s="203"/>
      <c r="J30" s="203"/>
      <c r="K30" s="125">
        <v>0.08</v>
      </c>
      <c r="L30" s="161">
        <f t="shared" si="0"/>
        <v>146.38993939393939</v>
      </c>
    </row>
    <row r="31" spans="2:12">
      <c r="B31" s="210" t="s">
        <v>21</v>
      </c>
      <c r="C31" s="212"/>
      <c r="D31" s="202"/>
      <c r="E31" s="202"/>
      <c r="F31" s="202"/>
      <c r="G31" s="202"/>
      <c r="H31" s="202"/>
      <c r="I31" s="202"/>
      <c r="J31" s="202"/>
      <c r="K31" s="127">
        <f>SUM(K23:K30)</f>
        <v>0.37800000000000006</v>
      </c>
      <c r="L31" s="158">
        <f>SUM(L23:L30)</f>
        <v>691.69246363636353</v>
      </c>
    </row>
    <row r="32" spans="2:12" ht="12" customHeight="1">
      <c r="B32"/>
      <c r="C32"/>
      <c r="D32"/>
      <c r="E32"/>
      <c r="F32"/>
      <c r="G32"/>
      <c r="H32"/>
      <c r="I32"/>
      <c r="J32"/>
      <c r="K32"/>
    </row>
    <row r="33" spans="2:13">
      <c r="B33" s="213" t="s">
        <v>38</v>
      </c>
      <c r="C33" s="212"/>
      <c r="D33" s="208"/>
      <c r="E33" s="208"/>
      <c r="F33" s="208"/>
      <c r="G33" s="208"/>
      <c r="H33" s="208"/>
      <c r="I33" s="151" t="s">
        <v>39</v>
      </c>
      <c r="J33" s="124" t="s">
        <v>40</v>
      </c>
      <c r="K33" s="118" t="s">
        <v>9</v>
      </c>
      <c r="L33" s="142" t="s">
        <v>10</v>
      </c>
    </row>
    <row r="34" spans="2:13">
      <c r="B34" s="143" t="s">
        <v>11</v>
      </c>
      <c r="C34" s="203" t="s">
        <v>41</v>
      </c>
      <c r="D34" s="203"/>
      <c r="E34" s="203"/>
      <c r="F34" s="203"/>
      <c r="G34" s="203"/>
      <c r="H34" s="203"/>
      <c r="I34" s="132"/>
      <c r="J34" s="122"/>
      <c r="K34" s="123"/>
      <c r="L34" s="165">
        <v>31.33</v>
      </c>
      <c r="M34" t="s">
        <v>42</v>
      </c>
    </row>
    <row r="35" spans="2:13">
      <c r="B35" s="143" t="s">
        <v>13</v>
      </c>
      <c r="C35" s="203" t="s">
        <v>43</v>
      </c>
      <c r="D35" s="203"/>
      <c r="E35" s="203"/>
      <c r="F35" s="203"/>
      <c r="G35" s="203"/>
      <c r="H35" s="203"/>
      <c r="I35" s="170">
        <v>25.12</v>
      </c>
      <c r="J35" s="122">
        <v>22</v>
      </c>
      <c r="K35" s="123">
        <v>0.1</v>
      </c>
      <c r="L35" s="139">
        <v>497.37599999999998</v>
      </c>
    </row>
    <row r="36" spans="2:13">
      <c r="B36" s="143" t="s">
        <v>15</v>
      </c>
      <c r="C36" s="214" t="s">
        <v>44</v>
      </c>
      <c r="D36" s="174"/>
      <c r="E36" s="174"/>
      <c r="F36" s="174"/>
      <c r="G36" s="174"/>
      <c r="H36" s="175"/>
      <c r="I36" s="166"/>
      <c r="J36" s="166"/>
      <c r="K36" s="167"/>
      <c r="L36" s="168">
        <v>50.9</v>
      </c>
    </row>
    <row r="37" spans="2:13">
      <c r="B37" s="143" t="s">
        <v>17</v>
      </c>
      <c r="C37" s="211" t="s">
        <v>45</v>
      </c>
      <c r="D37" s="211"/>
      <c r="E37" s="211"/>
      <c r="F37" s="211"/>
      <c r="G37" s="211"/>
      <c r="H37" s="211"/>
      <c r="I37" s="166"/>
      <c r="J37" s="166"/>
      <c r="K37" s="167"/>
      <c r="L37" s="169">
        <v>138.66999999999999</v>
      </c>
      <c r="M37" t="s">
        <v>46</v>
      </c>
    </row>
    <row r="38" spans="2:13">
      <c r="B38" s="143" t="s">
        <v>19</v>
      </c>
      <c r="C38" s="173" t="s">
        <v>47</v>
      </c>
      <c r="D38" s="173"/>
      <c r="E38" s="173"/>
      <c r="F38" s="173"/>
      <c r="G38" s="173"/>
      <c r="H38" s="173"/>
      <c r="I38" s="171"/>
      <c r="J38" s="171"/>
      <c r="K38" s="171"/>
      <c r="L38" s="172">
        <v>72.680000000000007</v>
      </c>
    </row>
    <row r="39" spans="2:13">
      <c r="B39" s="215" t="s">
        <v>21</v>
      </c>
      <c r="C39" s="216"/>
      <c r="D39" s="216"/>
      <c r="E39" s="216"/>
      <c r="F39" s="216"/>
      <c r="G39" s="216"/>
      <c r="H39" s="216"/>
      <c r="I39" s="216"/>
      <c r="J39" s="216"/>
      <c r="K39" s="217"/>
      <c r="L39" s="144">
        <f>SUM(L34:L38)</f>
        <v>790.9559999999999</v>
      </c>
    </row>
    <row r="40" spans="2:13" ht="10.9" customHeight="1">
      <c r="B40"/>
      <c r="C40"/>
      <c r="D40"/>
      <c r="E40"/>
      <c r="F40"/>
      <c r="G40"/>
      <c r="H40"/>
      <c r="I40"/>
      <c r="J40"/>
      <c r="K40"/>
    </row>
    <row r="41" spans="2:13">
      <c r="B41" s="121" t="s">
        <v>48</v>
      </c>
      <c r="C41" s="218"/>
      <c r="D41" s="218"/>
      <c r="E41" s="218"/>
      <c r="F41" s="218"/>
      <c r="G41" s="218"/>
      <c r="H41" s="218"/>
      <c r="I41" s="218"/>
      <c r="J41" s="219"/>
      <c r="K41" s="220"/>
      <c r="L41" s="153" t="s">
        <v>10</v>
      </c>
    </row>
    <row r="42" spans="2:13">
      <c r="B42" s="119" t="s">
        <v>11</v>
      </c>
      <c r="C42" s="211" t="s">
        <v>49</v>
      </c>
      <c r="D42" s="203"/>
      <c r="E42" s="203"/>
      <c r="F42" s="203"/>
      <c r="G42" s="203"/>
      <c r="H42" s="203"/>
      <c r="I42" s="203"/>
      <c r="J42" s="221"/>
      <c r="K42" s="222"/>
      <c r="L42" s="157">
        <f>L20</f>
        <v>197.82424242424241</v>
      </c>
    </row>
    <row r="43" spans="2:13">
      <c r="B43" s="119" t="s">
        <v>13</v>
      </c>
      <c r="C43" s="203" t="s">
        <v>50</v>
      </c>
      <c r="D43" s="203"/>
      <c r="E43" s="203"/>
      <c r="F43" s="203"/>
      <c r="G43" s="203"/>
      <c r="H43" s="203"/>
      <c r="I43" s="203"/>
      <c r="J43" s="221"/>
      <c r="K43" s="222"/>
      <c r="L43" s="157">
        <f>L31</f>
        <v>691.69246363636353</v>
      </c>
    </row>
    <row r="44" spans="2:13">
      <c r="B44" s="119" t="s">
        <v>15</v>
      </c>
      <c r="C44" s="203" t="s">
        <v>51</v>
      </c>
      <c r="D44" s="203"/>
      <c r="E44" s="203"/>
      <c r="F44" s="203"/>
      <c r="G44" s="203"/>
      <c r="H44" s="203"/>
      <c r="I44" s="203"/>
      <c r="J44" s="221"/>
      <c r="K44" s="222"/>
      <c r="L44" s="157">
        <f>L39</f>
        <v>790.9559999999999</v>
      </c>
    </row>
    <row r="45" spans="2:13">
      <c r="B45" s="121" t="s">
        <v>21</v>
      </c>
      <c r="C45" s="218"/>
      <c r="D45" s="218"/>
      <c r="E45" s="218"/>
      <c r="F45" s="218"/>
      <c r="G45" s="218"/>
      <c r="H45" s="218"/>
      <c r="I45" s="218"/>
      <c r="J45" s="219"/>
      <c r="K45" s="220"/>
      <c r="L45" s="133">
        <f>SUM(L42:L44)</f>
        <v>1680.4727060606058</v>
      </c>
    </row>
    <row r="46" spans="2:13">
      <c r="B46"/>
      <c r="C46"/>
      <c r="D46"/>
      <c r="E46"/>
      <c r="F46"/>
      <c r="G46"/>
      <c r="H46"/>
      <c r="I46"/>
      <c r="J46"/>
      <c r="K46"/>
    </row>
    <row r="47" spans="2:13">
      <c r="B47" s="210" t="s">
        <v>52</v>
      </c>
      <c r="C47" s="202"/>
      <c r="D47" s="202"/>
      <c r="E47" s="202"/>
      <c r="F47" s="202"/>
      <c r="G47" s="202"/>
      <c r="H47" s="202"/>
      <c r="I47" s="202"/>
      <c r="J47" s="202"/>
      <c r="K47" s="142" t="s">
        <v>9</v>
      </c>
      <c r="L47" s="142" t="s">
        <v>10</v>
      </c>
    </row>
    <row r="48" spans="2:13">
      <c r="B48" s="143" t="s">
        <v>11</v>
      </c>
      <c r="C48" s="203" t="s">
        <v>53</v>
      </c>
      <c r="D48" s="203"/>
      <c r="E48" s="203"/>
      <c r="F48" s="203"/>
      <c r="G48" s="203"/>
      <c r="H48" s="203"/>
      <c r="I48" s="203"/>
      <c r="J48" s="203"/>
      <c r="K48" s="126">
        <v>4.1999999999999997E-3</v>
      </c>
      <c r="L48" s="131">
        <f>(L13+L20)*K48</f>
        <v>7.6854718181818171</v>
      </c>
    </row>
    <row r="49" spans="2:12">
      <c r="B49" s="143" t="s">
        <v>13</v>
      </c>
      <c r="C49" s="203" t="s">
        <v>54</v>
      </c>
      <c r="D49" s="203"/>
      <c r="E49" s="203"/>
      <c r="F49" s="203"/>
      <c r="G49" s="203"/>
      <c r="H49" s="203"/>
      <c r="I49" s="203"/>
      <c r="J49" s="203"/>
      <c r="K49" s="126">
        <v>0.08</v>
      </c>
      <c r="L49" s="131">
        <f>L48*K49</f>
        <v>0.61483774545454539</v>
      </c>
    </row>
    <row r="50" spans="2:12">
      <c r="B50" s="143" t="s">
        <v>15</v>
      </c>
      <c r="C50" s="203" t="s">
        <v>55</v>
      </c>
      <c r="D50" s="203"/>
      <c r="E50" s="203"/>
      <c r="F50" s="203"/>
      <c r="G50" s="203"/>
      <c r="H50" s="203"/>
      <c r="I50" s="203"/>
      <c r="J50" s="203"/>
      <c r="K50" s="134">
        <v>3.4909090909090904E-2</v>
      </c>
      <c r="L50" s="139">
        <f>(L13)*K50</f>
        <v>56.973381818181807</v>
      </c>
    </row>
    <row r="51" spans="2:12">
      <c r="B51" s="143" t="s">
        <v>17</v>
      </c>
      <c r="C51" s="203" t="s">
        <v>56</v>
      </c>
      <c r="D51" s="203"/>
      <c r="E51" s="203"/>
      <c r="F51" s="203"/>
      <c r="G51" s="203"/>
      <c r="H51" s="203"/>
      <c r="I51" s="203"/>
      <c r="J51" s="203"/>
      <c r="K51" s="126">
        <v>1.9444444444444445E-2</v>
      </c>
      <c r="L51" s="139">
        <f>(L13+L20)*K51</f>
        <v>35.580888047138046</v>
      </c>
    </row>
    <row r="52" spans="2:12">
      <c r="B52" s="143" t="s">
        <v>19</v>
      </c>
      <c r="C52" s="223" t="s">
        <v>57</v>
      </c>
      <c r="D52" s="203"/>
      <c r="E52" s="203"/>
      <c r="F52" s="203"/>
      <c r="G52" s="203"/>
      <c r="H52" s="203"/>
      <c r="I52" s="203"/>
      <c r="J52" s="203"/>
      <c r="K52" s="125">
        <v>0.37800000000000006</v>
      </c>
      <c r="L52" s="139">
        <f>L51*K52</f>
        <v>13.449575681818184</v>
      </c>
    </row>
    <row r="53" spans="2:12">
      <c r="B53" s="143" t="s">
        <v>32</v>
      </c>
      <c r="C53" s="203" t="s">
        <v>58</v>
      </c>
      <c r="D53" s="203"/>
      <c r="E53" s="203"/>
      <c r="F53" s="203"/>
      <c r="G53" s="203"/>
      <c r="H53" s="203"/>
      <c r="I53" s="203"/>
      <c r="J53" s="203"/>
      <c r="K53" s="126">
        <v>0</v>
      </c>
      <c r="L53" s="139">
        <v>0</v>
      </c>
    </row>
    <row r="54" spans="2:12">
      <c r="B54" s="224" t="s">
        <v>21</v>
      </c>
      <c r="C54" s="225"/>
      <c r="D54" s="208"/>
      <c r="E54" s="208"/>
      <c r="F54" s="208"/>
      <c r="G54" s="208"/>
      <c r="H54" s="208"/>
      <c r="I54" s="208"/>
      <c r="J54" s="208"/>
      <c r="K54" s="141">
        <f>SUM(K48:K53)</f>
        <v>0.51655353535353543</v>
      </c>
      <c r="L54" s="158">
        <f>SUM(L48:L53)</f>
        <v>114.3041551107744</v>
      </c>
    </row>
    <row r="55" spans="2:12">
      <c r="B55"/>
      <c r="C55"/>
      <c r="D55"/>
      <c r="E55"/>
      <c r="F55"/>
      <c r="G55"/>
      <c r="H55"/>
      <c r="I55"/>
      <c r="J55"/>
      <c r="K55"/>
    </row>
    <row r="56" spans="2:12">
      <c r="B56" s="226" t="s">
        <v>59</v>
      </c>
      <c r="C56" s="227"/>
      <c r="D56" s="208"/>
      <c r="E56" s="208"/>
      <c r="F56" s="208"/>
      <c r="G56" s="208"/>
      <c r="H56" s="208"/>
      <c r="I56" s="208"/>
      <c r="J56" s="208"/>
      <c r="K56" s="208"/>
      <c r="L56" s="209"/>
    </row>
    <row r="57" spans="2:12">
      <c r="B57" s="145"/>
      <c r="C57" s="145"/>
      <c r="D57"/>
      <c r="E57"/>
      <c r="F57"/>
      <c r="G57"/>
      <c r="H57"/>
      <c r="I57"/>
      <c r="J57"/>
      <c r="K57"/>
    </row>
    <row r="58" spans="2:12">
      <c r="B58" s="228" t="s">
        <v>60</v>
      </c>
      <c r="C58" s="229"/>
      <c r="D58" s="229"/>
      <c r="E58" s="229"/>
      <c r="F58" s="229"/>
      <c r="G58" s="229"/>
      <c r="H58" s="229"/>
      <c r="I58" s="229"/>
      <c r="J58" s="230"/>
      <c r="K58" s="142" t="s">
        <v>9</v>
      </c>
      <c r="L58" s="142" t="s">
        <v>10</v>
      </c>
    </row>
    <row r="59" spans="2:12">
      <c r="B59" s="143" t="s">
        <v>11</v>
      </c>
      <c r="C59" s="203" t="s">
        <v>61</v>
      </c>
      <c r="D59" s="203"/>
      <c r="E59" s="203"/>
      <c r="F59" s="203"/>
      <c r="G59" s="203"/>
      <c r="H59" s="203"/>
      <c r="I59" s="203"/>
      <c r="J59" s="231"/>
      <c r="K59" s="126">
        <v>9.0899999999999995E-2</v>
      </c>
      <c r="L59" s="139">
        <f>K59*$L$13</f>
        <v>148.35334499999999</v>
      </c>
    </row>
    <row r="60" spans="2:12">
      <c r="B60" s="143" t="s">
        <v>13</v>
      </c>
      <c r="C60" s="232" t="s">
        <v>62</v>
      </c>
      <c r="D60" s="233"/>
      <c r="E60" s="233"/>
      <c r="F60" s="233"/>
      <c r="G60" s="233"/>
      <c r="H60" s="233"/>
      <c r="I60" s="233"/>
      <c r="J60" s="234"/>
      <c r="K60" s="126">
        <v>8.2000000000000007E-3</v>
      </c>
      <c r="L60" s="139">
        <f>K60*$L$13</f>
        <v>13.382810000000001</v>
      </c>
    </row>
    <row r="61" spans="2:12">
      <c r="B61" s="143" t="s">
        <v>15</v>
      </c>
      <c r="C61" s="203" t="s">
        <v>63</v>
      </c>
      <c r="D61" s="203"/>
      <c r="E61" s="203"/>
      <c r="F61" s="203"/>
      <c r="G61" s="203"/>
      <c r="H61" s="203"/>
      <c r="I61" s="203"/>
      <c r="J61" s="231"/>
      <c r="K61" s="150">
        <v>8.3299999999999997E-4</v>
      </c>
      <c r="L61" s="139">
        <f>K61*$L$13</f>
        <v>1.35949765</v>
      </c>
    </row>
    <row r="62" spans="2:12">
      <c r="B62" s="143" t="s">
        <v>17</v>
      </c>
      <c r="C62" s="232" t="s">
        <v>64</v>
      </c>
      <c r="D62" s="233"/>
      <c r="E62" s="233"/>
      <c r="F62" s="233"/>
      <c r="G62" s="233"/>
      <c r="H62" s="233"/>
      <c r="I62" s="233"/>
      <c r="J62" s="234"/>
      <c r="K62" s="128">
        <v>7.3999999999999999E-4</v>
      </c>
      <c r="L62" s="139">
        <f>K62*$L$13</f>
        <v>1.2077169999999999</v>
      </c>
    </row>
    <row r="63" spans="2:12">
      <c r="B63" s="143" t="s">
        <v>19</v>
      </c>
      <c r="C63" s="232" t="s">
        <v>65</v>
      </c>
      <c r="D63" s="233"/>
      <c r="E63" s="233"/>
      <c r="F63" s="233"/>
      <c r="G63" s="233"/>
      <c r="H63" s="233"/>
      <c r="I63" s="233"/>
      <c r="J63" s="234"/>
      <c r="K63" s="147">
        <v>2.9329999999999998E-3</v>
      </c>
      <c r="L63" s="139">
        <f>K63*$L$13</f>
        <v>4.7868026499999994</v>
      </c>
    </row>
    <row r="64" spans="2:12" ht="19.5" customHeight="1">
      <c r="B64" s="235" t="s">
        <v>66</v>
      </c>
      <c r="C64" s="236"/>
      <c r="D64" s="202"/>
      <c r="E64" s="202"/>
      <c r="F64" s="202"/>
      <c r="G64" s="202"/>
      <c r="H64" s="202"/>
      <c r="I64" s="202"/>
      <c r="J64" s="202"/>
      <c r="K64" s="135">
        <f>SUM(K59:K63)</f>
        <v>0.103606</v>
      </c>
      <c r="L64" s="136">
        <f>SUM(L59:L63)</f>
        <v>169.09017230000001</v>
      </c>
    </row>
    <row r="65" spans="2:12">
      <c r="B65" s="237" t="s">
        <v>67</v>
      </c>
      <c r="C65" s="238"/>
      <c r="D65" s="238"/>
      <c r="E65" s="238"/>
      <c r="F65" s="238"/>
      <c r="G65" s="238"/>
      <c r="H65" s="238"/>
      <c r="I65" s="238"/>
      <c r="J65" s="239"/>
      <c r="K65" s="137">
        <f>K31*K64</f>
        <v>3.9163068000000009E-2</v>
      </c>
      <c r="L65" s="138">
        <f>K65*L13</f>
        <v>63.916085129400017</v>
      </c>
    </row>
    <row r="66" spans="2:12">
      <c r="B66" s="228" t="s">
        <v>21</v>
      </c>
      <c r="C66" s="229"/>
      <c r="D66" s="229"/>
      <c r="E66" s="229"/>
      <c r="F66" s="229"/>
      <c r="G66" s="229"/>
      <c r="H66" s="229"/>
      <c r="I66" s="229"/>
      <c r="J66" s="230"/>
      <c r="K66" s="135">
        <f>SUM(K64:K65)</f>
        <v>0.142769068</v>
      </c>
      <c r="L66" s="136">
        <f>SUM(L64:L65)</f>
        <v>233.00625742940002</v>
      </c>
    </row>
    <row r="67" spans="2:12">
      <c r="B67" s="130"/>
      <c r="C67" s="130"/>
      <c r="D67" s="130"/>
      <c r="E67" s="130"/>
      <c r="F67" s="130"/>
      <c r="G67" s="130"/>
      <c r="H67" s="130"/>
      <c r="I67" s="130"/>
      <c r="J67" s="130"/>
      <c r="K67" s="129"/>
      <c r="L67" s="156"/>
    </row>
    <row r="68" spans="2:12">
      <c r="B68"/>
      <c r="C68"/>
      <c r="D68"/>
      <c r="E68"/>
      <c r="F68"/>
      <c r="G68"/>
      <c r="H68"/>
      <c r="I68"/>
      <c r="J68"/>
      <c r="K68"/>
    </row>
    <row r="69" spans="2:12">
      <c r="B69" s="210" t="s">
        <v>68</v>
      </c>
      <c r="C69" s="212"/>
      <c r="D69" s="202"/>
      <c r="E69" s="202"/>
      <c r="F69" s="202"/>
      <c r="G69" s="202"/>
      <c r="H69" s="202"/>
      <c r="I69" s="202"/>
      <c r="J69" s="240"/>
      <c r="K69" s="241"/>
      <c r="L69" s="142" t="s">
        <v>10</v>
      </c>
    </row>
    <row r="70" spans="2:12" ht="14.25" customHeight="1">
      <c r="B70" s="143" t="s">
        <v>11</v>
      </c>
      <c r="C70" s="203" t="s">
        <v>69</v>
      </c>
      <c r="D70" s="203"/>
      <c r="E70" s="203"/>
      <c r="F70" s="203"/>
      <c r="G70" s="203"/>
      <c r="H70" s="203"/>
      <c r="I70" s="203"/>
      <c r="J70" s="221"/>
      <c r="K70" s="222"/>
      <c r="L70" s="131"/>
    </row>
    <row r="71" spans="2:12">
      <c r="B71" s="210" t="s">
        <v>21</v>
      </c>
      <c r="C71" s="202"/>
      <c r="D71" s="202"/>
      <c r="E71" s="202"/>
      <c r="F71" s="202"/>
      <c r="G71" s="202"/>
      <c r="H71" s="202"/>
      <c r="I71" s="202"/>
      <c r="J71" s="242"/>
      <c r="K71" s="243"/>
      <c r="L71" s="158">
        <v>0</v>
      </c>
    </row>
    <row r="72" spans="2:12">
      <c r="B72"/>
      <c r="C72"/>
      <c r="D72"/>
      <c r="E72"/>
      <c r="F72"/>
      <c r="G72"/>
      <c r="H72"/>
      <c r="I72"/>
      <c r="J72"/>
      <c r="K72"/>
    </row>
    <row r="73" spans="2:12">
      <c r="B73" s="121" t="s">
        <v>70</v>
      </c>
      <c r="C73" s="244"/>
      <c r="D73" s="245"/>
      <c r="E73" s="245"/>
      <c r="F73" s="245"/>
      <c r="G73" s="245"/>
      <c r="H73" s="245"/>
      <c r="I73" s="245"/>
      <c r="J73" s="245"/>
      <c r="K73" s="246"/>
      <c r="L73" s="153" t="s">
        <v>10</v>
      </c>
    </row>
    <row r="74" spans="2:12">
      <c r="B74" s="148" t="s">
        <v>71</v>
      </c>
      <c r="C74" s="203" t="s">
        <v>72</v>
      </c>
      <c r="D74" s="203"/>
      <c r="E74" s="203"/>
      <c r="F74" s="203"/>
      <c r="G74" s="203"/>
      <c r="H74" s="203"/>
      <c r="I74" s="203"/>
      <c r="J74" s="221"/>
      <c r="K74" s="222"/>
      <c r="L74" s="132">
        <f>L66</f>
        <v>233.00625742940002</v>
      </c>
    </row>
    <row r="75" spans="2:12">
      <c r="B75" s="148" t="s">
        <v>73</v>
      </c>
      <c r="C75" s="203" t="s">
        <v>74</v>
      </c>
      <c r="D75" s="203"/>
      <c r="E75" s="203"/>
      <c r="F75" s="203"/>
      <c r="G75" s="203"/>
      <c r="H75" s="203"/>
      <c r="I75" s="203"/>
      <c r="J75" s="221"/>
      <c r="K75" s="222"/>
      <c r="L75" s="139"/>
    </row>
    <row r="76" spans="2:12">
      <c r="B76" s="121" t="s">
        <v>21</v>
      </c>
      <c r="C76" s="245"/>
      <c r="D76" s="245"/>
      <c r="E76" s="245"/>
      <c r="F76" s="245"/>
      <c r="G76" s="245"/>
      <c r="H76" s="245"/>
      <c r="I76" s="245"/>
      <c r="J76" s="247"/>
      <c r="K76" s="248"/>
      <c r="L76" s="159">
        <f>SUM(L74:L75)</f>
        <v>233.00625742940002</v>
      </c>
    </row>
    <row r="77" spans="2:12">
      <c r="B77"/>
      <c r="C77"/>
      <c r="D77"/>
      <c r="E77"/>
      <c r="F77"/>
      <c r="G77"/>
      <c r="H77"/>
      <c r="I77"/>
      <c r="J77"/>
      <c r="K77"/>
    </row>
    <row r="78" spans="2:12">
      <c r="B78" s="228" t="s">
        <v>75</v>
      </c>
      <c r="C78" s="229"/>
      <c r="D78" s="229"/>
      <c r="E78" s="229"/>
      <c r="F78" s="229"/>
      <c r="G78" s="229"/>
      <c r="H78" s="229"/>
      <c r="I78" s="229"/>
      <c r="J78" s="229"/>
      <c r="K78" s="230"/>
      <c r="L78" s="142" t="s">
        <v>10</v>
      </c>
    </row>
    <row r="79" spans="2:12">
      <c r="B79" s="143" t="s">
        <v>11</v>
      </c>
      <c r="C79" s="249" t="s">
        <v>76</v>
      </c>
      <c r="D79" s="250"/>
      <c r="E79" s="250"/>
      <c r="F79" s="250"/>
      <c r="G79" s="250"/>
      <c r="H79" s="250"/>
      <c r="I79" s="250"/>
      <c r="J79" s="250"/>
      <c r="K79" s="251"/>
      <c r="L79" s="139">
        <f>'UNIFORME E EPIS'!G9</f>
        <v>33.721603199999997</v>
      </c>
    </row>
    <row r="80" spans="2:12">
      <c r="B80" s="143" t="s">
        <v>13</v>
      </c>
      <c r="C80" s="203" t="s">
        <v>77</v>
      </c>
      <c r="D80" s="252"/>
      <c r="E80" s="252"/>
      <c r="F80" s="252"/>
      <c r="G80" s="252"/>
      <c r="H80" s="252"/>
      <c r="I80" s="252"/>
      <c r="J80" s="252"/>
      <c r="K80" s="253"/>
      <c r="L80" s="139">
        <f>'UNIFORME E EPIS'!G19</f>
        <v>27.883475038155733</v>
      </c>
    </row>
    <row r="81" spans="2:12">
      <c r="B81" s="143" t="s">
        <v>15</v>
      </c>
      <c r="C81" s="152" t="s">
        <v>78</v>
      </c>
      <c r="D81" s="252"/>
      <c r="E81" s="252"/>
      <c r="F81" s="252"/>
      <c r="G81" s="252"/>
      <c r="H81" s="252"/>
      <c r="I81" s="252"/>
      <c r="J81" s="252"/>
      <c r="K81" s="253"/>
      <c r="L81" s="139">
        <f>'MATERIAIS DE LIMPEZA'!I44</f>
        <v>1421.136</v>
      </c>
    </row>
    <row r="82" spans="2:12">
      <c r="B82" s="143" t="s">
        <v>17</v>
      </c>
      <c r="C82" s="152" t="s">
        <v>79</v>
      </c>
      <c r="D82" s="252"/>
      <c r="E82" s="252"/>
      <c r="F82" s="252"/>
      <c r="G82" s="252"/>
      <c r="H82" s="252"/>
      <c r="I82" s="252"/>
      <c r="J82" s="252"/>
      <c r="K82" s="253"/>
      <c r="L82" s="139">
        <f>'EQUIPAMENTOS E UTENSÍLIOS'!J42</f>
        <v>141.99831666666665</v>
      </c>
    </row>
    <row r="83" spans="2:12">
      <c r="B83" s="210" t="s">
        <v>21</v>
      </c>
      <c r="C83" s="225"/>
      <c r="D83" s="254"/>
      <c r="E83" s="254"/>
      <c r="F83" s="202"/>
      <c r="G83" s="202"/>
      <c r="H83" s="202"/>
      <c r="I83" s="202"/>
      <c r="J83" s="242"/>
      <c r="K83" s="243"/>
      <c r="L83" s="158">
        <f>SUM(L79:L82)</f>
        <v>1624.7393949048223</v>
      </c>
    </row>
    <row r="84" spans="2:12">
      <c r="B84" s="145"/>
      <c r="C84" s="145"/>
      <c r="D84" s="145"/>
      <c r="E84" s="145"/>
      <c r="F84"/>
      <c r="G84"/>
      <c r="H84"/>
      <c r="I84"/>
      <c r="J84"/>
      <c r="K84" s="255"/>
      <c r="L84" s="256"/>
    </row>
    <row r="85" spans="2:12">
      <c r="B85" s="120" t="s">
        <v>80</v>
      </c>
      <c r="C85" s="257"/>
      <c r="D85" s="258"/>
      <c r="E85" s="258"/>
      <c r="F85" s="202"/>
      <c r="G85" s="202"/>
      <c r="H85" s="202"/>
      <c r="I85" s="202"/>
      <c r="J85" s="202"/>
      <c r="K85" s="142" t="s">
        <v>9</v>
      </c>
      <c r="L85" s="142" t="s">
        <v>10</v>
      </c>
    </row>
    <row r="86" spans="2:12">
      <c r="B86" s="143" t="s">
        <v>11</v>
      </c>
      <c r="C86" s="232" t="s">
        <v>81</v>
      </c>
      <c r="D86" s="233"/>
      <c r="E86" s="233"/>
      <c r="F86" s="233"/>
      <c r="G86" s="233"/>
      <c r="H86" s="233"/>
      <c r="I86" s="233"/>
      <c r="J86" s="234"/>
      <c r="K86" s="125">
        <v>4.7300000000000002E-2</v>
      </c>
      <c r="L86" s="139">
        <f>L100*K86</f>
        <v>249.960161</v>
      </c>
    </row>
    <row r="87" spans="2:12">
      <c r="B87" s="143" t="s">
        <v>13</v>
      </c>
      <c r="C87" s="259" t="s">
        <v>82</v>
      </c>
      <c r="D87" s="252"/>
      <c r="E87" s="252"/>
      <c r="F87" s="203"/>
      <c r="G87" s="203"/>
      <c r="H87" s="203"/>
      <c r="I87" s="203"/>
      <c r="J87" s="203"/>
      <c r="K87" s="125">
        <v>5.57E-2</v>
      </c>
      <c r="L87" s="139">
        <f>(L100+L86)*K87</f>
        <v>308.27332996769996</v>
      </c>
    </row>
    <row r="88" spans="2:12">
      <c r="B88" s="143" t="s">
        <v>15</v>
      </c>
      <c r="C88" s="259" t="s">
        <v>83</v>
      </c>
      <c r="D88" s="260"/>
      <c r="E88" s="260"/>
      <c r="F88" s="203"/>
      <c r="G88" s="203"/>
      <c r="H88" s="203"/>
      <c r="I88" s="203"/>
      <c r="J88" s="203"/>
      <c r="K88" s="125">
        <v>7.6499999999999999E-2</v>
      </c>
      <c r="L88" s="139"/>
    </row>
    <row r="89" spans="2:12">
      <c r="B89" s="143" t="s">
        <v>84</v>
      </c>
      <c r="C89" s="232" t="s">
        <v>85</v>
      </c>
      <c r="D89" s="233"/>
      <c r="E89" s="233"/>
      <c r="F89" s="233"/>
      <c r="G89" s="233"/>
      <c r="H89" s="233"/>
      <c r="I89" s="233"/>
      <c r="J89" s="234"/>
      <c r="K89" s="125">
        <v>6.4999999999999997E-3</v>
      </c>
      <c r="L89" s="139">
        <f>($L$100+$L$86+$L$87)/(1-$K$88)*K89</f>
        <v>41.124225978657336</v>
      </c>
    </row>
    <row r="90" spans="2:12">
      <c r="B90" s="143" t="s">
        <v>86</v>
      </c>
      <c r="C90" s="259" t="s">
        <v>87</v>
      </c>
      <c r="D90" s="252"/>
      <c r="E90" s="252"/>
      <c r="F90" s="203"/>
      <c r="G90" s="203"/>
      <c r="H90" s="203"/>
      <c r="I90" s="203"/>
      <c r="J90" s="203"/>
      <c r="K90" s="125">
        <v>0.03</v>
      </c>
      <c r="L90" s="139">
        <f>($L$100+$L$86+$L$87)/(1-$K$88)*K90</f>
        <v>189.8041199014954</v>
      </c>
    </row>
    <row r="91" spans="2:12">
      <c r="B91" s="143" t="s">
        <v>88</v>
      </c>
      <c r="C91" s="259" t="s">
        <v>89</v>
      </c>
      <c r="D91" s="252"/>
      <c r="E91" s="252"/>
      <c r="F91" s="203"/>
      <c r="G91" s="203"/>
      <c r="H91" s="203"/>
      <c r="I91" s="203"/>
      <c r="J91" s="203"/>
      <c r="K91" s="125">
        <v>0.04</v>
      </c>
      <c r="L91" s="139">
        <f>($L$100+$L$86+$L$87)/(1-$K$88)*K91</f>
        <v>253.07215986866052</v>
      </c>
    </row>
    <row r="92" spans="2:12">
      <c r="B92" s="228" t="s">
        <v>21</v>
      </c>
      <c r="C92" s="229"/>
      <c r="D92" s="229"/>
      <c r="E92" s="229"/>
      <c r="F92" s="229"/>
      <c r="G92" s="229"/>
      <c r="H92" s="229"/>
      <c r="I92" s="229"/>
      <c r="J92" s="229"/>
      <c r="K92" s="230"/>
      <c r="L92" s="158">
        <f>SUM(L86:L91)</f>
        <v>1042.2339967165133</v>
      </c>
    </row>
    <row r="93" spans="2:12">
      <c r="B93"/>
      <c r="C93"/>
      <c r="D93"/>
      <c r="E93"/>
      <c r="F93"/>
      <c r="G93"/>
      <c r="H93"/>
      <c r="I93"/>
      <c r="J93"/>
      <c r="K93"/>
    </row>
    <row r="94" spans="2:12">
      <c r="B94" s="261" t="s">
        <v>90</v>
      </c>
      <c r="C94" s="262"/>
      <c r="D94" s="262"/>
      <c r="E94" s="262"/>
      <c r="F94" s="262"/>
      <c r="G94" s="262"/>
      <c r="H94" s="262"/>
      <c r="I94" s="262"/>
      <c r="J94" s="262"/>
      <c r="K94" s="262"/>
      <c r="L94" s="153" t="s">
        <v>10</v>
      </c>
    </row>
    <row r="95" spans="2:12">
      <c r="B95" s="143" t="s">
        <v>11</v>
      </c>
      <c r="C95" s="203" t="s">
        <v>91</v>
      </c>
      <c r="D95" s="203"/>
      <c r="E95" s="203"/>
      <c r="F95" s="203"/>
      <c r="G95" s="203"/>
      <c r="H95" s="203"/>
      <c r="I95" s="203"/>
      <c r="J95" s="203"/>
      <c r="K95" s="203"/>
      <c r="L95" s="162">
        <f>L13</f>
        <v>1632.05</v>
      </c>
    </row>
    <row r="96" spans="2:12">
      <c r="B96" s="143" t="s">
        <v>13</v>
      </c>
      <c r="C96" s="203" t="s">
        <v>92</v>
      </c>
      <c r="D96" s="203"/>
      <c r="E96" s="203"/>
      <c r="F96" s="203"/>
      <c r="G96" s="203"/>
      <c r="H96" s="203"/>
      <c r="I96" s="203"/>
      <c r="J96" s="203"/>
      <c r="K96" s="203"/>
      <c r="L96" s="162">
        <f>L45</f>
        <v>1680.4727060606058</v>
      </c>
    </row>
    <row r="97" spans="2:12">
      <c r="B97" s="143" t="s">
        <v>15</v>
      </c>
      <c r="C97" s="203" t="s">
        <v>93</v>
      </c>
      <c r="D97" s="203"/>
      <c r="E97" s="203"/>
      <c r="F97" s="203"/>
      <c r="G97" s="203"/>
      <c r="H97" s="203"/>
      <c r="I97" s="203"/>
      <c r="J97" s="203"/>
      <c r="K97" s="203"/>
      <c r="L97" s="162">
        <f>L54</f>
        <v>114.3041551107744</v>
      </c>
    </row>
    <row r="98" spans="2:12">
      <c r="B98" s="143" t="s">
        <v>17</v>
      </c>
      <c r="C98" s="203" t="s">
        <v>94</v>
      </c>
      <c r="D98" s="203"/>
      <c r="E98" s="203"/>
      <c r="F98" s="203"/>
      <c r="G98" s="203"/>
      <c r="H98" s="203"/>
      <c r="I98" s="203"/>
      <c r="J98" s="203"/>
      <c r="K98" s="203"/>
      <c r="L98" s="162">
        <f>L76</f>
        <v>233.00625742940002</v>
      </c>
    </row>
    <row r="99" spans="2:12">
      <c r="B99" s="143" t="s">
        <v>19</v>
      </c>
      <c r="C99" s="203" t="s">
        <v>95</v>
      </c>
      <c r="D99" s="203"/>
      <c r="E99" s="203"/>
      <c r="F99" s="203"/>
      <c r="G99" s="203"/>
      <c r="H99" s="203"/>
      <c r="I99" s="203"/>
      <c r="J99" s="203"/>
      <c r="K99" s="203"/>
      <c r="L99" s="162">
        <f>L83</f>
        <v>1624.7393949048223</v>
      </c>
    </row>
    <row r="100" spans="2:12">
      <c r="B100" s="261" t="s">
        <v>96</v>
      </c>
      <c r="C100" s="262"/>
      <c r="D100" s="262"/>
      <c r="E100" s="262"/>
      <c r="F100" s="262"/>
      <c r="G100" s="262"/>
      <c r="H100" s="262"/>
      <c r="I100" s="262"/>
      <c r="J100" s="262"/>
      <c r="K100" s="262"/>
      <c r="L100" s="163">
        <f>TRUNC(SUM(L95:L99),2)</f>
        <v>5284.57</v>
      </c>
    </row>
    <row r="101" spans="2:12">
      <c r="B101" s="149" t="s">
        <v>32</v>
      </c>
      <c r="C101" s="203" t="s">
        <v>97</v>
      </c>
      <c r="D101" s="203"/>
      <c r="E101" s="203"/>
      <c r="F101" s="203"/>
      <c r="G101" s="203"/>
      <c r="H101" s="203"/>
      <c r="I101" s="203"/>
      <c r="J101" s="203"/>
      <c r="K101" s="203"/>
      <c r="L101" s="162">
        <f>L92</f>
        <v>1042.2339967165133</v>
      </c>
    </row>
    <row r="102" spans="2:12">
      <c r="B102" s="261" t="s">
        <v>98</v>
      </c>
      <c r="C102" s="262"/>
      <c r="D102" s="262"/>
      <c r="E102" s="262"/>
      <c r="F102" s="262"/>
      <c r="G102" s="262"/>
      <c r="H102" s="262"/>
      <c r="I102" s="262"/>
      <c r="J102" s="262"/>
      <c r="K102" s="262"/>
      <c r="L102" s="163">
        <f>SUM(L100:L101)</f>
        <v>6326.8039967165132</v>
      </c>
    </row>
  </sheetData>
  <mergeCells count="31">
    <mergeCell ref="B92:K92"/>
    <mergeCell ref="C2:I2"/>
    <mergeCell ref="C3:I3"/>
    <mergeCell ref="C4:I4"/>
    <mergeCell ref="C5:I5"/>
    <mergeCell ref="J83:K83"/>
    <mergeCell ref="B13:J13"/>
    <mergeCell ref="B39:K39"/>
    <mergeCell ref="C63:J63"/>
    <mergeCell ref="J42:K42"/>
    <mergeCell ref="J43:K43"/>
    <mergeCell ref="J44:K44"/>
    <mergeCell ref="J41:K41"/>
    <mergeCell ref="J45:K45"/>
    <mergeCell ref="B58:J58"/>
    <mergeCell ref="C60:J60"/>
    <mergeCell ref="C36:H36"/>
    <mergeCell ref="C62:J62"/>
    <mergeCell ref="C86:J86"/>
    <mergeCell ref="C89:J89"/>
    <mergeCell ref="B64:C64"/>
    <mergeCell ref="B65:J65"/>
    <mergeCell ref="B66:J66"/>
    <mergeCell ref="B78:K78"/>
    <mergeCell ref="C79:K79"/>
    <mergeCell ref="J74:K74"/>
    <mergeCell ref="J76:K76"/>
    <mergeCell ref="J69:K69"/>
    <mergeCell ref="J75:K75"/>
    <mergeCell ref="J70:K70"/>
    <mergeCell ref="J71:K7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02"/>
  <sheetViews>
    <sheetView showGridLines="0" zoomScaleNormal="100" workbookViewId="0">
      <selection activeCell="C2" sqref="C2:I2"/>
    </sheetView>
  </sheetViews>
  <sheetFormatPr defaultRowHeight="15.75"/>
  <cols>
    <col min="2" max="2" width="8.85546875" style="1" customWidth="1"/>
    <col min="3" max="3" width="12.28515625" style="1" customWidth="1"/>
    <col min="4" max="7" width="8.85546875" style="1" customWidth="1"/>
    <col min="8" max="8" width="16.85546875" style="1" customWidth="1"/>
    <col min="9" max="9" width="15.140625" style="1" customWidth="1"/>
    <col min="10" max="10" width="16" style="1" bestFit="1" customWidth="1"/>
    <col min="11" max="11" width="14.7109375" style="1" customWidth="1"/>
    <col min="12" max="12" width="16.5703125" style="2" bestFit="1" customWidth="1"/>
  </cols>
  <sheetData>
    <row r="2" spans="2:13">
      <c r="B2"/>
      <c r="C2" s="176" t="s">
        <v>0</v>
      </c>
      <c r="D2" s="176"/>
      <c r="E2" s="176"/>
      <c r="F2" s="176"/>
      <c r="G2" s="176"/>
      <c r="H2" s="176"/>
      <c r="I2" s="176"/>
      <c r="J2"/>
      <c r="K2"/>
      <c r="L2"/>
    </row>
    <row r="3" spans="2:13" ht="21">
      <c r="B3"/>
      <c r="C3" s="177" t="s">
        <v>1</v>
      </c>
      <c r="D3" s="177"/>
      <c r="E3" s="177"/>
      <c r="F3" s="177"/>
      <c r="G3" s="177"/>
      <c r="H3" s="177"/>
      <c r="I3" s="178"/>
      <c r="J3" s="198" t="s">
        <v>2</v>
      </c>
      <c r="K3" s="199"/>
      <c r="L3" s="122" t="s">
        <v>3</v>
      </c>
      <c r="M3" s="164"/>
    </row>
    <row r="4" spans="2:13" ht="18.75">
      <c r="B4"/>
      <c r="C4" s="179" t="s">
        <v>4</v>
      </c>
      <c r="D4" s="179"/>
      <c r="E4" s="179"/>
      <c r="F4" s="179"/>
      <c r="G4" s="179"/>
      <c r="H4" s="179"/>
      <c r="I4" s="180"/>
      <c r="J4" s="198" t="s">
        <v>5</v>
      </c>
      <c r="K4" s="199"/>
      <c r="L4" s="200">
        <v>1621</v>
      </c>
    </row>
    <row r="5" spans="2:13">
      <c r="B5" s="140"/>
      <c r="C5" s="181" t="s">
        <v>99</v>
      </c>
      <c r="D5" s="181"/>
      <c r="E5" s="181"/>
      <c r="F5" s="181"/>
      <c r="G5" s="181"/>
      <c r="H5" s="181"/>
      <c r="I5" s="182"/>
      <c r="J5" s="198" t="s">
        <v>7</v>
      </c>
      <c r="K5" s="199"/>
      <c r="L5" s="201">
        <v>1632.05</v>
      </c>
    </row>
    <row r="7" spans="2:13">
      <c r="B7" s="146" t="s">
        <v>8</v>
      </c>
      <c r="C7" s="202"/>
      <c r="D7" s="202"/>
      <c r="E7" s="202"/>
      <c r="F7" s="202"/>
      <c r="G7" s="202"/>
      <c r="H7" s="202"/>
      <c r="I7" s="202"/>
      <c r="J7" s="202"/>
      <c r="K7" s="118" t="s">
        <v>9</v>
      </c>
      <c r="L7" s="142" t="s">
        <v>10</v>
      </c>
    </row>
    <row r="8" spans="2:13">
      <c r="B8" s="119" t="s">
        <v>11</v>
      </c>
      <c r="C8" s="203" t="s">
        <v>12</v>
      </c>
      <c r="D8" s="203"/>
      <c r="E8" s="203"/>
      <c r="F8" s="203"/>
      <c r="G8" s="203"/>
      <c r="H8" s="203"/>
      <c r="I8" s="203"/>
      <c r="J8" s="203"/>
      <c r="K8" s="122"/>
      <c r="L8" s="165">
        <f>L5</f>
        <v>1632.05</v>
      </c>
    </row>
    <row r="9" spans="2:13">
      <c r="B9" s="119" t="s">
        <v>13</v>
      </c>
      <c r="C9" s="203" t="s">
        <v>14</v>
      </c>
      <c r="D9" s="203"/>
      <c r="E9" s="203"/>
      <c r="F9" s="203"/>
      <c r="G9" s="203"/>
      <c r="H9" s="203"/>
      <c r="I9" s="203"/>
      <c r="J9" s="203"/>
      <c r="K9" s="123">
        <v>0</v>
      </c>
      <c r="L9" s="131">
        <v>0</v>
      </c>
    </row>
    <row r="10" spans="2:13">
      <c r="B10" s="119" t="s">
        <v>15</v>
      </c>
      <c r="C10" s="203" t="s">
        <v>16</v>
      </c>
      <c r="D10" s="203"/>
      <c r="E10" s="203"/>
      <c r="F10" s="203"/>
      <c r="G10" s="203"/>
      <c r="H10" s="203"/>
      <c r="I10" s="203"/>
      <c r="J10" s="203"/>
      <c r="K10" s="123">
        <v>0.4</v>
      </c>
      <c r="L10" s="139">
        <f>K10*L4</f>
        <v>648.40000000000009</v>
      </c>
    </row>
    <row r="11" spans="2:13">
      <c r="B11" s="119" t="s">
        <v>17</v>
      </c>
      <c r="C11" s="203" t="s">
        <v>18</v>
      </c>
      <c r="D11" s="203"/>
      <c r="E11" s="203"/>
      <c r="F11" s="203"/>
      <c r="G11" s="203"/>
      <c r="H11" s="203"/>
      <c r="I11" s="203"/>
      <c r="J11" s="203"/>
      <c r="K11" s="123">
        <v>0</v>
      </c>
      <c r="L11" s="131">
        <v>0</v>
      </c>
    </row>
    <row r="12" spans="2:13">
      <c r="B12" s="119" t="s">
        <v>19</v>
      </c>
      <c r="C12" s="203" t="s">
        <v>20</v>
      </c>
      <c r="D12" s="203"/>
      <c r="E12" s="203"/>
      <c r="F12" s="203"/>
      <c r="G12" s="203"/>
      <c r="H12" s="203"/>
      <c r="I12" s="203"/>
      <c r="J12" s="203"/>
      <c r="K12" s="123">
        <v>0</v>
      </c>
      <c r="L12" s="131">
        <v>0</v>
      </c>
    </row>
    <row r="13" spans="2:13">
      <c r="B13" s="204" t="s">
        <v>21</v>
      </c>
      <c r="C13" s="205"/>
      <c r="D13" s="205"/>
      <c r="E13" s="205"/>
      <c r="F13" s="205"/>
      <c r="G13" s="205"/>
      <c r="H13" s="205"/>
      <c r="I13" s="205"/>
      <c r="J13" s="206"/>
      <c r="K13" s="124"/>
      <c r="L13" s="158">
        <f>SUM(L8:L12)</f>
        <v>2280.4499999999998</v>
      </c>
    </row>
    <row r="14" spans="2:13">
      <c r="B14"/>
      <c r="C14"/>
      <c r="D14"/>
      <c r="E14"/>
      <c r="F14"/>
      <c r="G14"/>
      <c r="H14"/>
      <c r="I14"/>
      <c r="J14"/>
      <c r="K14"/>
    </row>
    <row r="15" spans="2:13">
      <c r="B15" s="207" t="s">
        <v>22</v>
      </c>
      <c r="C15" s="208"/>
      <c r="D15" s="208"/>
      <c r="E15" s="208"/>
      <c r="F15" s="208"/>
      <c r="G15" s="208"/>
      <c r="H15" s="208"/>
      <c r="I15" s="208"/>
      <c r="J15" s="208"/>
      <c r="K15" s="208"/>
      <c r="L15" s="209"/>
    </row>
    <row r="16" spans="2:13">
      <c r="B16"/>
      <c r="C16"/>
      <c r="D16"/>
      <c r="E16"/>
      <c r="F16"/>
      <c r="G16"/>
      <c r="H16"/>
      <c r="I16"/>
      <c r="J16"/>
      <c r="K16"/>
    </row>
    <row r="17" spans="2:12">
      <c r="B17" s="210" t="s">
        <v>23</v>
      </c>
      <c r="C17" s="208"/>
      <c r="D17" s="208"/>
      <c r="E17" s="208"/>
      <c r="F17" s="208"/>
      <c r="G17" s="208"/>
      <c r="H17" s="208"/>
      <c r="I17" s="208"/>
      <c r="J17" s="208"/>
      <c r="K17" s="118" t="s">
        <v>9</v>
      </c>
      <c r="L17" s="142" t="s">
        <v>10</v>
      </c>
    </row>
    <row r="18" spans="2:12">
      <c r="B18" s="119" t="s">
        <v>11</v>
      </c>
      <c r="C18" s="203" t="s">
        <v>24</v>
      </c>
      <c r="D18" s="203"/>
      <c r="E18" s="203"/>
      <c r="F18" s="203"/>
      <c r="G18" s="203"/>
      <c r="H18" s="203"/>
      <c r="I18" s="203"/>
      <c r="J18" s="203"/>
      <c r="K18" s="125">
        <v>9.0909090909090912E-2</v>
      </c>
      <c r="L18" s="154">
        <f>L13*K18</f>
        <v>207.31363636363636</v>
      </c>
    </row>
    <row r="19" spans="2:12">
      <c r="B19" s="119" t="s">
        <v>13</v>
      </c>
      <c r="C19" s="211" t="s">
        <v>25</v>
      </c>
      <c r="D19" s="203"/>
      <c r="E19" s="203"/>
      <c r="F19" s="203"/>
      <c r="G19" s="203"/>
      <c r="H19" s="203"/>
      <c r="I19" s="203"/>
      <c r="J19" s="203"/>
      <c r="K19" s="125">
        <v>3.0303030303030304E-2</v>
      </c>
      <c r="L19" s="154">
        <f>L13*K19</f>
        <v>69.104545454545445</v>
      </c>
    </row>
    <row r="20" spans="2:12">
      <c r="B20" s="210" t="s">
        <v>21</v>
      </c>
      <c r="C20" s="202"/>
      <c r="D20" s="202"/>
      <c r="E20" s="202"/>
      <c r="F20" s="202"/>
      <c r="G20" s="202"/>
      <c r="H20" s="202"/>
      <c r="I20" s="202"/>
      <c r="J20" s="202"/>
      <c r="K20" s="141">
        <f>SUM(K18:K19)</f>
        <v>0.12121212121212122</v>
      </c>
      <c r="L20" s="155">
        <f>SUM(L18:L19)</f>
        <v>276.41818181818178</v>
      </c>
    </row>
    <row r="21" spans="2:12">
      <c r="B21"/>
      <c r="C21"/>
      <c r="D21"/>
      <c r="E21"/>
      <c r="F21"/>
      <c r="G21"/>
      <c r="H21"/>
      <c r="I21"/>
      <c r="J21"/>
      <c r="K21"/>
    </row>
    <row r="22" spans="2:12">
      <c r="B22" s="210" t="s">
        <v>26</v>
      </c>
      <c r="C22" s="202"/>
      <c r="D22" s="202"/>
      <c r="E22" s="202"/>
      <c r="F22" s="202"/>
      <c r="G22" s="202"/>
      <c r="H22" s="202"/>
      <c r="I22" s="202"/>
      <c r="J22" s="202"/>
      <c r="K22" s="118" t="s">
        <v>9</v>
      </c>
      <c r="L22" s="142" t="s">
        <v>10</v>
      </c>
    </row>
    <row r="23" spans="2:12">
      <c r="B23" s="143" t="s">
        <v>11</v>
      </c>
      <c r="C23" s="203" t="s">
        <v>27</v>
      </c>
      <c r="D23" s="203"/>
      <c r="E23" s="203"/>
      <c r="F23" s="203"/>
      <c r="G23" s="203"/>
      <c r="H23" s="203"/>
      <c r="I23" s="203"/>
      <c r="J23" s="203"/>
      <c r="K23" s="134">
        <v>0.2</v>
      </c>
      <c r="L23" s="160">
        <f t="shared" ref="L23:L30" si="0">($L$13+$L$20)*K23</f>
        <v>511.37363636363636</v>
      </c>
    </row>
    <row r="24" spans="2:12">
      <c r="B24" s="143" t="s">
        <v>13</v>
      </c>
      <c r="C24" s="203" t="s">
        <v>28</v>
      </c>
      <c r="D24" s="203"/>
      <c r="E24" s="203"/>
      <c r="F24" s="203"/>
      <c r="G24" s="203"/>
      <c r="H24" s="203"/>
      <c r="I24" s="203"/>
      <c r="J24" s="203"/>
      <c r="K24" s="125">
        <v>2.5000000000000001E-2</v>
      </c>
      <c r="L24" s="161">
        <f t="shared" si="0"/>
        <v>63.921704545454546</v>
      </c>
    </row>
    <row r="25" spans="2:12">
      <c r="B25" s="143" t="s">
        <v>15</v>
      </c>
      <c r="C25" s="203" t="s">
        <v>29</v>
      </c>
      <c r="D25" s="203"/>
      <c r="E25" s="203"/>
      <c r="F25" s="203"/>
      <c r="G25" s="203"/>
      <c r="H25" s="203"/>
      <c r="I25" s="203"/>
      <c r="J25" s="203"/>
      <c r="K25" s="125">
        <v>0.04</v>
      </c>
      <c r="L25" s="161">
        <f t="shared" si="0"/>
        <v>102.27472727272728</v>
      </c>
    </row>
    <row r="26" spans="2:12">
      <c r="B26" s="143" t="s">
        <v>17</v>
      </c>
      <c r="C26" s="203" t="s">
        <v>30</v>
      </c>
      <c r="D26" s="203"/>
      <c r="E26" s="203"/>
      <c r="F26" s="203"/>
      <c r="G26" s="203"/>
      <c r="H26" s="203"/>
      <c r="I26" s="203"/>
      <c r="J26" s="203"/>
      <c r="K26" s="125">
        <v>1.4999999999999999E-2</v>
      </c>
      <c r="L26" s="161">
        <f t="shared" si="0"/>
        <v>38.353022727272723</v>
      </c>
    </row>
    <row r="27" spans="2:12">
      <c r="B27" s="143" t="s">
        <v>19</v>
      </c>
      <c r="C27" s="203" t="s">
        <v>31</v>
      </c>
      <c r="D27" s="203"/>
      <c r="E27" s="203"/>
      <c r="F27" s="203"/>
      <c r="G27" s="203"/>
      <c r="H27" s="203"/>
      <c r="I27" s="203"/>
      <c r="J27" s="203"/>
      <c r="K27" s="125">
        <v>0.01</v>
      </c>
      <c r="L27" s="161">
        <f t="shared" si="0"/>
        <v>25.568681818181819</v>
      </c>
    </row>
    <row r="28" spans="2:12">
      <c r="B28" s="143" t="s">
        <v>32</v>
      </c>
      <c r="C28" s="203" t="s">
        <v>33</v>
      </c>
      <c r="D28" s="203"/>
      <c r="E28" s="203"/>
      <c r="F28" s="203"/>
      <c r="G28" s="203"/>
      <c r="H28" s="203"/>
      <c r="I28" s="203"/>
      <c r="J28" s="203"/>
      <c r="K28" s="125">
        <v>6.0000000000000001E-3</v>
      </c>
      <c r="L28" s="161">
        <f t="shared" si="0"/>
        <v>15.341209090909091</v>
      </c>
    </row>
    <row r="29" spans="2:12">
      <c r="B29" s="143" t="s">
        <v>34</v>
      </c>
      <c r="C29" s="203" t="s">
        <v>35</v>
      </c>
      <c r="D29" s="203"/>
      <c r="E29" s="203"/>
      <c r="F29" s="203"/>
      <c r="G29" s="203"/>
      <c r="H29" s="203"/>
      <c r="I29" s="203"/>
      <c r="J29" s="203"/>
      <c r="K29" s="125">
        <v>2E-3</v>
      </c>
      <c r="L29" s="161">
        <f t="shared" si="0"/>
        <v>5.113736363636364</v>
      </c>
    </row>
    <row r="30" spans="2:12">
      <c r="B30" s="143" t="s">
        <v>36</v>
      </c>
      <c r="C30" s="203" t="s">
        <v>37</v>
      </c>
      <c r="D30" s="203"/>
      <c r="E30" s="203"/>
      <c r="F30" s="203"/>
      <c r="G30" s="203"/>
      <c r="H30" s="203"/>
      <c r="I30" s="203"/>
      <c r="J30" s="203"/>
      <c r="K30" s="125">
        <v>0.08</v>
      </c>
      <c r="L30" s="161">
        <f t="shared" si="0"/>
        <v>204.54945454545455</v>
      </c>
    </row>
    <row r="31" spans="2:12">
      <c r="B31" s="210" t="s">
        <v>21</v>
      </c>
      <c r="C31" s="212"/>
      <c r="D31" s="202"/>
      <c r="E31" s="202"/>
      <c r="F31" s="202"/>
      <c r="G31" s="202"/>
      <c r="H31" s="202"/>
      <c r="I31" s="202"/>
      <c r="J31" s="202"/>
      <c r="K31" s="127">
        <f>SUM(K23:K30)</f>
        <v>0.37800000000000006</v>
      </c>
      <c r="L31" s="158">
        <f>SUM(L23:L30)</f>
        <v>966.49617272727266</v>
      </c>
    </row>
    <row r="32" spans="2:12" ht="12" customHeight="1">
      <c r="B32"/>
      <c r="C32"/>
      <c r="D32"/>
      <c r="E32"/>
      <c r="F32"/>
      <c r="G32"/>
      <c r="H32"/>
      <c r="I32"/>
      <c r="J32"/>
      <c r="K32"/>
    </row>
    <row r="33" spans="2:13">
      <c r="B33" s="213" t="s">
        <v>38</v>
      </c>
      <c r="C33" s="212"/>
      <c r="D33" s="208"/>
      <c r="E33" s="208"/>
      <c r="F33" s="208"/>
      <c r="G33" s="208"/>
      <c r="H33" s="208"/>
      <c r="I33" s="151" t="s">
        <v>39</v>
      </c>
      <c r="J33" s="124" t="s">
        <v>40</v>
      </c>
      <c r="K33" s="118" t="s">
        <v>9</v>
      </c>
      <c r="L33" s="142" t="s">
        <v>10</v>
      </c>
    </row>
    <row r="34" spans="2:13">
      <c r="B34" s="143" t="s">
        <v>11</v>
      </c>
      <c r="C34" s="203" t="s">
        <v>41</v>
      </c>
      <c r="D34" s="203"/>
      <c r="E34" s="203"/>
      <c r="F34" s="203"/>
      <c r="G34" s="203"/>
      <c r="H34" s="203"/>
      <c r="I34" s="132"/>
      <c r="J34" s="122"/>
      <c r="K34" s="123"/>
      <c r="L34" s="165">
        <v>31.33</v>
      </c>
      <c r="M34" t="s">
        <v>42</v>
      </c>
    </row>
    <row r="35" spans="2:13">
      <c r="B35" s="143" t="s">
        <v>13</v>
      </c>
      <c r="C35" s="203" t="s">
        <v>43</v>
      </c>
      <c r="D35" s="203"/>
      <c r="E35" s="203"/>
      <c r="F35" s="203"/>
      <c r="G35" s="203"/>
      <c r="H35" s="203"/>
      <c r="I35" s="170">
        <v>25.12</v>
      </c>
      <c r="J35" s="122">
        <v>22</v>
      </c>
      <c r="K35" s="123">
        <v>0.1</v>
      </c>
      <c r="L35" s="139">
        <v>497.37599999999998</v>
      </c>
    </row>
    <row r="36" spans="2:13">
      <c r="B36" s="143" t="s">
        <v>15</v>
      </c>
      <c r="C36" s="214" t="s">
        <v>44</v>
      </c>
      <c r="D36" s="174"/>
      <c r="E36" s="174"/>
      <c r="F36" s="174"/>
      <c r="G36" s="174"/>
      <c r="H36" s="175"/>
      <c r="I36" s="166"/>
      <c r="J36" s="166"/>
      <c r="K36" s="167"/>
      <c r="L36" s="168">
        <v>50.9</v>
      </c>
    </row>
    <row r="37" spans="2:13">
      <c r="B37" s="143" t="s">
        <v>17</v>
      </c>
      <c r="C37" s="211" t="s">
        <v>45</v>
      </c>
      <c r="D37" s="211"/>
      <c r="E37" s="211"/>
      <c r="F37" s="211"/>
      <c r="G37" s="211"/>
      <c r="H37" s="211"/>
      <c r="I37" s="166"/>
      <c r="J37" s="166"/>
      <c r="K37" s="167"/>
      <c r="L37" s="169">
        <v>138.66999999999999</v>
      </c>
      <c r="M37" t="s">
        <v>46</v>
      </c>
    </row>
    <row r="38" spans="2:13">
      <c r="B38" s="143" t="s">
        <v>19</v>
      </c>
      <c r="C38" s="173" t="s">
        <v>47</v>
      </c>
      <c r="D38" s="173"/>
      <c r="E38" s="173"/>
      <c r="F38" s="173"/>
      <c r="G38" s="173"/>
      <c r="H38" s="173"/>
      <c r="I38" s="171"/>
      <c r="J38" s="171"/>
      <c r="K38" s="171"/>
      <c r="L38" s="172">
        <v>72.680000000000007</v>
      </c>
    </row>
    <row r="39" spans="2:13">
      <c r="B39" s="215" t="s">
        <v>21</v>
      </c>
      <c r="C39" s="216"/>
      <c r="D39" s="216"/>
      <c r="E39" s="216"/>
      <c r="F39" s="216"/>
      <c r="G39" s="216"/>
      <c r="H39" s="216"/>
      <c r="I39" s="216"/>
      <c r="J39" s="216"/>
      <c r="K39" s="217"/>
      <c r="L39" s="144">
        <f>SUM(L34:L38)</f>
        <v>790.9559999999999</v>
      </c>
    </row>
    <row r="40" spans="2:13" ht="10.9" customHeight="1">
      <c r="B40"/>
      <c r="C40"/>
      <c r="D40"/>
      <c r="E40"/>
      <c r="F40"/>
      <c r="G40"/>
      <c r="H40"/>
      <c r="I40"/>
      <c r="J40"/>
      <c r="K40"/>
    </row>
    <row r="41" spans="2:13">
      <c r="B41" s="121" t="s">
        <v>48</v>
      </c>
      <c r="C41" s="218"/>
      <c r="D41" s="218"/>
      <c r="E41" s="218"/>
      <c r="F41" s="218"/>
      <c r="G41" s="218"/>
      <c r="H41" s="218"/>
      <c r="I41" s="218"/>
      <c r="J41" s="219"/>
      <c r="K41" s="220"/>
      <c r="L41" s="153" t="s">
        <v>10</v>
      </c>
    </row>
    <row r="42" spans="2:13">
      <c r="B42" s="119" t="s">
        <v>11</v>
      </c>
      <c r="C42" s="211" t="s">
        <v>49</v>
      </c>
      <c r="D42" s="203"/>
      <c r="E42" s="203"/>
      <c r="F42" s="203"/>
      <c r="G42" s="203"/>
      <c r="H42" s="203"/>
      <c r="I42" s="203"/>
      <c r="J42" s="221"/>
      <c r="K42" s="222"/>
      <c r="L42" s="157">
        <f>L20</f>
        <v>276.41818181818178</v>
      </c>
    </row>
    <row r="43" spans="2:13">
      <c r="B43" s="119" t="s">
        <v>13</v>
      </c>
      <c r="C43" s="203" t="s">
        <v>50</v>
      </c>
      <c r="D43" s="203"/>
      <c r="E43" s="203"/>
      <c r="F43" s="203"/>
      <c r="G43" s="203"/>
      <c r="H43" s="203"/>
      <c r="I43" s="203"/>
      <c r="J43" s="221"/>
      <c r="K43" s="222"/>
      <c r="L43" s="157">
        <f>L31</f>
        <v>966.49617272727266</v>
      </c>
    </row>
    <row r="44" spans="2:13">
      <c r="B44" s="119" t="s">
        <v>15</v>
      </c>
      <c r="C44" s="203" t="s">
        <v>51</v>
      </c>
      <c r="D44" s="203"/>
      <c r="E44" s="203"/>
      <c r="F44" s="203"/>
      <c r="G44" s="203"/>
      <c r="H44" s="203"/>
      <c r="I44" s="203"/>
      <c r="J44" s="221"/>
      <c r="K44" s="222"/>
      <c r="L44" s="157">
        <f>L39</f>
        <v>790.9559999999999</v>
      </c>
    </row>
    <row r="45" spans="2:13">
      <c r="B45" s="121" t="s">
        <v>21</v>
      </c>
      <c r="C45" s="218"/>
      <c r="D45" s="218"/>
      <c r="E45" s="218"/>
      <c r="F45" s="218"/>
      <c r="G45" s="218"/>
      <c r="H45" s="218"/>
      <c r="I45" s="218"/>
      <c r="J45" s="219"/>
      <c r="K45" s="220"/>
      <c r="L45" s="133">
        <f>SUM(L42:L44)</f>
        <v>2033.8703545454543</v>
      </c>
    </row>
    <row r="46" spans="2:13">
      <c r="B46"/>
      <c r="C46"/>
      <c r="D46"/>
      <c r="E46"/>
      <c r="F46"/>
      <c r="G46"/>
      <c r="H46"/>
      <c r="I46"/>
      <c r="J46"/>
      <c r="K46"/>
    </row>
    <row r="47" spans="2:13">
      <c r="B47" s="210" t="s">
        <v>52</v>
      </c>
      <c r="C47" s="202"/>
      <c r="D47" s="202"/>
      <c r="E47" s="202"/>
      <c r="F47" s="202"/>
      <c r="G47" s="202"/>
      <c r="H47" s="202"/>
      <c r="I47" s="202"/>
      <c r="J47" s="202"/>
      <c r="K47" s="142" t="s">
        <v>9</v>
      </c>
      <c r="L47" s="142" t="s">
        <v>10</v>
      </c>
    </row>
    <row r="48" spans="2:13">
      <c r="B48" s="143" t="s">
        <v>11</v>
      </c>
      <c r="C48" s="203" t="s">
        <v>53</v>
      </c>
      <c r="D48" s="203"/>
      <c r="E48" s="203"/>
      <c r="F48" s="203"/>
      <c r="G48" s="203"/>
      <c r="H48" s="203"/>
      <c r="I48" s="203"/>
      <c r="J48" s="203"/>
      <c r="K48" s="126">
        <v>4.1999999999999997E-3</v>
      </c>
      <c r="L48" s="131">
        <f>(L13+L20)*K48</f>
        <v>10.738846363636362</v>
      </c>
    </row>
    <row r="49" spans="2:12">
      <c r="B49" s="143" t="s">
        <v>13</v>
      </c>
      <c r="C49" s="203" t="s">
        <v>54</v>
      </c>
      <c r="D49" s="203"/>
      <c r="E49" s="203"/>
      <c r="F49" s="203"/>
      <c r="G49" s="203"/>
      <c r="H49" s="203"/>
      <c r="I49" s="203"/>
      <c r="J49" s="203"/>
      <c r="K49" s="126">
        <v>0.08</v>
      </c>
      <c r="L49" s="131">
        <f>L48*K49</f>
        <v>0.85910770909090906</v>
      </c>
    </row>
    <row r="50" spans="2:12">
      <c r="B50" s="143" t="s">
        <v>15</v>
      </c>
      <c r="C50" s="203" t="s">
        <v>55</v>
      </c>
      <c r="D50" s="203"/>
      <c r="E50" s="203"/>
      <c r="F50" s="203"/>
      <c r="G50" s="203"/>
      <c r="H50" s="203"/>
      <c r="I50" s="203"/>
      <c r="J50" s="203"/>
      <c r="K50" s="134">
        <v>3.4909090909090904E-2</v>
      </c>
      <c r="L50" s="139">
        <f>(L13)*K50</f>
        <v>79.608436363636343</v>
      </c>
    </row>
    <row r="51" spans="2:12">
      <c r="B51" s="143" t="s">
        <v>17</v>
      </c>
      <c r="C51" s="203" t="s">
        <v>56</v>
      </c>
      <c r="D51" s="203"/>
      <c r="E51" s="203"/>
      <c r="F51" s="203"/>
      <c r="G51" s="203"/>
      <c r="H51" s="203"/>
      <c r="I51" s="203"/>
      <c r="J51" s="203"/>
      <c r="K51" s="126">
        <v>1.9444444444444445E-2</v>
      </c>
      <c r="L51" s="139">
        <f>(L13+L20)*K51</f>
        <v>49.71688131313131</v>
      </c>
    </row>
    <row r="52" spans="2:12">
      <c r="B52" s="143" t="s">
        <v>19</v>
      </c>
      <c r="C52" s="223" t="s">
        <v>57</v>
      </c>
      <c r="D52" s="203"/>
      <c r="E52" s="203"/>
      <c r="F52" s="203"/>
      <c r="G52" s="203"/>
      <c r="H52" s="203"/>
      <c r="I52" s="203"/>
      <c r="J52" s="203"/>
      <c r="K52" s="125">
        <v>0.37800000000000006</v>
      </c>
      <c r="L52" s="139">
        <f>L51*K52</f>
        <v>18.79298113636364</v>
      </c>
    </row>
    <row r="53" spans="2:12">
      <c r="B53" s="143" t="s">
        <v>32</v>
      </c>
      <c r="C53" s="203" t="s">
        <v>58</v>
      </c>
      <c r="D53" s="203"/>
      <c r="E53" s="203"/>
      <c r="F53" s="203"/>
      <c r="G53" s="203"/>
      <c r="H53" s="203"/>
      <c r="I53" s="203"/>
      <c r="J53" s="203"/>
      <c r="K53" s="126">
        <v>0</v>
      </c>
      <c r="L53" s="139">
        <v>0</v>
      </c>
    </row>
    <row r="54" spans="2:12">
      <c r="B54" s="224" t="s">
        <v>21</v>
      </c>
      <c r="C54" s="225"/>
      <c r="D54" s="208"/>
      <c r="E54" s="208"/>
      <c r="F54" s="208"/>
      <c r="G54" s="208"/>
      <c r="H54" s="208"/>
      <c r="I54" s="208"/>
      <c r="J54" s="208"/>
      <c r="K54" s="141">
        <f>SUM(K48:K53)</f>
        <v>0.51655353535353543</v>
      </c>
      <c r="L54" s="158">
        <f>SUM(L48:L53)</f>
        <v>159.71625288585855</v>
      </c>
    </row>
    <row r="55" spans="2:12">
      <c r="B55"/>
      <c r="C55"/>
      <c r="D55"/>
      <c r="E55"/>
      <c r="F55"/>
      <c r="G55"/>
      <c r="H55"/>
      <c r="I55"/>
      <c r="J55"/>
      <c r="K55"/>
    </row>
    <row r="56" spans="2:12">
      <c r="B56" s="226" t="s">
        <v>59</v>
      </c>
      <c r="C56" s="227"/>
      <c r="D56" s="208"/>
      <c r="E56" s="208"/>
      <c r="F56" s="208"/>
      <c r="G56" s="208"/>
      <c r="H56" s="208"/>
      <c r="I56" s="208"/>
      <c r="J56" s="208"/>
      <c r="K56" s="208"/>
      <c r="L56" s="209"/>
    </row>
    <row r="57" spans="2:12">
      <c r="B57" s="145"/>
      <c r="C57" s="145"/>
      <c r="D57"/>
      <c r="E57"/>
      <c r="F57"/>
      <c r="G57"/>
      <c r="H57"/>
      <c r="I57"/>
      <c r="J57"/>
      <c r="K57"/>
    </row>
    <row r="58" spans="2:12">
      <c r="B58" s="228" t="s">
        <v>60</v>
      </c>
      <c r="C58" s="229"/>
      <c r="D58" s="229"/>
      <c r="E58" s="229"/>
      <c r="F58" s="229"/>
      <c r="G58" s="229"/>
      <c r="H58" s="229"/>
      <c r="I58" s="229"/>
      <c r="J58" s="230"/>
      <c r="K58" s="142" t="s">
        <v>9</v>
      </c>
      <c r="L58" s="142" t="s">
        <v>10</v>
      </c>
    </row>
    <row r="59" spans="2:12">
      <c r="B59" s="143" t="s">
        <v>11</v>
      </c>
      <c r="C59" s="203" t="s">
        <v>61</v>
      </c>
      <c r="D59" s="203"/>
      <c r="E59" s="203"/>
      <c r="F59" s="203"/>
      <c r="G59" s="203"/>
      <c r="H59" s="203"/>
      <c r="I59" s="203"/>
      <c r="J59" s="231"/>
      <c r="K59" s="126">
        <v>9.0899999999999995E-2</v>
      </c>
      <c r="L59" s="139">
        <f>K59*$L$13</f>
        <v>207.29290499999996</v>
      </c>
    </row>
    <row r="60" spans="2:12">
      <c r="B60" s="143" t="s">
        <v>13</v>
      </c>
      <c r="C60" s="232" t="s">
        <v>62</v>
      </c>
      <c r="D60" s="233"/>
      <c r="E60" s="233"/>
      <c r="F60" s="233"/>
      <c r="G60" s="233"/>
      <c r="H60" s="233"/>
      <c r="I60" s="233"/>
      <c r="J60" s="234"/>
      <c r="K60" s="126">
        <v>8.2000000000000007E-3</v>
      </c>
      <c r="L60" s="139">
        <f>K60*$L$13</f>
        <v>18.69969</v>
      </c>
    </row>
    <row r="61" spans="2:12">
      <c r="B61" s="143" t="s">
        <v>15</v>
      </c>
      <c r="C61" s="203" t="s">
        <v>63</v>
      </c>
      <c r="D61" s="203"/>
      <c r="E61" s="203"/>
      <c r="F61" s="203"/>
      <c r="G61" s="203"/>
      <c r="H61" s="203"/>
      <c r="I61" s="203"/>
      <c r="J61" s="231"/>
      <c r="K61" s="150">
        <v>8.3299999999999997E-4</v>
      </c>
      <c r="L61" s="139">
        <f>K61*$L$13</f>
        <v>1.8996148499999999</v>
      </c>
    </row>
    <row r="62" spans="2:12">
      <c r="B62" s="143" t="s">
        <v>17</v>
      </c>
      <c r="C62" s="232" t="s">
        <v>64</v>
      </c>
      <c r="D62" s="233"/>
      <c r="E62" s="233"/>
      <c r="F62" s="233"/>
      <c r="G62" s="233"/>
      <c r="H62" s="233"/>
      <c r="I62" s="233"/>
      <c r="J62" s="234"/>
      <c r="K62" s="128">
        <v>7.3999999999999999E-4</v>
      </c>
      <c r="L62" s="139">
        <f>K62*$L$13</f>
        <v>1.6875329999999999</v>
      </c>
    </row>
    <row r="63" spans="2:12">
      <c r="B63" s="143" t="s">
        <v>19</v>
      </c>
      <c r="C63" s="232" t="s">
        <v>65</v>
      </c>
      <c r="D63" s="233"/>
      <c r="E63" s="233"/>
      <c r="F63" s="233"/>
      <c r="G63" s="233"/>
      <c r="H63" s="233"/>
      <c r="I63" s="233"/>
      <c r="J63" s="234"/>
      <c r="K63" s="147">
        <v>2.9329999999999998E-3</v>
      </c>
      <c r="L63" s="139">
        <f>K63*$L$13</f>
        <v>6.688559849999999</v>
      </c>
    </row>
    <row r="64" spans="2:12" ht="19.5" customHeight="1">
      <c r="B64" s="235" t="s">
        <v>66</v>
      </c>
      <c r="C64" s="236"/>
      <c r="D64" s="202"/>
      <c r="E64" s="202"/>
      <c r="F64" s="202"/>
      <c r="G64" s="202"/>
      <c r="H64" s="202"/>
      <c r="I64" s="202"/>
      <c r="J64" s="202"/>
      <c r="K64" s="135">
        <f>SUM(K59:K63)</f>
        <v>0.103606</v>
      </c>
      <c r="L64" s="136">
        <f>SUM(L59:L63)</f>
        <v>236.26830269999996</v>
      </c>
    </row>
    <row r="65" spans="2:12">
      <c r="B65" s="237" t="s">
        <v>67</v>
      </c>
      <c r="C65" s="238"/>
      <c r="D65" s="238"/>
      <c r="E65" s="238"/>
      <c r="F65" s="238"/>
      <c r="G65" s="238"/>
      <c r="H65" s="238"/>
      <c r="I65" s="238"/>
      <c r="J65" s="239"/>
      <c r="K65" s="137">
        <f>K31*K64</f>
        <v>3.9163068000000009E-2</v>
      </c>
      <c r="L65" s="138">
        <f>K65*L13</f>
        <v>89.309418420600011</v>
      </c>
    </row>
    <row r="66" spans="2:12">
      <c r="B66" s="228" t="s">
        <v>21</v>
      </c>
      <c r="C66" s="229"/>
      <c r="D66" s="229"/>
      <c r="E66" s="229"/>
      <c r="F66" s="229"/>
      <c r="G66" s="229"/>
      <c r="H66" s="229"/>
      <c r="I66" s="229"/>
      <c r="J66" s="230"/>
      <c r="K66" s="135">
        <f>SUM(K64:K65)</f>
        <v>0.142769068</v>
      </c>
      <c r="L66" s="136">
        <f>SUM(L64:L65)</f>
        <v>325.57772112059996</v>
      </c>
    </row>
    <row r="67" spans="2:12">
      <c r="B67" s="130"/>
      <c r="C67" s="130"/>
      <c r="D67" s="130"/>
      <c r="E67" s="130"/>
      <c r="F67" s="130"/>
      <c r="G67" s="130"/>
      <c r="H67" s="130"/>
      <c r="I67" s="130"/>
      <c r="J67" s="130"/>
      <c r="K67" s="129"/>
      <c r="L67" s="156"/>
    </row>
    <row r="68" spans="2:12">
      <c r="B68"/>
      <c r="C68"/>
      <c r="D68"/>
      <c r="E68"/>
      <c r="F68"/>
      <c r="G68"/>
      <c r="H68"/>
      <c r="I68"/>
      <c r="J68"/>
      <c r="K68"/>
    </row>
    <row r="69" spans="2:12">
      <c r="B69" s="210" t="s">
        <v>68</v>
      </c>
      <c r="C69" s="212"/>
      <c r="D69" s="202"/>
      <c r="E69" s="202"/>
      <c r="F69" s="202"/>
      <c r="G69" s="202"/>
      <c r="H69" s="202"/>
      <c r="I69" s="202"/>
      <c r="J69" s="240"/>
      <c r="K69" s="241"/>
      <c r="L69" s="142" t="s">
        <v>10</v>
      </c>
    </row>
    <row r="70" spans="2:12" ht="14.25" customHeight="1">
      <c r="B70" s="143" t="s">
        <v>11</v>
      </c>
      <c r="C70" s="203" t="s">
        <v>69</v>
      </c>
      <c r="D70" s="203"/>
      <c r="E70" s="203"/>
      <c r="F70" s="203"/>
      <c r="G70" s="203"/>
      <c r="H70" s="203"/>
      <c r="I70" s="203"/>
      <c r="J70" s="221"/>
      <c r="K70" s="222"/>
      <c r="L70" s="131"/>
    </row>
    <row r="71" spans="2:12">
      <c r="B71" s="210" t="s">
        <v>21</v>
      </c>
      <c r="C71" s="202"/>
      <c r="D71" s="202"/>
      <c r="E71" s="202"/>
      <c r="F71" s="202"/>
      <c r="G71" s="202"/>
      <c r="H71" s="202"/>
      <c r="I71" s="202"/>
      <c r="J71" s="242"/>
      <c r="K71" s="243"/>
      <c r="L71" s="158">
        <v>0</v>
      </c>
    </row>
    <row r="72" spans="2:12">
      <c r="B72"/>
      <c r="C72"/>
      <c r="D72"/>
      <c r="E72"/>
      <c r="F72"/>
      <c r="G72"/>
      <c r="H72"/>
      <c r="I72"/>
      <c r="J72"/>
      <c r="K72"/>
    </row>
    <row r="73" spans="2:12">
      <c r="B73" s="121" t="s">
        <v>70</v>
      </c>
      <c r="C73" s="244"/>
      <c r="D73" s="245"/>
      <c r="E73" s="245"/>
      <c r="F73" s="245"/>
      <c r="G73" s="245"/>
      <c r="H73" s="245"/>
      <c r="I73" s="245"/>
      <c r="J73" s="245"/>
      <c r="K73" s="246"/>
      <c r="L73" s="153" t="s">
        <v>10</v>
      </c>
    </row>
    <row r="74" spans="2:12">
      <c r="B74" s="148" t="s">
        <v>71</v>
      </c>
      <c r="C74" s="203" t="s">
        <v>72</v>
      </c>
      <c r="D74" s="203"/>
      <c r="E74" s="203"/>
      <c r="F74" s="203"/>
      <c r="G74" s="203"/>
      <c r="H74" s="203"/>
      <c r="I74" s="203"/>
      <c r="J74" s="221"/>
      <c r="K74" s="222"/>
      <c r="L74" s="132">
        <f>L66</f>
        <v>325.57772112059996</v>
      </c>
    </row>
    <row r="75" spans="2:12">
      <c r="B75" s="148" t="s">
        <v>73</v>
      </c>
      <c r="C75" s="203" t="s">
        <v>74</v>
      </c>
      <c r="D75" s="203"/>
      <c r="E75" s="203"/>
      <c r="F75" s="203"/>
      <c r="G75" s="203"/>
      <c r="H75" s="203"/>
      <c r="I75" s="203"/>
      <c r="J75" s="221"/>
      <c r="K75" s="222"/>
      <c r="L75" s="139"/>
    </row>
    <row r="76" spans="2:12">
      <c r="B76" s="121" t="s">
        <v>21</v>
      </c>
      <c r="C76" s="245"/>
      <c r="D76" s="245"/>
      <c r="E76" s="245"/>
      <c r="F76" s="245"/>
      <c r="G76" s="245"/>
      <c r="H76" s="245"/>
      <c r="I76" s="245"/>
      <c r="J76" s="247"/>
      <c r="K76" s="248"/>
      <c r="L76" s="159">
        <f>SUM(L74:L75)</f>
        <v>325.57772112059996</v>
      </c>
    </row>
    <row r="77" spans="2:12">
      <c r="B77"/>
      <c r="C77"/>
      <c r="D77"/>
      <c r="E77"/>
      <c r="F77"/>
      <c r="G77"/>
      <c r="H77"/>
      <c r="I77"/>
      <c r="J77"/>
      <c r="K77"/>
    </row>
    <row r="78" spans="2:12">
      <c r="B78" s="228" t="s">
        <v>75</v>
      </c>
      <c r="C78" s="229"/>
      <c r="D78" s="229"/>
      <c r="E78" s="229"/>
      <c r="F78" s="229"/>
      <c r="G78" s="229"/>
      <c r="H78" s="229"/>
      <c r="I78" s="229"/>
      <c r="J78" s="229"/>
      <c r="K78" s="230"/>
      <c r="L78" s="142" t="s">
        <v>10</v>
      </c>
    </row>
    <row r="79" spans="2:12">
      <c r="B79" s="143" t="s">
        <v>11</v>
      </c>
      <c r="C79" s="249" t="s">
        <v>76</v>
      </c>
      <c r="D79" s="250"/>
      <c r="E79" s="250"/>
      <c r="F79" s="250"/>
      <c r="G79" s="250"/>
      <c r="H79" s="250"/>
      <c r="I79" s="250"/>
      <c r="J79" s="250"/>
      <c r="K79" s="251"/>
      <c r="L79" s="139">
        <f>'UNIFORME E EPIS'!G9</f>
        <v>33.721603199999997</v>
      </c>
    </row>
    <row r="80" spans="2:12">
      <c r="B80" s="143" t="s">
        <v>13</v>
      </c>
      <c r="C80" s="203" t="s">
        <v>77</v>
      </c>
      <c r="D80" s="252"/>
      <c r="E80" s="252"/>
      <c r="F80" s="252"/>
      <c r="G80" s="252"/>
      <c r="H80" s="252"/>
      <c r="I80" s="252"/>
      <c r="J80" s="252"/>
      <c r="K80" s="253"/>
      <c r="L80" s="139">
        <f>'UNIFORME E EPIS'!G19</f>
        <v>27.883475038155733</v>
      </c>
    </row>
    <row r="81" spans="2:12">
      <c r="B81" s="143" t="s">
        <v>15</v>
      </c>
      <c r="C81" s="152" t="s">
        <v>78</v>
      </c>
      <c r="D81" s="252"/>
      <c r="E81" s="252"/>
      <c r="F81" s="252"/>
      <c r="G81" s="252"/>
      <c r="H81" s="252"/>
      <c r="I81" s="252"/>
      <c r="J81" s="252"/>
      <c r="K81" s="253"/>
      <c r="L81" s="139">
        <f>'MATERIAIS DE LIMPEZA'!I44</f>
        <v>1421.136</v>
      </c>
    </row>
    <row r="82" spans="2:12">
      <c r="B82" s="143" t="s">
        <v>17</v>
      </c>
      <c r="C82" s="152" t="s">
        <v>79</v>
      </c>
      <c r="D82" s="252"/>
      <c r="E82" s="252"/>
      <c r="F82" s="252"/>
      <c r="G82" s="252"/>
      <c r="H82" s="252"/>
      <c r="I82" s="252"/>
      <c r="J82" s="252"/>
      <c r="K82" s="253"/>
      <c r="L82" s="139">
        <f>'EQUIPAMENTOS E UTENSÍLIOS'!J42</f>
        <v>141.99831666666665</v>
      </c>
    </row>
    <row r="83" spans="2:12">
      <c r="B83" s="210" t="s">
        <v>21</v>
      </c>
      <c r="C83" s="225"/>
      <c r="D83" s="254"/>
      <c r="E83" s="254"/>
      <c r="F83" s="202"/>
      <c r="G83" s="202"/>
      <c r="H83" s="202"/>
      <c r="I83" s="202"/>
      <c r="J83" s="242"/>
      <c r="K83" s="243"/>
      <c r="L83" s="158">
        <f>SUM(L79:L82)</f>
        <v>1624.7393949048223</v>
      </c>
    </row>
    <row r="84" spans="2:12">
      <c r="B84" s="145"/>
      <c r="C84" s="145"/>
      <c r="D84" s="145"/>
      <c r="E84" s="145"/>
      <c r="F84"/>
      <c r="G84"/>
      <c r="H84"/>
      <c r="I84"/>
      <c r="J84"/>
      <c r="K84" s="255"/>
      <c r="L84" s="256"/>
    </row>
    <row r="85" spans="2:12">
      <c r="B85" s="120" t="s">
        <v>80</v>
      </c>
      <c r="C85" s="257"/>
      <c r="D85" s="258"/>
      <c r="E85" s="258"/>
      <c r="F85" s="202"/>
      <c r="G85" s="202"/>
      <c r="H85" s="202"/>
      <c r="I85" s="202"/>
      <c r="J85" s="202"/>
      <c r="K85" s="142" t="s">
        <v>9</v>
      </c>
      <c r="L85" s="142" t="s">
        <v>10</v>
      </c>
    </row>
    <row r="86" spans="2:12">
      <c r="B86" s="143" t="s">
        <v>11</v>
      </c>
      <c r="C86" s="232" t="s">
        <v>81</v>
      </c>
      <c r="D86" s="233"/>
      <c r="E86" s="233"/>
      <c r="F86" s="233"/>
      <c r="G86" s="233"/>
      <c r="H86" s="233"/>
      <c r="I86" s="233"/>
      <c r="J86" s="234"/>
      <c r="K86" s="125">
        <v>4.7300000000000002E-2</v>
      </c>
      <c r="L86" s="139">
        <f>L100*K86</f>
        <v>303.87175500000001</v>
      </c>
    </row>
    <row r="87" spans="2:12">
      <c r="B87" s="143" t="s">
        <v>13</v>
      </c>
      <c r="C87" s="259" t="s">
        <v>82</v>
      </c>
      <c r="D87" s="252"/>
      <c r="E87" s="252"/>
      <c r="F87" s="203"/>
      <c r="G87" s="203"/>
      <c r="H87" s="203"/>
      <c r="I87" s="203"/>
      <c r="J87" s="203"/>
      <c r="K87" s="125">
        <v>5.57E-2</v>
      </c>
      <c r="L87" s="139">
        <f>(L100+L86)*K87</f>
        <v>374.7619517535</v>
      </c>
    </row>
    <row r="88" spans="2:12">
      <c r="B88" s="143" t="s">
        <v>15</v>
      </c>
      <c r="C88" s="259" t="s">
        <v>83</v>
      </c>
      <c r="D88" s="260"/>
      <c r="E88" s="260"/>
      <c r="F88" s="203"/>
      <c r="G88" s="203"/>
      <c r="H88" s="203"/>
      <c r="I88" s="203"/>
      <c r="J88" s="203"/>
      <c r="K88" s="125">
        <v>7.6499999999999999E-2</v>
      </c>
      <c r="L88" s="139"/>
    </row>
    <row r="89" spans="2:12">
      <c r="B89" s="143" t="s">
        <v>84</v>
      </c>
      <c r="C89" s="232" t="s">
        <v>85</v>
      </c>
      <c r="D89" s="233"/>
      <c r="E89" s="233"/>
      <c r="F89" s="233"/>
      <c r="G89" s="233"/>
      <c r="H89" s="233"/>
      <c r="I89" s="233"/>
      <c r="J89" s="234"/>
      <c r="K89" s="125">
        <v>6.4999999999999997E-3</v>
      </c>
      <c r="L89" s="139">
        <f>($L$100+$L$86+$L$87)/(1-$K$88)*K89</f>
        <v>49.99392971726882</v>
      </c>
    </row>
    <row r="90" spans="2:12">
      <c r="B90" s="143" t="s">
        <v>86</v>
      </c>
      <c r="C90" s="259" t="s">
        <v>87</v>
      </c>
      <c r="D90" s="252"/>
      <c r="E90" s="252"/>
      <c r="F90" s="203"/>
      <c r="G90" s="203"/>
      <c r="H90" s="203"/>
      <c r="I90" s="203"/>
      <c r="J90" s="203"/>
      <c r="K90" s="125">
        <v>0.03</v>
      </c>
      <c r="L90" s="139">
        <f>($L$100+$L$86+$L$87)/(1-$K$88)*K90</f>
        <v>230.74121407970225</v>
      </c>
    </row>
    <row r="91" spans="2:12">
      <c r="B91" s="143" t="s">
        <v>88</v>
      </c>
      <c r="C91" s="259" t="s">
        <v>89</v>
      </c>
      <c r="D91" s="252"/>
      <c r="E91" s="252"/>
      <c r="F91" s="203"/>
      <c r="G91" s="203"/>
      <c r="H91" s="203"/>
      <c r="I91" s="203"/>
      <c r="J91" s="203"/>
      <c r="K91" s="125">
        <v>0.04</v>
      </c>
      <c r="L91" s="139">
        <f>($L$100+$L$86+$L$87)/(1-$K$88)*K91</f>
        <v>307.65495210626966</v>
      </c>
    </row>
    <row r="92" spans="2:12">
      <c r="B92" s="228" t="s">
        <v>21</v>
      </c>
      <c r="C92" s="229"/>
      <c r="D92" s="229"/>
      <c r="E92" s="229"/>
      <c r="F92" s="229"/>
      <c r="G92" s="229"/>
      <c r="H92" s="229"/>
      <c r="I92" s="229"/>
      <c r="J92" s="229"/>
      <c r="K92" s="230"/>
      <c r="L92" s="158">
        <f>SUM(L86:L91)</f>
        <v>1267.0238026567408</v>
      </c>
    </row>
    <row r="93" spans="2:12">
      <c r="B93"/>
      <c r="C93"/>
      <c r="D93"/>
      <c r="E93"/>
      <c r="F93"/>
      <c r="G93"/>
      <c r="H93"/>
      <c r="I93"/>
      <c r="J93"/>
      <c r="K93"/>
    </row>
    <row r="94" spans="2:12">
      <c r="B94" s="261" t="s">
        <v>90</v>
      </c>
      <c r="C94" s="262"/>
      <c r="D94" s="262"/>
      <c r="E94" s="262"/>
      <c r="F94" s="262"/>
      <c r="G94" s="262"/>
      <c r="H94" s="262"/>
      <c r="I94" s="262"/>
      <c r="J94" s="262"/>
      <c r="K94" s="262"/>
      <c r="L94" s="153" t="s">
        <v>10</v>
      </c>
    </row>
    <row r="95" spans="2:12">
      <c r="B95" s="143" t="s">
        <v>11</v>
      </c>
      <c r="C95" s="203" t="s">
        <v>91</v>
      </c>
      <c r="D95" s="203"/>
      <c r="E95" s="203"/>
      <c r="F95" s="203"/>
      <c r="G95" s="203"/>
      <c r="H95" s="203"/>
      <c r="I95" s="203"/>
      <c r="J95" s="203"/>
      <c r="K95" s="203"/>
      <c r="L95" s="162">
        <f>L13</f>
        <v>2280.4499999999998</v>
      </c>
    </row>
    <row r="96" spans="2:12">
      <c r="B96" s="143" t="s">
        <v>13</v>
      </c>
      <c r="C96" s="203" t="s">
        <v>92</v>
      </c>
      <c r="D96" s="203"/>
      <c r="E96" s="203"/>
      <c r="F96" s="203"/>
      <c r="G96" s="203"/>
      <c r="H96" s="203"/>
      <c r="I96" s="203"/>
      <c r="J96" s="203"/>
      <c r="K96" s="203"/>
      <c r="L96" s="162">
        <f>L45</f>
        <v>2033.8703545454543</v>
      </c>
    </row>
    <row r="97" spans="2:12">
      <c r="B97" s="143" t="s">
        <v>15</v>
      </c>
      <c r="C97" s="203" t="s">
        <v>93</v>
      </c>
      <c r="D97" s="203"/>
      <c r="E97" s="203"/>
      <c r="F97" s="203"/>
      <c r="G97" s="203"/>
      <c r="H97" s="203"/>
      <c r="I97" s="203"/>
      <c r="J97" s="203"/>
      <c r="K97" s="203"/>
      <c r="L97" s="162">
        <f>L54</f>
        <v>159.71625288585855</v>
      </c>
    </row>
    <row r="98" spans="2:12">
      <c r="B98" s="143" t="s">
        <v>17</v>
      </c>
      <c r="C98" s="203" t="s">
        <v>94</v>
      </c>
      <c r="D98" s="203"/>
      <c r="E98" s="203"/>
      <c r="F98" s="203"/>
      <c r="G98" s="203"/>
      <c r="H98" s="203"/>
      <c r="I98" s="203"/>
      <c r="J98" s="203"/>
      <c r="K98" s="203"/>
      <c r="L98" s="162">
        <f>L76</f>
        <v>325.57772112059996</v>
      </c>
    </row>
    <row r="99" spans="2:12">
      <c r="B99" s="143" t="s">
        <v>19</v>
      </c>
      <c r="C99" s="203" t="s">
        <v>95</v>
      </c>
      <c r="D99" s="203"/>
      <c r="E99" s="203"/>
      <c r="F99" s="203"/>
      <c r="G99" s="203"/>
      <c r="H99" s="203"/>
      <c r="I99" s="203"/>
      <c r="J99" s="203"/>
      <c r="K99" s="203"/>
      <c r="L99" s="162">
        <f>L83</f>
        <v>1624.7393949048223</v>
      </c>
    </row>
    <row r="100" spans="2:12">
      <c r="B100" s="261" t="s">
        <v>96</v>
      </c>
      <c r="C100" s="262"/>
      <c r="D100" s="262"/>
      <c r="E100" s="262"/>
      <c r="F100" s="262"/>
      <c r="G100" s="262"/>
      <c r="H100" s="262"/>
      <c r="I100" s="262"/>
      <c r="J100" s="262"/>
      <c r="K100" s="262"/>
      <c r="L100" s="163">
        <f>TRUNC(SUM(L95:L99),2)</f>
        <v>6424.35</v>
      </c>
    </row>
    <row r="101" spans="2:12">
      <c r="B101" s="149" t="s">
        <v>32</v>
      </c>
      <c r="C101" s="203" t="s">
        <v>97</v>
      </c>
      <c r="D101" s="203"/>
      <c r="E101" s="203"/>
      <c r="F101" s="203"/>
      <c r="G101" s="203"/>
      <c r="H101" s="203"/>
      <c r="I101" s="203"/>
      <c r="J101" s="203"/>
      <c r="K101" s="203"/>
      <c r="L101" s="162">
        <f>L92</f>
        <v>1267.0238026567408</v>
      </c>
    </row>
    <row r="102" spans="2:12">
      <c r="B102" s="261" t="s">
        <v>98</v>
      </c>
      <c r="C102" s="262"/>
      <c r="D102" s="262"/>
      <c r="E102" s="262"/>
      <c r="F102" s="262"/>
      <c r="G102" s="262"/>
      <c r="H102" s="262"/>
      <c r="I102" s="262"/>
      <c r="J102" s="262"/>
      <c r="K102" s="262"/>
      <c r="L102" s="163">
        <f>SUM(L100:L101)</f>
        <v>7691.3738026567407</v>
      </c>
    </row>
  </sheetData>
  <mergeCells count="31">
    <mergeCell ref="B92:K92"/>
    <mergeCell ref="J69:K69"/>
    <mergeCell ref="J70:K70"/>
    <mergeCell ref="J71:K71"/>
    <mergeCell ref="C2:I2"/>
    <mergeCell ref="C3:I3"/>
    <mergeCell ref="C4:I4"/>
    <mergeCell ref="C5:I5"/>
    <mergeCell ref="B13:J13"/>
    <mergeCell ref="J75:K75"/>
    <mergeCell ref="J76:K76"/>
    <mergeCell ref="B78:K78"/>
    <mergeCell ref="C79:K79"/>
    <mergeCell ref="B39:K39"/>
    <mergeCell ref="J83:K83"/>
    <mergeCell ref="C86:J86"/>
    <mergeCell ref="C36:H36"/>
    <mergeCell ref="C89:J89"/>
    <mergeCell ref="B66:J66"/>
    <mergeCell ref="J41:K41"/>
    <mergeCell ref="J42:K42"/>
    <mergeCell ref="J43:K43"/>
    <mergeCell ref="J44:K44"/>
    <mergeCell ref="J45:K45"/>
    <mergeCell ref="B58:J58"/>
    <mergeCell ref="C60:J60"/>
    <mergeCell ref="C62:J62"/>
    <mergeCell ref="C63:J63"/>
    <mergeCell ref="B64:C64"/>
    <mergeCell ref="B65:J65"/>
    <mergeCell ref="J74:K7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21"/>
  <sheetViews>
    <sheetView showGridLines="0" workbookViewId="0">
      <selection activeCell="B2" sqref="B2"/>
    </sheetView>
  </sheetViews>
  <sheetFormatPr defaultColWidth="8.85546875" defaultRowHeight="15" customHeight="1"/>
  <cols>
    <col min="1" max="1" width="7.7109375" style="7" customWidth="1"/>
    <col min="2" max="2" width="5.85546875" style="7" bestFit="1" customWidth="1"/>
    <col min="3" max="3" width="64.28515625" style="7" bestFit="1" customWidth="1"/>
    <col min="4" max="4" width="14.28515625" style="7" bestFit="1" customWidth="1"/>
    <col min="5" max="5" width="18" style="7" bestFit="1" customWidth="1"/>
    <col min="6" max="6" width="16.85546875" style="7" bestFit="1" customWidth="1"/>
    <col min="7" max="7" width="14.5703125" style="7" bestFit="1" customWidth="1"/>
    <col min="8" max="8" width="28.28515625" style="7" bestFit="1" customWidth="1"/>
    <col min="9" max="9" width="59.7109375" style="7" customWidth="1"/>
    <col min="10" max="10" width="11.140625" style="7" bestFit="1" customWidth="1"/>
    <col min="11" max="16384" width="8.85546875" style="7"/>
  </cols>
  <sheetData>
    <row r="2" spans="2:10" ht="31.5">
      <c r="B2" s="5" t="s">
        <v>100</v>
      </c>
      <c r="C2" s="5" t="s">
        <v>101</v>
      </c>
      <c r="D2" s="5" t="s">
        <v>102</v>
      </c>
      <c r="E2" s="5" t="s">
        <v>103</v>
      </c>
      <c r="F2" s="5" t="s">
        <v>104</v>
      </c>
      <c r="G2" s="5" t="s">
        <v>105</v>
      </c>
    </row>
    <row r="3" spans="2:10" ht="15" customHeight="1">
      <c r="B3" s="49">
        <v>1</v>
      </c>
      <c r="C3" s="43" t="s">
        <v>106</v>
      </c>
      <c r="D3" s="44">
        <v>2</v>
      </c>
      <c r="E3" s="58">
        <v>34.53</v>
      </c>
      <c r="F3" s="58">
        <f>(E3*$J$3)+E3</f>
        <v>36.387717453</v>
      </c>
      <c r="G3" s="46">
        <f>F3*D3</f>
        <v>72.775434906000001</v>
      </c>
      <c r="I3" s="263" t="s">
        <v>107</v>
      </c>
      <c r="J3" s="264">
        <v>5.3800099999999997E-2</v>
      </c>
    </row>
    <row r="4" spans="2:10" ht="18" customHeight="1">
      <c r="B4" s="49">
        <v>2</v>
      </c>
      <c r="C4" s="43" t="s">
        <v>108</v>
      </c>
      <c r="D4" s="44">
        <v>2</v>
      </c>
      <c r="E4" s="58">
        <v>12.43</v>
      </c>
      <c r="F4" s="58">
        <f>(E4*$J$3)+E4</f>
        <v>13.098735243</v>
      </c>
      <c r="G4" s="46">
        <f t="shared" ref="G4:G7" si="0">F4*D4</f>
        <v>26.197470486</v>
      </c>
      <c r="I4" s="184"/>
      <c r="J4" s="183"/>
    </row>
    <row r="5" spans="2:10" ht="18" customHeight="1">
      <c r="B5" s="49">
        <v>3</v>
      </c>
      <c r="C5" s="43" t="s">
        <v>109</v>
      </c>
      <c r="D5" s="44">
        <v>3</v>
      </c>
      <c r="E5" s="58">
        <v>9.67</v>
      </c>
      <c r="F5" s="58">
        <f>(E5*$J$3)+E5</f>
        <v>10.190246967</v>
      </c>
      <c r="G5" s="46">
        <f t="shared" si="0"/>
        <v>30.570740901000001</v>
      </c>
    </row>
    <row r="6" spans="2:10" ht="15" customHeight="1">
      <c r="B6" s="49">
        <v>4</v>
      </c>
      <c r="C6" s="43" t="s">
        <v>110</v>
      </c>
      <c r="D6" s="44">
        <v>1</v>
      </c>
      <c r="E6" s="58">
        <v>62.16</v>
      </c>
      <c r="F6" s="58">
        <f>(E6*$J$3)+E6</f>
        <v>65.504214215999994</v>
      </c>
      <c r="G6" s="46">
        <f t="shared" si="0"/>
        <v>65.504214215999994</v>
      </c>
    </row>
    <row r="7" spans="2:10" ht="19.5" customHeight="1">
      <c r="B7" s="49">
        <v>5</v>
      </c>
      <c r="C7" s="43" t="s">
        <v>111</v>
      </c>
      <c r="D7" s="44">
        <v>1</v>
      </c>
      <c r="E7" s="58">
        <v>6.91</v>
      </c>
      <c r="F7" s="58">
        <f>(E7*$J$3)+E7</f>
        <v>7.2817586910000003</v>
      </c>
      <c r="G7" s="46">
        <f t="shared" si="0"/>
        <v>7.2817586910000003</v>
      </c>
    </row>
    <row r="8" spans="2:10" ht="15" customHeight="1">
      <c r="B8" s="186" t="s">
        <v>112</v>
      </c>
      <c r="C8" s="265"/>
      <c r="D8" s="265"/>
      <c r="E8" s="265"/>
      <c r="F8" s="266"/>
      <c r="G8" s="3">
        <f>SUM(G3:G7)</f>
        <v>202.32961919999997</v>
      </c>
    </row>
    <row r="9" spans="2:10" ht="15" customHeight="1">
      <c r="B9" s="186" t="s">
        <v>113</v>
      </c>
      <c r="C9" s="265"/>
      <c r="D9" s="265"/>
      <c r="E9" s="265"/>
      <c r="F9" s="266"/>
      <c r="G9" s="3">
        <f>G8/6</f>
        <v>33.721603199999997</v>
      </c>
    </row>
    <row r="10" spans="2:10" ht="15" customHeight="1">
      <c r="B10" s="6"/>
      <c r="C10" s="6"/>
      <c r="D10" s="6"/>
      <c r="E10" s="6"/>
      <c r="F10" s="6"/>
      <c r="G10" s="6"/>
    </row>
    <row r="11" spans="2:10" ht="31.5">
      <c r="B11" s="5" t="s">
        <v>100</v>
      </c>
      <c r="C11" s="5" t="s">
        <v>114</v>
      </c>
      <c r="D11" s="267" t="s">
        <v>102</v>
      </c>
      <c r="E11" s="5" t="s">
        <v>103</v>
      </c>
      <c r="F11" s="5" t="s">
        <v>104</v>
      </c>
      <c r="G11" s="267" t="s">
        <v>105</v>
      </c>
    </row>
    <row r="12" spans="2:10" ht="15" customHeight="1">
      <c r="B12" s="49">
        <v>1</v>
      </c>
      <c r="C12" s="43" t="s">
        <v>115</v>
      </c>
      <c r="D12" s="44">
        <v>5</v>
      </c>
      <c r="E12" s="59">
        <v>16.574822400000002</v>
      </c>
      <c r="F12" s="58">
        <f>(E12*$J$3)+E12</f>
        <v>17.466549502602241</v>
      </c>
      <c r="G12" s="46">
        <f>F12*D12</f>
        <v>87.332747513011213</v>
      </c>
    </row>
    <row r="13" spans="2:10" ht="15" customHeight="1">
      <c r="B13" s="49">
        <v>2</v>
      </c>
      <c r="C13" s="43" t="s">
        <v>116</v>
      </c>
      <c r="D13" s="44">
        <v>5</v>
      </c>
      <c r="E13" s="59">
        <v>31.768409599999998</v>
      </c>
      <c r="F13" s="58">
        <f>(E13*$J$3)+E13</f>
        <v>33.477553213320959</v>
      </c>
      <c r="G13" s="46">
        <f>F13*D13</f>
        <v>167.3877660666048</v>
      </c>
    </row>
    <row r="14" spans="2:10" ht="15" customHeight="1">
      <c r="B14" s="49">
        <v>3</v>
      </c>
      <c r="C14" s="268" t="s">
        <v>117</v>
      </c>
      <c r="D14" s="84">
        <v>60</v>
      </c>
      <c r="E14" s="83">
        <v>6.9061760000000003</v>
      </c>
      <c r="F14" s="83">
        <f>(E14*$J$3)+E14</f>
        <v>7.2777289594176002</v>
      </c>
      <c r="G14" s="85">
        <f>F14*D14</f>
        <v>436.66373756505601</v>
      </c>
    </row>
    <row r="15" spans="2:10" ht="15" customHeight="1">
      <c r="B15" s="269">
        <v>4</v>
      </c>
      <c r="C15" s="105" t="s">
        <v>118</v>
      </c>
      <c r="D15" s="106">
        <v>1</v>
      </c>
      <c r="E15" s="107">
        <v>145.12</v>
      </c>
      <c r="F15" s="108" t="s">
        <v>119</v>
      </c>
      <c r="G15" s="109">
        <f>E15</f>
        <v>145.12</v>
      </c>
      <c r="H15" s="110" t="s">
        <v>120</v>
      </c>
    </row>
    <row r="16" spans="2:10" ht="15" customHeight="1">
      <c r="B16" s="186" t="s">
        <v>112</v>
      </c>
      <c r="C16" s="185"/>
      <c r="D16" s="265"/>
      <c r="E16" s="265"/>
      <c r="F16" s="266"/>
      <c r="G16" s="8">
        <f>SUM(G12:G15)</f>
        <v>836.50425114467203</v>
      </c>
    </row>
    <row r="17" spans="2:10" ht="15" customHeight="1">
      <c r="B17" s="186" t="s">
        <v>113</v>
      </c>
      <c r="C17" s="185"/>
      <c r="D17" s="265"/>
      <c r="E17" s="265"/>
      <c r="F17" s="266"/>
      <c r="G17" s="8">
        <f>G16/6</f>
        <v>139.41737519077867</v>
      </c>
    </row>
    <row r="18" spans="2:10" ht="15" customHeight="1">
      <c r="B18" s="186" t="s">
        <v>121</v>
      </c>
      <c r="C18" s="265"/>
      <c r="D18" s="265"/>
      <c r="E18" s="265"/>
      <c r="F18" s="266"/>
      <c r="G18" s="103">
        <v>5</v>
      </c>
    </row>
    <row r="19" spans="2:10" ht="15" customHeight="1">
      <c r="B19" s="186" t="s">
        <v>122</v>
      </c>
      <c r="C19" s="265"/>
      <c r="D19" s="265"/>
      <c r="E19" s="265"/>
      <c r="F19" s="266"/>
      <c r="G19" s="3">
        <f>G17/G18</f>
        <v>27.883475038155733</v>
      </c>
    </row>
    <row r="21" spans="2:10" ht="15" customHeight="1">
      <c r="I21" s="28"/>
      <c r="J21" s="29"/>
    </row>
  </sheetData>
  <mergeCells count="8">
    <mergeCell ref="B19:F19"/>
    <mergeCell ref="J3:J4"/>
    <mergeCell ref="I3:I4"/>
    <mergeCell ref="B8:F8"/>
    <mergeCell ref="B9:F9"/>
    <mergeCell ref="B16:F16"/>
    <mergeCell ref="B17:F17"/>
    <mergeCell ref="B18:F18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44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80.42578125" bestFit="1" customWidth="1"/>
    <col min="4" max="4" width="7" bestFit="1" customWidth="1"/>
    <col min="6" max="6" width="21.42578125" bestFit="1" customWidth="1"/>
    <col min="7" max="7" width="18" bestFit="1" customWidth="1"/>
    <col min="8" max="8" width="13.7109375" customWidth="1"/>
    <col min="9" max="9" width="13.28515625" bestFit="1" customWidth="1"/>
    <col min="10" max="10" width="28.28515625" bestFit="1" customWidth="1"/>
    <col min="11" max="11" width="26.28515625" customWidth="1"/>
    <col min="12" max="12" width="56" customWidth="1"/>
    <col min="13" max="13" width="11.140625" bestFit="1" customWidth="1"/>
  </cols>
  <sheetData>
    <row r="2" spans="1:13" ht="47.25">
      <c r="A2" s="10"/>
      <c r="B2" s="31" t="s">
        <v>100</v>
      </c>
      <c r="C2" s="31" t="s">
        <v>123</v>
      </c>
      <c r="D2" s="31" t="s">
        <v>124</v>
      </c>
      <c r="E2" s="31" t="s">
        <v>125</v>
      </c>
      <c r="F2" s="75" t="s">
        <v>126</v>
      </c>
      <c r="G2" s="5" t="s">
        <v>103</v>
      </c>
      <c r="H2" s="33" t="s">
        <v>127</v>
      </c>
      <c r="I2" s="31" t="s">
        <v>128</v>
      </c>
    </row>
    <row r="3" spans="1:13" ht="15" customHeight="1">
      <c r="A3" s="10"/>
      <c r="B3" s="12">
        <v>1</v>
      </c>
      <c r="C3" s="34" t="s">
        <v>129</v>
      </c>
      <c r="D3" s="12" t="s">
        <v>130</v>
      </c>
      <c r="E3" s="12">
        <v>20</v>
      </c>
      <c r="F3" s="12" t="s">
        <v>131</v>
      </c>
      <c r="G3" s="13">
        <v>3.65</v>
      </c>
      <c r="H3" s="16">
        <f>TRUNC(G3+(G3*$M$3),2)</f>
        <v>3.84</v>
      </c>
      <c r="I3" s="19">
        <f>H3*E3</f>
        <v>76.8</v>
      </c>
      <c r="L3" s="189" t="s">
        <v>107</v>
      </c>
      <c r="M3" s="264">
        <v>5.3800099999999997E-2</v>
      </c>
    </row>
    <row r="4" spans="1:13" ht="15" customHeight="1">
      <c r="A4" s="10"/>
      <c r="B4" s="12">
        <v>2</v>
      </c>
      <c r="C4" s="94" t="s">
        <v>132</v>
      </c>
      <c r="D4" s="93" t="s">
        <v>130</v>
      </c>
      <c r="E4" s="93">
        <v>10</v>
      </c>
      <c r="F4" s="93" t="s">
        <v>133</v>
      </c>
      <c r="G4" s="95">
        <v>13.06</v>
      </c>
      <c r="H4" s="96" t="s">
        <v>119</v>
      </c>
      <c r="I4" s="97">
        <f>G4*E4</f>
        <v>130.6</v>
      </c>
      <c r="J4" s="98" t="s">
        <v>120</v>
      </c>
      <c r="K4" s="91"/>
      <c r="L4" s="189"/>
      <c r="M4" s="190"/>
    </row>
    <row r="5" spans="1:13" ht="15" customHeight="1">
      <c r="A5" s="9"/>
      <c r="B5" s="12">
        <v>3</v>
      </c>
      <c r="C5" s="99" t="s">
        <v>134</v>
      </c>
      <c r="D5" s="93" t="s">
        <v>130</v>
      </c>
      <c r="E5" s="93">
        <v>8</v>
      </c>
      <c r="F5" s="93" t="s">
        <v>133</v>
      </c>
      <c r="G5" s="95">
        <v>8.14</v>
      </c>
      <c r="H5" s="96" t="s">
        <v>119</v>
      </c>
      <c r="I5" s="97">
        <f>G5*E5</f>
        <v>65.12</v>
      </c>
      <c r="J5" s="98" t="s">
        <v>120</v>
      </c>
      <c r="K5" s="91"/>
    </row>
    <row r="6" spans="1:13" ht="15" customHeight="1">
      <c r="A6" s="9"/>
      <c r="B6" s="12">
        <v>4</v>
      </c>
      <c r="C6" s="36" t="s">
        <v>135</v>
      </c>
      <c r="D6" s="12" t="s">
        <v>136</v>
      </c>
      <c r="E6" s="12">
        <v>15</v>
      </c>
      <c r="F6" s="12" t="s">
        <v>137</v>
      </c>
      <c r="G6" s="13">
        <v>20.6</v>
      </c>
      <c r="H6" s="16">
        <f>TRUNC(G6+(G6*$M$3),2)</f>
        <v>21.7</v>
      </c>
      <c r="I6" s="19">
        <f t="shared" ref="I6:I40" si="0">H6*E6</f>
        <v>325.5</v>
      </c>
      <c r="J6" s="91"/>
      <c r="K6" s="91"/>
      <c r="L6" s="187"/>
      <c r="M6" s="188"/>
    </row>
    <row r="7" spans="1:13" ht="15" customHeight="1">
      <c r="A7" s="9"/>
      <c r="B7" s="12">
        <v>5</v>
      </c>
      <c r="C7" s="99" t="s">
        <v>138</v>
      </c>
      <c r="D7" s="93" t="s">
        <v>130</v>
      </c>
      <c r="E7" s="93">
        <v>5</v>
      </c>
      <c r="F7" s="93" t="s">
        <v>139</v>
      </c>
      <c r="G7" s="95">
        <v>49.32</v>
      </c>
      <c r="H7" s="96" t="s">
        <v>119</v>
      </c>
      <c r="I7" s="97">
        <f>G7*E7</f>
        <v>246.6</v>
      </c>
      <c r="J7" s="100" t="s">
        <v>120</v>
      </c>
      <c r="K7" s="92"/>
      <c r="L7" s="187"/>
      <c r="M7" s="188"/>
    </row>
    <row r="8" spans="1:13" ht="15" customHeight="1">
      <c r="A8" s="9"/>
      <c r="B8" s="12">
        <v>6</v>
      </c>
      <c r="C8" s="35" t="s">
        <v>140</v>
      </c>
      <c r="D8" s="14" t="s">
        <v>141</v>
      </c>
      <c r="E8" s="14">
        <v>8</v>
      </c>
      <c r="F8" s="14" t="s">
        <v>142</v>
      </c>
      <c r="G8" s="13">
        <v>22.15</v>
      </c>
      <c r="H8" s="16">
        <f>TRUNC(G8+(G8*$M$3),2)</f>
        <v>23.34</v>
      </c>
      <c r="I8" s="19">
        <f>H8*E8</f>
        <v>186.72</v>
      </c>
      <c r="J8" s="91"/>
      <c r="K8" s="91"/>
      <c r="L8" s="187"/>
      <c r="M8" s="188"/>
    </row>
    <row r="9" spans="1:13" ht="15" customHeight="1">
      <c r="A9" s="9"/>
      <c r="B9" s="12">
        <v>7</v>
      </c>
      <c r="C9" s="99" t="s">
        <v>143</v>
      </c>
      <c r="D9" s="93" t="s">
        <v>144</v>
      </c>
      <c r="E9" s="93">
        <v>2</v>
      </c>
      <c r="F9" s="93" t="s">
        <v>145</v>
      </c>
      <c r="G9" s="95">
        <v>26.11</v>
      </c>
      <c r="H9" s="96" t="s">
        <v>119</v>
      </c>
      <c r="I9" s="97">
        <f>G9*E9</f>
        <v>52.22</v>
      </c>
      <c r="J9" s="98" t="s">
        <v>120</v>
      </c>
      <c r="K9" s="91"/>
      <c r="L9" s="187"/>
      <c r="M9" s="188"/>
    </row>
    <row r="10" spans="1:13" ht="15" customHeight="1">
      <c r="A10" s="9"/>
      <c r="B10" s="12">
        <v>8</v>
      </c>
      <c r="C10" s="36" t="s">
        <v>146</v>
      </c>
      <c r="D10" s="12" t="s">
        <v>130</v>
      </c>
      <c r="E10" s="12">
        <v>6</v>
      </c>
      <c r="F10" s="12" t="s">
        <v>147</v>
      </c>
      <c r="G10" s="13">
        <v>19.55</v>
      </c>
      <c r="H10" s="16">
        <f>TRUNC(G10+(G10*$M$3),2)</f>
        <v>20.6</v>
      </c>
      <c r="I10" s="19">
        <f t="shared" si="0"/>
        <v>123.60000000000001</v>
      </c>
      <c r="L10" s="187"/>
      <c r="M10" s="188"/>
    </row>
    <row r="11" spans="1:13" ht="15" customHeight="1">
      <c r="A11" s="9"/>
      <c r="B11" s="12">
        <v>9</v>
      </c>
      <c r="C11" s="36" t="s">
        <v>148</v>
      </c>
      <c r="D11" s="12" t="s">
        <v>149</v>
      </c>
      <c r="E11" s="12">
        <v>20</v>
      </c>
      <c r="F11" s="12" t="s">
        <v>150</v>
      </c>
      <c r="G11" s="13">
        <v>2.66</v>
      </c>
      <c r="H11" s="16">
        <f>TRUNC(G11+(G11*$M$3),2)</f>
        <v>2.8</v>
      </c>
      <c r="I11" s="19">
        <f t="shared" si="0"/>
        <v>56</v>
      </c>
    </row>
    <row r="12" spans="1:13" ht="15" customHeight="1">
      <c r="A12" s="9"/>
      <c r="B12" s="12">
        <v>10</v>
      </c>
      <c r="C12" s="36" t="s">
        <v>151</v>
      </c>
      <c r="D12" s="12" t="s">
        <v>149</v>
      </c>
      <c r="E12" s="12">
        <v>15</v>
      </c>
      <c r="F12" s="12" t="s">
        <v>152</v>
      </c>
      <c r="G12" s="13">
        <v>6.19</v>
      </c>
      <c r="H12" s="16">
        <f>TRUNC(G12+(G12*$M$3),2)</f>
        <v>6.52</v>
      </c>
      <c r="I12" s="19">
        <f t="shared" si="0"/>
        <v>97.8</v>
      </c>
    </row>
    <row r="13" spans="1:13" ht="15" customHeight="1">
      <c r="A13" s="9"/>
      <c r="B13" s="12">
        <v>11</v>
      </c>
      <c r="C13" s="36" t="s">
        <v>153</v>
      </c>
      <c r="D13" s="12" t="s">
        <v>141</v>
      </c>
      <c r="E13" s="12">
        <v>8</v>
      </c>
      <c r="F13" s="12" t="s">
        <v>154</v>
      </c>
      <c r="G13" s="13">
        <v>1.39</v>
      </c>
      <c r="H13" s="86">
        <f>TRUNC(G13+(G13*$M$6),2)</f>
        <v>1.39</v>
      </c>
      <c r="I13" s="19">
        <f t="shared" si="0"/>
        <v>11.12</v>
      </c>
    </row>
    <row r="14" spans="1:13" ht="15" customHeight="1">
      <c r="A14" s="9"/>
      <c r="B14" s="12">
        <v>12</v>
      </c>
      <c r="C14" s="36" t="s">
        <v>155</v>
      </c>
      <c r="D14" s="12" t="s">
        <v>141</v>
      </c>
      <c r="E14" s="12">
        <v>20</v>
      </c>
      <c r="F14" s="12" t="s">
        <v>156</v>
      </c>
      <c r="G14" s="13">
        <v>1.94</v>
      </c>
      <c r="H14" s="86">
        <f t="shared" ref="H14:H20" si="1">TRUNC(G14+(G14*$M$3),2)</f>
        <v>2.04</v>
      </c>
      <c r="I14" s="19">
        <f t="shared" si="0"/>
        <v>40.799999999999997</v>
      </c>
    </row>
    <row r="15" spans="1:13" ht="15" customHeight="1">
      <c r="A15" s="9"/>
      <c r="B15" s="12">
        <v>13</v>
      </c>
      <c r="C15" s="36" t="s">
        <v>157</v>
      </c>
      <c r="D15" s="12" t="s">
        <v>141</v>
      </c>
      <c r="E15" s="12">
        <v>18</v>
      </c>
      <c r="F15" s="12" t="s">
        <v>158</v>
      </c>
      <c r="G15" s="13">
        <v>3.83</v>
      </c>
      <c r="H15" s="16">
        <f t="shared" si="1"/>
        <v>4.03</v>
      </c>
      <c r="I15" s="19">
        <f t="shared" si="0"/>
        <v>72.540000000000006</v>
      </c>
    </row>
    <row r="16" spans="1:13" ht="15" customHeight="1">
      <c r="A16" s="9"/>
      <c r="B16" s="12">
        <v>14</v>
      </c>
      <c r="C16" s="36" t="s">
        <v>159</v>
      </c>
      <c r="D16" s="12" t="s">
        <v>149</v>
      </c>
      <c r="E16" s="12">
        <v>6</v>
      </c>
      <c r="F16" s="12" t="s">
        <v>160</v>
      </c>
      <c r="G16" s="13">
        <v>17.12</v>
      </c>
      <c r="H16" s="16">
        <f t="shared" si="1"/>
        <v>18.04</v>
      </c>
      <c r="I16" s="19">
        <f t="shared" si="0"/>
        <v>108.24</v>
      </c>
    </row>
    <row r="17" spans="1:10" ht="15" customHeight="1">
      <c r="A17" s="9"/>
      <c r="B17" s="12">
        <v>15</v>
      </c>
      <c r="C17" s="36" t="s">
        <v>161</v>
      </c>
      <c r="D17" s="12" t="s">
        <v>141</v>
      </c>
      <c r="E17" s="12">
        <v>8</v>
      </c>
      <c r="F17" s="12" t="s">
        <v>152</v>
      </c>
      <c r="G17" s="13">
        <v>9.35</v>
      </c>
      <c r="H17" s="16">
        <f t="shared" si="1"/>
        <v>9.85</v>
      </c>
      <c r="I17" s="19">
        <f t="shared" si="0"/>
        <v>78.8</v>
      </c>
    </row>
    <row r="18" spans="1:10" ht="15" customHeight="1">
      <c r="A18" s="9"/>
      <c r="B18" s="12">
        <v>16</v>
      </c>
      <c r="C18" s="36" t="s">
        <v>162</v>
      </c>
      <c r="D18" s="12" t="s">
        <v>141</v>
      </c>
      <c r="E18" s="12">
        <v>8</v>
      </c>
      <c r="F18" s="12" t="s">
        <v>163</v>
      </c>
      <c r="G18" s="13">
        <v>8.52</v>
      </c>
      <c r="H18" s="16">
        <f t="shared" si="1"/>
        <v>8.9700000000000006</v>
      </c>
      <c r="I18" s="19">
        <f t="shared" si="0"/>
        <v>71.760000000000005</v>
      </c>
    </row>
    <row r="19" spans="1:10" ht="15" customHeight="1">
      <c r="A19" s="9"/>
      <c r="B19" s="12">
        <v>17</v>
      </c>
      <c r="C19" s="36" t="s">
        <v>164</v>
      </c>
      <c r="D19" s="12" t="s">
        <v>165</v>
      </c>
      <c r="E19" s="12">
        <v>1</v>
      </c>
      <c r="F19" s="12" t="s">
        <v>166</v>
      </c>
      <c r="G19" s="13">
        <v>0.6</v>
      </c>
      <c r="H19" s="16">
        <f t="shared" si="1"/>
        <v>0.63</v>
      </c>
      <c r="I19" s="19">
        <f t="shared" si="0"/>
        <v>0.63</v>
      </c>
    </row>
    <row r="20" spans="1:10" ht="15" customHeight="1">
      <c r="A20" s="9"/>
      <c r="B20" s="12">
        <v>18</v>
      </c>
      <c r="C20" s="35" t="s">
        <v>167</v>
      </c>
      <c r="D20" s="14" t="s">
        <v>141</v>
      </c>
      <c r="E20" s="14">
        <v>18</v>
      </c>
      <c r="F20" s="14" t="s">
        <v>168</v>
      </c>
      <c r="G20" s="17">
        <v>3.63</v>
      </c>
      <c r="H20" s="16">
        <f t="shared" si="1"/>
        <v>3.82</v>
      </c>
      <c r="I20" s="19">
        <f t="shared" si="0"/>
        <v>68.759999999999991</v>
      </c>
    </row>
    <row r="21" spans="1:10" ht="15" customHeight="1">
      <c r="A21" s="9"/>
      <c r="B21" s="12">
        <v>19</v>
      </c>
      <c r="C21" s="99" t="s">
        <v>169</v>
      </c>
      <c r="D21" s="93" t="s">
        <v>141</v>
      </c>
      <c r="E21" s="93">
        <v>4</v>
      </c>
      <c r="F21" s="93" t="s">
        <v>119</v>
      </c>
      <c r="G21" s="95">
        <v>7.43</v>
      </c>
      <c r="H21" s="96" t="s">
        <v>119</v>
      </c>
      <c r="I21" s="97">
        <f>G21*E21</f>
        <v>29.72</v>
      </c>
      <c r="J21" s="102" t="s">
        <v>120</v>
      </c>
    </row>
    <row r="22" spans="1:10" ht="15" customHeight="1">
      <c r="A22" s="11"/>
      <c r="B22" s="12">
        <v>20</v>
      </c>
      <c r="C22" s="35" t="s">
        <v>170</v>
      </c>
      <c r="D22" s="14" t="s">
        <v>141</v>
      </c>
      <c r="E22" s="14">
        <v>140</v>
      </c>
      <c r="F22" s="14" t="s">
        <v>171</v>
      </c>
      <c r="G22" s="17">
        <v>6.5</v>
      </c>
      <c r="H22" s="16">
        <f>TRUNC(G22+(G22*$M$3),2)</f>
        <v>6.84</v>
      </c>
      <c r="I22" s="19">
        <f t="shared" si="0"/>
        <v>957.6</v>
      </c>
    </row>
    <row r="23" spans="1:10" ht="15" customHeight="1">
      <c r="A23" s="9"/>
      <c r="B23" s="12">
        <v>21</v>
      </c>
      <c r="C23" s="99" t="s">
        <v>172</v>
      </c>
      <c r="D23" s="93" t="s">
        <v>165</v>
      </c>
      <c r="E23" s="93">
        <v>30</v>
      </c>
      <c r="F23" s="93" t="s">
        <v>173</v>
      </c>
      <c r="G23" s="95">
        <v>65.84</v>
      </c>
      <c r="H23" s="96" t="s">
        <v>119</v>
      </c>
      <c r="I23" s="97">
        <f>G23*E23</f>
        <v>1975.2</v>
      </c>
      <c r="J23" s="102" t="s">
        <v>120</v>
      </c>
    </row>
    <row r="24" spans="1:10" ht="15" customHeight="1">
      <c r="A24" s="9"/>
      <c r="B24" s="12">
        <v>22</v>
      </c>
      <c r="C24" s="99" t="s">
        <v>174</v>
      </c>
      <c r="D24" s="93" t="s">
        <v>141</v>
      </c>
      <c r="E24" s="93">
        <v>20</v>
      </c>
      <c r="F24" s="93" t="s">
        <v>175</v>
      </c>
      <c r="G24" s="95">
        <v>9.6199999999999992</v>
      </c>
      <c r="H24" s="96" t="s">
        <v>119</v>
      </c>
      <c r="I24" s="97">
        <f>G24*E24</f>
        <v>192.39999999999998</v>
      </c>
      <c r="J24" s="102" t="s">
        <v>120</v>
      </c>
    </row>
    <row r="25" spans="1:10" ht="15" customHeight="1">
      <c r="A25" s="9"/>
      <c r="B25" s="12">
        <v>23</v>
      </c>
      <c r="C25" s="36" t="s">
        <v>176</v>
      </c>
      <c r="D25" s="12" t="s">
        <v>165</v>
      </c>
      <c r="E25" s="12">
        <v>30</v>
      </c>
      <c r="F25" s="12" t="s">
        <v>177</v>
      </c>
      <c r="G25" s="13">
        <v>16.170000000000002</v>
      </c>
      <c r="H25" s="16">
        <f>TRUNC(G25+(G25*$M$3),2)</f>
        <v>17.03</v>
      </c>
      <c r="I25" s="19">
        <f t="shared" si="0"/>
        <v>510.90000000000003</v>
      </c>
    </row>
    <row r="26" spans="1:10" ht="15" customHeight="1">
      <c r="A26" s="9"/>
      <c r="B26" s="12">
        <v>24</v>
      </c>
      <c r="C26" s="36" t="s">
        <v>178</v>
      </c>
      <c r="D26" s="12" t="s">
        <v>141</v>
      </c>
      <c r="E26" s="12">
        <v>20</v>
      </c>
      <c r="F26" s="12" t="s">
        <v>179</v>
      </c>
      <c r="G26" s="13">
        <v>2.84</v>
      </c>
      <c r="H26" s="16">
        <f>TRUNC(G26+(G26*$M$3),2)</f>
        <v>2.99</v>
      </c>
      <c r="I26" s="19">
        <f t="shared" si="0"/>
        <v>59.800000000000004</v>
      </c>
    </row>
    <row r="27" spans="1:10" ht="15" customHeight="1">
      <c r="A27" s="9"/>
      <c r="B27" s="12">
        <v>25</v>
      </c>
      <c r="C27" s="99" t="s">
        <v>180</v>
      </c>
      <c r="D27" s="93" t="s">
        <v>141</v>
      </c>
      <c r="E27" s="93">
        <v>40</v>
      </c>
      <c r="F27" s="93" t="s">
        <v>179</v>
      </c>
      <c r="G27" s="95">
        <v>6.35</v>
      </c>
      <c r="H27" s="96" t="s">
        <v>119</v>
      </c>
      <c r="I27" s="97">
        <f>G27*E27</f>
        <v>254</v>
      </c>
      <c r="J27" s="102" t="s">
        <v>120</v>
      </c>
    </row>
    <row r="28" spans="1:10" ht="15" customHeight="1">
      <c r="A28" s="9"/>
      <c r="B28" s="12">
        <v>26</v>
      </c>
      <c r="C28" s="36" t="s">
        <v>181</v>
      </c>
      <c r="D28" s="12" t="s">
        <v>141</v>
      </c>
      <c r="E28" s="12">
        <v>2</v>
      </c>
      <c r="F28" s="12" t="s">
        <v>156</v>
      </c>
      <c r="G28" s="13">
        <v>47.27</v>
      </c>
      <c r="H28" s="16">
        <f>TRUNC(G28+(G28*$M$3),2)</f>
        <v>49.81</v>
      </c>
      <c r="I28" s="19">
        <f t="shared" si="0"/>
        <v>99.62</v>
      </c>
    </row>
    <row r="29" spans="1:10" ht="15" customHeight="1">
      <c r="A29" s="9"/>
      <c r="B29" s="12">
        <v>27</v>
      </c>
      <c r="C29" s="34" t="s">
        <v>182</v>
      </c>
      <c r="D29" s="12" t="s">
        <v>183</v>
      </c>
      <c r="E29" s="12">
        <v>4</v>
      </c>
      <c r="F29" s="12" t="s">
        <v>184</v>
      </c>
      <c r="G29" s="13">
        <v>82.01</v>
      </c>
      <c r="H29" s="16">
        <f t="shared" ref="H29" si="2">TRUNC(G29+(G29*$M$3),2)</f>
        <v>86.42</v>
      </c>
      <c r="I29" s="19">
        <f t="shared" ref="I29" si="3">H29*E29</f>
        <v>345.68</v>
      </c>
    </row>
    <row r="30" spans="1:10" ht="15" customHeight="1">
      <c r="A30" s="9"/>
      <c r="B30" s="12">
        <v>28</v>
      </c>
      <c r="C30" s="36" t="s">
        <v>185</v>
      </c>
      <c r="D30" s="12" t="s">
        <v>130</v>
      </c>
      <c r="E30" s="12">
        <v>4</v>
      </c>
      <c r="F30" s="12" t="s">
        <v>186</v>
      </c>
      <c r="G30" s="13">
        <v>8</v>
      </c>
      <c r="H30" s="16">
        <f t="shared" ref="H30:H35" si="4">TRUNC(G30+(G30*$M$3),2)</f>
        <v>8.43</v>
      </c>
      <c r="I30" s="19">
        <f>H30*E30</f>
        <v>33.72</v>
      </c>
    </row>
    <row r="31" spans="1:10" ht="15" customHeight="1">
      <c r="A31" s="9"/>
      <c r="B31" s="12">
        <v>29</v>
      </c>
      <c r="C31" s="36" t="s">
        <v>187</v>
      </c>
      <c r="D31" s="12" t="s">
        <v>141</v>
      </c>
      <c r="E31" s="12">
        <v>10</v>
      </c>
      <c r="F31" s="12" t="s">
        <v>150</v>
      </c>
      <c r="G31" s="13">
        <v>3.92</v>
      </c>
      <c r="H31" s="16">
        <f t="shared" si="4"/>
        <v>4.13</v>
      </c>
      <c r="I31" s="19">
        <f t="shared" si="0"/>
        <v>41.3</v>
      </c>
    </row>
    <row r="32" spans="1:10" ht="15" customHeight="1">
      <c r="A32" s="9"/>
      <c r="B32" s="12">
        <v>30</v>
      </c>
      <c r="C32" s="36" t="s">
        <v>188</v>
      </c>
      <c r="D32" s="12" t="s">
        <v>141</v>
      </c>
      <c r="E32" s="12">
        <v>25</v>
      </c>
      <c r="F32" s="12" t="s">
        <v>150</v>
      </c>
      <c r="G32" s="13">
        <v>6.67</v>
      </c>
      <c r="H32" s="16">
        <f t="shared" si="4"/>
        <v>7.02</v>
      </c>
      <c r="I32" s="19">
        <f t="shared" si="0"/>
        <v>175.5</v>
      </c>
    </row>
    <row r="33" spans="1:17" ht="15" customHeight="1">
      <c r="A33" s="9"/>
      <c r="B33" s="12">
        <v>31</v>
      </c>
      <c r="C33" s="36" t="s">
        <v>189</v>
      </c>
      <c r="D33" s="12" t="s">
        <v>141</v>
      </c>
      <c r="E33" s="12">
        <v>10</v>
      </c>
      <c r="F33" s="12" t="s">
        <v>190</v>
      </c>
      <c r="G33" s="13">
        <v>12.28</v>
      </c>
      <c r="H33" s="16">
        <f t="shared" si="4"/>
        <v>12.94</v>
      </c>
      <c r="I33" s="19">
        <f t="shared" si="0"/>
        <v>129.4</v>
      </c>
    </row>
    <row r="34" spans="1:17" ht="15" customHeight="1">
      <c r="A34" s="9"/>
      <c r="B34" s="12">
        <v>32</v>
      </c>
      <c r="C34" s="36" t="s">
        <v>191</v>
      </c>
      <c r="D34" s="12" t="s">
        <v>192</v>
      </c>
      <c r="E34" s="12">
        <v>1</v>
      </c>
      <c r="F34" s="12" t="s">
        <v>193</v>
      </c>
      <c r="G34" s="13">
        <v>12.98</v>
      </c>
      <c r="H34" s="16">
        <f t="shared" si="4"/>
        <v>13.67</v>
      </c>
      <c r="I34" s="19">
        <f t="shared" si="0"/>
        <v>13.67</v>
      </c>
    </row>
    <row r="35" spans="1:17" ht="15" customHeight="1">
      <c r="A35" s="18"/>
      <c r="B35" s="12">
        <v>33</v>
      </c>
      <c r="C35" s="35" t="s">
        <v>194</v>
      </c>
      <c r="D35" s="15" t="s">
        <v>141</v>
      </c>
      <c r="E35" s="15">
        <v>80</v>
      </c>
      <c r="F35" s="15" t="s">
        <v>195</v>
      </c>
      <c r="G35" s="17">
        <v>0.4</v>
      </c>
      <c r="H35" s="16">
        <f t="shared" si="4"/>
        <v>0.42</v>
      </c>
      <c r="I35" s="19">
        <f t="shared" si="0"/>
        <v>33.6</v>
      </c>
    </row>
    <row r="36" spans="1:17" ht="15" customHeight="1">
      <c r="A36" s="18"/>
      <c r="B36" s="12">
        <v>34</v>
      </c>
      <c r="C36" s="99" t="s">
        <v>196</v>
      </c>
      <c r="D36" s="101" t="s">
        <v>141</v>
      </c>
      <c r="E36" s="101">
        <v>80</v>
      </c>
      <c r="F36" s="101" t="s">
        <v>195</v>
      </c>
      <c r="G36" s="95">
        <v>1.24</v>
      </c>
      <c r="H36" s="96" t="s">
        <v>119</v>
      </c>
      <c r="I36" s="97">
        <f>G36*E36</f>
        <v>99.2</v>
      </c>
      <c r="J36" s="100" t="s">
        <v>120</v>
      </c>
      <c r="K36" s="92"/>
    </row>
    <row r="37" spans="1:17" ht="15" customHeight="1">
      <c r="A37" s="18"/>
      <c r="B37" s="12">
        <v>35</v>
      </c>
      <c r="C37" s="99" t="s">
        <v>197</v>
      </c>
      <c r="D37" s="101" t="s">
        <v>141</v>
      </c>
      <c r="E37" s="101">
        <v>200</v>
      </c>
      <c r="F37" s="101" t="s">
        <v>195</v>
      </c>
      <c r="G37" s="95">
        <v>0.71</v>
      </c>
      <c r="H37" s="96" t="s">
        <v>119</v>
      </c>
      <c r="I37" s="97">
        <f>G37*E37</f>
        <v>142</v>
      </c>
      <c r="J37" s="100" t="s">
        <v>120</v>
      </c>
      <c r="K37" s="92"/>
      <c r="L37" s="30"/>
      <c r="M37" s="30"/>
      <c r="N37" s="30"/>
      <c r="O37" s="30"/>
      <c r="P37" s="30"/>
      <c r="Q37" s="30"/>
    </row>
    <row r="38" spans="1:17" ht="15" customHeight="1">
      <c r="A38" s="30"/>
      <c r="B38" s="12">
        <v>36</v>
      </c>
      <c r="C38" s="99" t="s">
        <v>198</v>
      </c>
      <c r="D38" s="101" t="s">
        <v>141</v>
      </c>
      <c r="E38" s="101">
        <v>300</v>
      </c>
      <c r="F38" s="101" t="s">
        <v>195</v>
      </c>
      <c r="G38" s="95">
        <v>0.28999999999999998</v>
      </c>
      <c r="H38" s="96" t="s">
        <v>119</v>
      </c>
      <c r="I38" s="97">
        <f>G38*E38</f>
        <v>87</v>
      </c>
      <c r="J38" s="100" t="s">
        <v>120</v>
      </c>
      <c r="K38" s="92"/>
      <c r="L38" s="30"/>
      <c r="M38" s="30"/>
      <c r="N38" s="30"/>
      <c r="O38" s="30"/>
      <c r="P38" s="30"/>
      <c r="Q38" s="30"/>
    </row>
    <row r="39" spans="1:17" ht="15" customHeight="1">
      <c r="A39" s="30"/>
      <c r="B39" s="12">
        <v>37</v>
      </c>
      <c r="C39" s="36" t="s">
        <v>199</v>
      </c>
      <c r="D39" s="22" t="s">
        <v>141</v>
      </c>
      <c r="E39" s="22">
        <v>10</v>
      </c>
      <c r="F39" s="22" t="s">
        <v>200</v>
      </c>
      <c r="G39" s="13">
        <v>5.14</v>
      </c>
      <c r="H39" s="86">
        <f>TRUNC(G39+(G39*$M$6),2)</f>
        <v>5.14</v>
      </c>
      <c r="I39" s="19">
        <f t="shared" si="0"/>
        <v>51.4</v>
      </c>
      <c r="J39" s="30"/>
      <c r="K39" s="30"/>
      <c r="L39" s="30"/>
      <c r="M39" s="30"/>
      <c r="N39" s="30"/>
      <c r="O39" s="30"/>
      <c r="P39" s="30"/>
      <c r="Q39" s="30"/>
    </row>
    <row r="40" spans="1:17" ht="15" customHeight="1">
      <c r="A40" s="9"/>
      <c r="B40" s="12">
        <v>38</v>
      </c>
      <c r="C40" s="36" t="s">
        <v>201</v>
      </c>
      <c r="D40" s="12" t="s">
        <v>202</v>
      </c>
      <c r="E40" s="12">
        <v>2</v>
      </c>
      <c r="F40" s="12" t="s">
        <v>203</v>
      </c>
      <c r="G40" s="13">
        <v>28.64</v>
      </c>
      <c r="H40" s="16">
        <f>TRUNC(G40+(G40*$M$3),2)</f>
        <v>30.18</v>
      </c>
      <c r="I40" s="19">
        <f t="shared" si="0"/>
        <v>60.36</v>
      </c>
    </row>
    <row r="41" spans="1:17" ht="15" customHeight="1">
      <c r="A41" s="9"/>
      <c r="B41" s="12"/>
      <c r="C41" s="34"/>
      <c r="D41" s="12"/>
      <c r="E41" s="12"/>
      <c r="F41" s="12"/>
      <c r="G41" s="13"/>
      <c r="H41" s="16"/>
      <c r="I41" s="19"/>
      <c r="J41" s="9"/>
      <c r="K41" s="9"/>
      <c r="L41" s="9"/>
      <c r="M41" s="9"/>
      <c r="N41" s="9"/>
      <c r="O41" s="9"/>
      <c r="P41" s="9"/>
      <c r="Q41" s="9"/>
    </row>
    <row r="42" spans="1:17" ht="15" customHeight="1">
      <c r="B42" s="270" t="s">
        <v>204</v>
      </c>
      <c r="C42" s="271"/>
      <c r="D42" s="271"/>
      <c r="E42" s="271"/>
      <c r="F42" s="271"/>
      <c r="G42" s="271"/>
      <c r="H42" s="272"/>
      <c r="I42" s="21">
        <f>SUM(I3:I41)</f>
        <v>7105.6799999999994</v>
      </c>
    </row>
    <row r="43" spans="1:17" ht="15" customHeight="1">
      <c r="B43" s="270" t="s">
        <v>121</v>
      </c>
      <c r="C43" s="271"/>
      <c r="D43" s="271"/>
      <c r="E43" s="271"/>
      <c r="F43" s="271"/>
      <c r="G43" s="271"/>
      <c r="H43" s="272"/>
      <c r="I43" s="104">
        <v>5</v>
      </c>
    </row>
    <row r="44" spans="1:17" ht="15" customHeight="1">
      <c r="B44" s="270" t="s">
        <v>122</v>
      </c>
      <c r="C44" s="271"/>
      <c r="D44" s="271"/>
      <c r="E44" s="271"/>
      <c r="F44" s="271"/>
      <c r="G44" s="271"/>
      <c r="H44" s="272"/>
      <c r="I44" s="21">
        <f>I42/I43</f>
        <v>1421.136</v>
      </c>
    </row>
  </sheetData>
  <mergeCells count="7">
    <mergeCell ref="B44:H44"/>
    <mergeCell ref="L6:L10"/>
    <mergeCell ref="M6:M10"/>
    <mergeCell ref="L3:L4"/>
    <mergeCell ref="M3:M4"/>
    <mergeCell ref="B42:H42"/>
    <mergeCell ref="B43:H4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H13 H3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E43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61.28515625" bestFit="1" customWidth="1"/>
    <col min="5" max="5" width="18.85546875" bestFit="1" customWidth="1"/>
    <col min="6" max="6" width="18" customWidth="1"/>
    <col min="7" max="7" width="13.5703125" customWidth="1"/>
    <col min="8" max="8" width="13.28515625" bestFit="1" customWidth="1"/>
    <col min="9" max="9" width="19" customWidth="1"/>
    <col min="10" max="10" width="13.28515625" bestFit="1" customWidth="1"/>
    <col min="12" max="12" width="55.85546875" customWidth="1"/>
    <col min="13" max="13" width="10.140625" bestFit="1" customWidth="1"/>
  </cols>
  <sheetData>
    <row r="2" spans="2:31" ht="31.5" customHeight="1">
      <c r="B2" s="31" t="s">
        <v>100</v>
      </c>
      <c r="C2" s="31" t="s">
        <v>123</v>
      </c>
      <c r="D2" s="31" t="s">
        <v>205</v>
      </c>
      <c r="E2" s="32" t="s">
        <v>126</v>
      </c>
      <c r="F2" s="4" t="s">
        <v>206</v>
      </c>
      <c r="G2" s="33" t="s">
        <v>127</v>
      </c>
      <c r="H2" s="273" t="s">
        <v>128</v>
      </c>
      <c r="I2" s="31" t="s">
        <v>207</v>
      </c>
      <c r="J2" s="31" t="s">
        <v>208</v>
      </c>
      <c r="K2" s="10"/>
      <c r="L2" s="10"/>
      <c r="M2" s="10"/>
      <c r="N2" s="10"/>
      <c r="O2" s="10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2:31" ht="15" customHeight="1">
      <c r="B3" s="12">
        <v>1</v>
      </c>
      <c r="C3" s="37" t="s">
        <v>209</v>
      </c>
      <c r="D3" s="12">
        <v>1</v>
      </c>
      <c r="E3" s="12" t="s">
        <v>210</v>
      </c>
      <c r="F3" s="13">
        <v>251.35</v>
      </c>
      <c r="G3" s="16">
        <f>TRUNC(F3+(F3*M3),2)</f>
        <v>264.87</v>
      </c>
      <c r="H3" s="274">
        <f>G3*D3</f>
        <v>264.87</v>
      </c>
      <c r="I3" s="23">
        <v>60</v>
      </c>
      <c r="J3" s="26">
        <f>H3/I3</f>
        <v>4.4145000000000003</v>
      </c>
      <c r="K3" s="10"/>
      <c r="L3" s="189" t="s">
        <v>107</v>
      </c>
      <c r="M3" s="264">
        <v>5.3800099999999997E-2</v>
      </c>
      <c r="N3" s="10"/>
      <c r="O3" s="10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2:31" ht="15" customHeight="1">
      <c r="B4" s="12">
        <v>2</v>
      </c>
      <c r="C4" s="37" t="s">
        <v>211</v>
      </c>
      <c r="D4" s="12">
        <v>5</v>
      </c>
      <c r="E4" s="12" t="s">
        <v>212</v>
      </c>
      <c r="F4" s="13">
        <v>12.03</v>
      </c>
      <c r="G4" s="16">
        <f t="shared" ref="G4:G39" si="0">TRUNC(F4+(F4*M4),2)</f>
        <v>12.03</v>
      </c>
      <c r="H4" s="274">
        <f t="shared" ref="H4:H39" si="1">G4*D4</f>
        <v>60.15</v>
      </c>
      <c r="I4" s="23">
        <v>12</v>
      </c>
      <c r="J4" s="26">
        <f t="shared" ref="J4:J39" si="2">H4/I4</f>
        <v>5.0125000000000002</v>
      </c>
      <c r="K4" s="9"/>
      <c r="L4" s="189"/>
      <c r="M4" s="183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2:31" ht="15" customHeight="1">
      <c r="B5" s="12">
        <v>3</v>
      </c>
      <c r="C5" s="37" t="s">
        <v>213</v>
      </c>
      <c r="D5" s="12">
        <v>12</v>
      </c>
      <c r="E5" s="12" t="s">
        <v>212</v>
      </c>
      <c r="F5" s="13">
        <v>8.9500000000000011</v>
      </c>
      <c r="G5" s="16">
        <f t="shared" si="0"/>
        <v>8.9499999999999993</v>
      </c>
      <c r="H5" s="274">
        <f t="shared" si="1"/>
        <v>107.39999999999999</v>
      </c>
      <c r="I5" s="23">
        <v>12</v>
      </c>
      <c r="J5" s="26">
        <f t="shared" si="2"/>
        <v>8.9499999999999993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2:31" ht="15" customHeight="1">
      <c r="B6" s="12">
        <v>4</v>
      </c>
      <c r="C6" s="37" t="s">
        <v>214</v>
      </c>
      <c r="D6" s="12">
        <v>2</v>
      </c>
      <c r="E6" s="12" t="s">
        <v>215</v>
      </c>
      <c r="F6" s="13">
        <v>756.41333333333341</v>
      </c>
      <c r="G6" s="16">
        <f t="shared" si="0"/>
        <v>756.41</v>
      </c>
      <c r="H6" s="274">
        <f t="shared" si="1"/>
        <v>1512.82</v>
      </c>
      <c r="I6" s="23">
        <v>60</v>
      </c>
      <c r="J6" s="26">
        <f t="shared" si="2"/>
        <v>25.213666666666665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2:31" ht="15" customHeight="1">
      <c r="B7" s="12">
        <v>5</v>
      </c>
      <c r="C7" s="37" t="s">
        <v>216</v>
      </c>
      <c r="D7" s="12">
        <v>1</v>
      </c>
      <c r="E7" s="12" t="s">
        <v>217</v>
      </c>
      <c r="F7" s="13">
        <v>143.26</v>
      </c>
      <c r="G7" s="16">
        <f t="shared" si="0"/>
        <v>143.26</v>
      </c>
      <c r="H7" s="274">
        <f t="shared" si="1"/>
        <v>143.26</v>
      </c>
      <c r="I7" s="23">
        <v>12</v>
      </c>
      <c r="J7" s="26">
        <f t="shared" si="2"/>
        <v>11.938333333333333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2:31" ht="15" customHeight="1">
      <c r="B8" s="12">
        <v>6</v>
      </c>
      <c r="C8" s="34" t="s">
        <v>218</v>
      </c>
      <c r="D8" s="12">
        <v>1</v>
      </c>
      <c r="E8" s="12" t="s">
        <v>219</v>
      </c>
      <c r="F8" s="13">
        <v>249.9</v>
      </c>
      <c r="G8" s="16">
        <f t="shared" si="0"/>
        <v>249.9</v>
      </c>
      <c r="H8" s="274">
        <f t="shared" si="1"/>
        <v>249.9</v>
      </c>
      <c r="I8" s="23">
        <v>60</v>
      </c>
      <c r="J8" s="26">
        <f t="shared" si="2"/>
        <v>4.165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2:31" ht="15" customHeight="1">
      <c r="B9" s="12">
        <v>7</v>
      </c>
      <c r="C9" s="34" t="s">
        <v>220</v>
      </c>
      <c r="D9" s="12">
        <v>12</v>
      </c>
      <c r="E9" s="12" t="s">
        <v>221</v>
      </c>
      <c r="F9" s="13">
        <v>16.04</v>
      </c>
      <c r="G9" s="16">
        <f t="shared" si="0"/>
        <v>16.04</v>
      </c>
      <c r="H9" s="274">
        <f t="shared" si="1"/>
        <v>192.48</v>
      </c>
      <c r="I9" s="23">
        <v>12</v>
      </c>
      <c r="J9" s="26">
        <f t="shared" si="2"/>
        <v>16.04</v>
      </c>
      <c r="K9" s="9"/>
      <c r="L9" s="9"/>
      <c r="M9" s="9"/>
      <c r="N9" s="9"/>
      <c r="O9" s="9"/>
    </row>
    <row r="10" spans="2:31" ht="15" customHeight="1">
      <c r="B10" s="12">
        <v>8</v>
      </c>
      <c r="C10" s="34" t="s">
        <v>222</v>
      </c>
      <c r="D10" s="12">
        <v>4</v>
      </c>
      <c r="E10" s="12" t="s">
        <v>223</v>
      </c>
      <c r="F10" s="13">
        <v>210.41333333333333</v>
      </c>
      <c r="G10" s="16">
        <f t="shared" si="0"/>
        <v>210.41</v>
      </c>
      <c r="H10" s="274">
        <f t="shared" si="1"/>
        <v>841.64</v>
      </c>
      <c r="I10" s="23">
        <v>24</v>
      </c>
      <c r="J10" s="26">
        <f t="shared" si="2"/>
        <v>35.068333333333335</v>
      </c>
      <c r="K10" s="9"/>
      <c r="L10" s="9"/>
      <c r="M10" s="9"/>
      <c r="N10" s="9"/>
      <c r="O10" s="9"/>
    </row>
    <row r="11" spans="2:31" ht="15" customHeight="1">
      <c r="B11" s="12">
        <v>9</v>
      </c>
      <c r="C11" s="34" t="s">
        <v>224</v>
      </c>
      <c r="D11" s="12">
        <v>15</v>
      </c>
      <c r="E11" s="12" t="s">
        <v>223</v>
      </c>
      <c r="F11" s="13">
        <v>13.753333333333332</v>
      </c>
      <c r="G11" s="16">
        <f t="shared" si="0"/>
        <v>13.75</v>
      </c>
      <c r="H11" s="274">
        <f t="shared" si="1"/>
        <v>206.25</v>
      </c>
      <c r="I11" s="23">
        <v>12</v>
      </c>
      <c r="J11" s="26">
        <f t="shared" si="2"/>
        <v>17.1875</v>
      </c>
      <c r="K11" s="9"/>
      <c r="L11" s="9"/>
      <c r="M11" s="9"/>
      <c r="N11" s="9"/>
      <c r="O11" s="9"/>
    </row>
    <row r="12" spans="2:31" ht="15" customHeight="1">
      <c r="B12" s="12">
        <v>10</v>
      </c>
      <c r="C12" s="34" t="s">
        <v>225</v>
      </c>
      <c r="D12" s="12">
        <v>8</v>
      </c>
      <c r="E12" s="12" t="s">
        <v>190</v>
      </c>
      <c r="F12" s="13">
        <v>32.699999999999996</v>
      </c>
      <c r="G12" s="16">
        <f t="shared" si="0"/>
        <v>32.700000000000003</v>
      </c>
      <c r="H12" s="274">
        <f t="shared" si="1"/>
        <v>261.60000000000002</v>
      </c>
      <c r="I12" s="23">
        <v>24</v>
      </c>
      <c r="J12" s="26">
        <f t="shared" si="2"/>
        <v>10.9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2:31" ht="15" customHeight="1">
      <c r="B13" s="12">
        <v>11</v>
      </c>
      <c r="C13" s="34" t="s">
        <v>226</v>
      </c>
      <c r="D13" s="12">
        <v>2</v>
      </c>
      <c r="E13" s="12" t="s">
        <v>227</v>
      </c>
      <c r="F13" s="13">
        <v>22.070000000000004</v>
      </c>
      <c r="G13" s="16">
        <f t="shared" si="0"/>
        <v>22.07</v>
      </c>
      <c r="H13" s="274">
        <f t="shared" si="1"/>
        <v>44.14</v>
      </c>
      <c r="I13" s="23">
        <v>6</v>
      </c>
      <c r="J13" s="26">
        <f t="shared" si="2"/>
        <v>7.3566666666666665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2:31" ht="15" customHeight="1">
      <c r="B14" s="12">
        <v>12</v>
      </c>
      <c r="C14" s="34" t="s">
        <v>228</v>
      </c>
      <c r="D14" s="12">
        <v>1</v>
      </c>
      <c r="E14" s="12" t="s">
        <v>229</v>
      </c>
      <c r="F14" s="13">
        <v>2526.7666666666664</v>
      </c>
      <c r="G14" s="16">
        <f t="shared" si="0"/>
        <v>2526.7600000000002</v>
      </c>
      <c r="H14" s="274">
        <f t="shared" si="1"/>
        <v>2526.7600000000002</v>
      </c>
      <c r="I14" s="23">
        <v>60</v>
      </c>
      <c r="J14" s="26">
        <f t="shared" si="2"/>
        <v>42.112666666666669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2:31" ht="15" customHeight="1">
      <c r="B15" s="12">
        <v>13</v>
      </c>
      <c r="C15" s="34" t="s">
        <v>230</v>
      </c>
      <c r="D15" s="12">
        <v>2</v>
      </c>
      <c r="E15" s="12" t="s">
        <v>231</v>
      </c>
      <c r="F15" s="13">
        <v>35.833333333333336</v>
      </c>
      <c r="G15" s="16">
        <f t="shared" si="0"/>
        <v>35.83</v>
      </c>
      <c r="H15" s="274">
        <f t="shared" si="1"/>
        <v>71.66</v>
      </c>
      <c r="I15" s="23">
        <v>3</v>
      </c>
      <c r="J15" s="26">
        <f t="shared" si="2"/>
        <v>23.886666666666667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2:31" ht="15" customHeight="1">
      <c r="B16" s="12">
        <v>14</v>
      </c>
      <c r="C16" s="34" t="s">
        <v>232</v>
      </c>
      <c r="D16" s="12">
        <v>1</v>
      </c>
      <c r="E16" s="12" t="s">
        <v>231</v>
      </c>
      <c r="F16" s="13">
        <v>48.176666666666669</v>
      </c>
      <c r="G16" s="16">
        <f t="shared" si="0"/>
        <v>48.17</v>
      </c>
      <c r="H16" s="274">
        <f t="shared" si="1"/>
        <v>48.17</v>
      </c>
      <c r="I16" s="23">
        <v>3</v>
      </c>
      <c r="J16" s="26">
        <f t="shared" si="2"/>
        <v>16.056666666666668</v>
      </c>
      <c r="K16" s="9"/>
      <c r="L16" s="9"/>
      <c r="M16" s="9"/>
      <c r="N16" s="9"/>
      <c r="O16" s="9"/>
    </row>
    <row r="17" spans="2:31" ht="15" customHeight="1">
      <c r="B17" s="12">
        <v>15</v>
      </c>
      <c r="C17" s="34" t="s">
        <v>233</v>
      </c>
      <c r="D17" s="22">
        <v>1</v>
      </c>
      <c r="E17" s="22" t="s">
        <v>234</v>
      </c>
      <c r="F17" s="13">
        <v>115.88333333333333</v>
      </c>
      <c r="G17" s="16">
        <f t="shared" si="0"/>
        <v>115.88</v>
      </c>
      <c r="H17" s="274">
        <f t="shared" si="1"/>
        <v>115.88</v>
      </c>
      <c r="I17" s="25">
        <v>60</v>
      </c>
      <c r="J17" s="26">
        <f t="shared" si="2"/>
        <v>1.9313333333333333</v>
      </c>
      <c r="K17" s="24"/>
      <c r="L17" s="24"/>
      <c r="M17" s="24"/>
      <c r="N17" s="24"/>
      <c r="O17" s="24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2:31" ht="15" customHeight="1">
      <c r="B18" s="12">
        <v>16</v>
      </c>
      <c r="C18" s="34" t="s">
        <v>235</v>
      </c>
      <c r="D18" s="22">
        <v>1</v>
      </c>
      <c r="E18" s="22" t="s">
        <v>234</v>
      </c>
      <c r="F18" s="13">
        <v>163.66666666666666</v>
      </c>
      <c r="G18" s="16">
        <f t="shared" si="0"/>
        <v>163.66</v>
      </c>
      <c r="H18" s="274">
        <f t="shared" si="1"/>
        <v>163.66</v>
      </c>
      <c r="I18" s="25">
        <v>60</v>
      </c>
      <c r="J18" s="26">
        <f t="shared" si="2"/>
        <v>2.7276666666666665</v>
      </c>
      <c r="K18" s="24"/>
      <c r="L18" s="24"/>
      <c r="M18" s="24"/>
      <c r="N18" s="24"/>
      <c r="O18" s="24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2:31" ht="15" customHeight="1">
      <c r="B19" s="12">
        <v>17</v>
      </c>
      <c r="C19" s="34" t="s">
        <v>236</v>
      </c>
      <c r="D19" s="12">
        <v>5</v>
      </c>
      <c r="E19" s="12" t="s">
        <v>237</v>
      </c>
      <c r="F19" s="13">
        <v>8.23</v>
      </c>
      <c r="G19" s="16">
        <f t="shared" si="0"/>
        <v>8.23</v>
      </c>
      <c r="H19" s="274">
        <f t="shared" si="1"/>
        <v>41.150000000000006</v>
      </c>
      <c r="I19" s="23">
        <v>6</v>
      </c>
      <c r="J19" s="26">
        <f t="shared" si="2"/>
        <v>6.8583333333333343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2:31" ht="15" customHeight="1">
      <c r="B20" s="12">
        <v>18</v>
      </c>
      <c r="C20" s="34" t="s">
        <v>238</v>
      </c>
      <c r="D20" s="12">
        <v>1</v>
      </c>
      <c r="E20" s="12" t="s">
        <v>239</v>
      </c>
      <c r="F20" s="13">
        <v>95.833333333333329</v>
      </c>
      <c r="G20" s="16">
        <f t="shared" si="0"/>
        <v>95.83</v>
      </c>
      <c r="H20" s="274">
        <f t="shared" si="1"/>
        <v>95.83</v>
      </c>
      <c r="I20" s="23">
        <v>24</v>
      </c>
      <c r="J20" s="26">
        <f t="shared" si="2"/>
        <v>3.9929166666666664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2:31" ht="15" customHeight="1">
      <c r="B21" s="12">
        <v>19</v>
      </c>
      <c r="C21" s="34" t="s">
        <v>240</v>
      </c>
      <c r="D21" s="12">
        <v>1</v>
      </c>
      <c r="E21" s="12" t="s">
        <v>215</v>
      </c>
      <c r="F21" s="13">
        <v>238.54333333333332</v>
      </c>
      <c r="G21" s="16">
        <f t="shared" si="0"/>
        <v>238.54</v>
      </c>
      <c r="H21" s="274">
        <f t="shared" si="1"/>
        <v>238.54</v>
      </c>
      <c r="I21" s="23">
        <v>24</v>
      </c>
      <c r="J21" s="26">
        <f t="shared" si="2"/>
        <v>9.9391666666666669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2:31" ht="15" customHeight="1">
      <c r="B22" s="12">
        <v>20</v>
      </c>
      <c r="C22" s="34" t="s">
        <v>241</v>
      </c>
      <c r="D22" s="12">
        <v>10</v>
      </c>
      <c r="E22" s="12" t="s">
        <v>223</v>
      </c>
      <c r="F22" s="13">
        <v>469.41</v>
      </c>
      <c r="G22" s="16">
        <f t="shared" si="0"/>
        <v>469.41</v>
      </c>
      <c r="H22" s="274">
        <f t="shared" si="1"/>
        <v>4694.1000000000004</v>
      </c>
      <c r="I22" s="23">
        <v>36</v>
      </c>
      <c r="J22" s="26">
        <f t="shared" si="2"/>
        <v>130.39166666666668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2:31" ht="15" customHeight="1">
      <c r="B23" s="12">
        <v>21</v>
      </c>
      <c r="C23" s="34" t="s">
        <v>242</v>
      </c>
      <c r="D23" s="12">
        <v>1</v>
      </c>
      <c r="E23" s="12" t="s">
        <v>217</v>
      </c>
      <c r="F23" s="13">
        <v>87.38</v>
      </c>
      <c r="G23" s="16">
        <f t="shared" si="0"/>
        <v>87.38</v>
      </c>
      <c r="H23" s="274">
        <f t="shared" si="1"/>
        <v>87.38</v>
      </c>
      <c r="I23" s="23">
        <v>12</v>
      </c>
      <c r="J23" s="26">
        <f t="shared" si="2"/>
        <v>7.2816666666666663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2:31" ht="15" customHeight="1">
      <c r="B24" s="12">
        <v>22</v>
      </c>
      <c r="C24" s="34" t="s">
        <v>243</v>
      </c>
      <c r="D24" s="12">
        <v>1</v>
      </c>
      <c r="E24" s="12" t="s">
        <v>210</v>
      </c>
      <c r="F24" s="13">
        <v>509.0333333333333</v>
      </c>
      <c r="G24" s="16">
        <f t="shared" si="0"/>
        <v>509.03</v>
      </c>
      <c r="H24" s="274">
        <f t="shared" si="1"/>
        <v>509.03</v>
      </c>
      <c r="I24" s="23">
        <v>60</v>
      </c>
      <c r="J24" s="26">
        <f t="shared" si="2"/>
        <v>8.4838333333333331</v>
      </c>
      <c r="K24" s="9"/>
      <c r="L24" s="9"/>
      <c r="M24" s="9"/>
      <c r="N24" s="9"/>
      <c r="O24" s="9"/>
    </row>
    <row r="25" spans="2:31" ht="15" customHeight="1">
      <c r="B25" s="12">
        <v>23</v>
      </c>
      <c r="C25" s="34" t="s">
        <v>244</v>
      </c>
      <c r="D25" s="12">
        <v>6</v>
      </c>
      <c r="E25" s="12" t="s">
        <v>215</v>
      </c>
      <c r="F25" s="13">
        <v>71.55</v>
      </c>
      <c r="G25" s="16">
        <f t="shared" si="0"/>
        <v>71.55</v>
      </c>
      <c r="H25" s="274">
        <f t="shared" si="1"/>
        <v>429.29999999999995</v>
      </c>
      <c r="I25" s="23">
        <v>12</v>
      </c>
      <c r="J25" s="26">
        <f t="shared" si="2"/>
        <v>35.774999999999999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2:31" ht="15" customHeight="1">
      <c r="B26" s="12">
        <v>24</v>
      </c>
      <c r="C26" s="34" t="s">
        <v>245</v>
      </c>
      <c r="D26" s="12">
        <v>1</v>
      </c>
      <c r="E26" s="12" t="s">
        <v>215</v>
      </c>
      <c r="F26" s="13">
        <v>111.14666666666666</v>
      </c>
      <c r="G26" s="16">
        <f t="shared" si="0"/>
        <v>111.14</v>
      </c>
      <c r="H26" s="274">
        <f t="shared" si="1"/>
        <v>111.14</v>
      </c>
      <c r="I26" s="23">
        <v>12</v>
      </c>
      <c r="J26" s="26">
        <f t="shared" si="2"/>
        <v>9.2616666666666667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2:31" ht="15" customHeight="1">
      <c r="B27" s="12">
        <v>25</v>
      </c>
      <c r="C27" s="34" t="s">
        <v>246</v>
      </c>
      <c r="D27" s="12">
        <v>6</v>
      </c>
      <c r="E27" s="12" t="s">
        <v>247</v>
      </c>
      <c r="F27" s="13">
        <v>29.59</v>
      </c>
      <c r="G27" s="16">
        <f t="shared" si="0"/>
        <v>29.59</v>
      </c>
      <c r="H27" s="274">
        <f t="shared" si="1"/>
        <v>177.54</v>
      </c>
      <c r="I27" s="23">
        <v>12</v>
      </c>
      <c r="J27" s="26">
        <f t="shared" si="2"/>
        <v>14.795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2:31" ht="15" customHeight="1">
      <c r="B28" s="12">
        <v>26</v>
      </c>
      <c r="C28" s="34" t="s">
        <v>248</v>
      </c>
      <c r="D28" s="22">
        <v>1</v>
      </c>
      <c r="E28" s="22" t="s">
        <v>217</v>
      </c>
      <c r="F28" s="13">
        <v>37.103333333333332</v>
      </c>
      <c r="G28" s="16">
        <f t="shared" si="0"/>
        <v>37.1</v>
      </c>
      <c r="H28" s="274">
        <f t="shared" si="1"/>
        <v>37.1</v>
      </c>
      <c r="I28" s="25">
        <v>12</v>
      </c>
      <c r="J28" s="26">
        <f t="shared" si="2"/>
        <v>3.0916666666666668</v>
      </c>
      <c r="K28" s="24"/>
      <c r="L28" s="24"/>
      <c r="M28" s="24"/>
      <c r="N28" s="24"/>
      <c r="O28" s="24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2:31" ht="15" customHeight="1">
      <c r="B29" s="12">
        <v>27</v>
      </c>
      <c r="C29" s="34" t="s">
        <v>249</v>
      </c>
      <c r="D29" s="12">
        <v>5</v>
      </c>
      <c r="E29" s="12" t="s">
        <v>215</v>
      </c>
      <c r="F29" s="13">
        <v>40.283333333333331</v>
      </c>
      <c r="G29" s="16">
        <f t="shared" si="0"/>
        <v>40.28</v>
      </c>
      <c r="H29" s="274">
        <f t="shared" si="1"/>
        <v>201.4</v>
      </c>
      <c r="I29" s="23">
        <v>24</v>
      </c>
      <c r="J29" s="26">
        <f t="shared" si="2"/>
        <v>8.3916666666666675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2:31" ht="15" customHeight="1">
      <c r="B30" s="12">
        <v>28</v>
      </c>
      <c r="C30" s="34" t="s">
        <v>250</v>
      </c>
      <c r="D30" s="12">
        <v>5</v>
      </c>
      <c r="E30" s="12" t="s">
        <v>239</v>
      </c>
      <c r="F30" s="13">
        <v>13.31</v>
      </c>
      <c r="G30" s="16">
        <f t="shared" si="0"/>
        <v>13.31</v>
      </c>
      <c r="H30" s="274">
        <f t="shared" si="1"/>
        <v>66.55</v>
      </c>
      <c r="I30" s="23">
        <v>12</v>
      </c>
      <c r="J30" s="26">
        <f t="shared" si="2"/>
        <v>5.5458333333333334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2:31" ht="15" customHeight="1">
      <c r="B31" s="12">
        <v>29</v>
      </c>
      <c r="C31" s="34" t="s">
        <v>251</v>
      </c>
      <c r="D31" s="12">
        <v>4</v>
      </c>
      <c r="E31" s="12" t="s">
        <v>190</v>
      </c>
      <c r="F31" s="13">
        <v>19.830000000000002</v>
      </c>
      <c r="G31" s="16">
        <f t="shared" si="0"/>
        <v>19.829999999999998</v>
      </c>
      <c r="H31" s="274">
        <f t="shared" si="1"/>
        <v>79.319999999999993</v>
      </c>
      <c r="I31" s="23">
        <v>24</v>
      </c>
      <c r="J31" s="26">
        <f t="shared" si="2"/>
        <v>3.3049999999999997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2:31" ht="15" customHeight="1">
      <c r="B32" s="12">
        <v>30</v>
      </c>
      <c r="C32" s="34" t="s">
        <v>252</v>
      </c>
      <c r="D32" s="12">
        <v>6</v>
      </c>
      <c r="E32" s="12" t="s">
        <v>215</v>
      </c>
      <c r="F32" s="13">
        <v>41.26</v>
      </c>
      <c r="G32" s="16">
        <f t="shared" si="0"/>
        <v>41.26</v>
      </c>
      <c r="H32" s="274">
        <f t="shared" si="1"/>
        <v>247.56</v>
      </c>
      <c r="I32" s="23">
        <v>12</v>
      </c>
      <c r="J32" s="26">
        <f t="shared" si="2"/>
        <v>20.63</v>
      </c>
      <c r="K32" s="9"/>
      <c r="L32" s="9"/>
      <c r="M32" s="9"/>
      <c r="N32" s="9"/>
      <c r="O32" s="9"/>
    </row>
    <row r="33" spans="2:31" ht="15" customHeight="1">
      <c r="B33" s="12">
        <v>31</v>
      </c>
      <c r="C33" s="34" t="s">
        <v>253</v>
      </c>
      <c r="D33" s="12">
        <v>4</v>
      </c>
      <c r="E33" s="12" t="s">
        <v>215</v>
      </c>
      <c r="F33" s="13">
        <v>46.866666666666667</v>
      </c>
      <c r="G33" s="16">
        <f t="shared" si="0"/>
        <v>46.86</v>
      </c>
      <c r="H33" s="274">
        <f t="shared" si="1"/>
        <v>187.44</v>
      </c>
      <c r="I33" s="23">
        <v>12</v>
      </c>
      <c r="J33" s="26">
        <f t="shared" si="2"/>
        <v>15.62</v>
      </c>
      <c r="K33" s="9"/>
      <c r="L33" s="9"/>
      <c r="M33" s="9"/>
      <c r="N33" s="9"/>
      <c r="O33" s="9"/>
    </row>
    <row r="34" spans="2:31" ht="15" customHeight="1">
      <c r="B34" s="12">
        <v>32</v>
      </c>
      <c r="C34" s="34" t="s">
        <v>254</v>
      </c>
      <c r="D34" s="12">
        <v>1</v>
      </c>
      <c r="E34" s="12" t="s">
        <v>239</v>
      </c>
      <c r="F34" s="13">
        <v>23.883333333333336</v>
      </c>
      <c r="G34" s="16">
        <f t="shared" si="0"/>
        <v>23.88</v>
      </c>
      <c r="H34" s="274">
        <f t="shared" si="1"/>
        <v>23.88</v>
      </c>
      <c r="I34" s="23">
        <v>12</v>
      </c>
      <c r="J34" s="26">
        <f t="shared" si="2"/>
        <v>1.99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2:31" ht="15" customHeight="1">
      <c r="B35" s="12">
        <v>33</v>
      </c>
      <c r="C35" s="34" t="s">
        <v>255</v>
      </c>
      <c r="D35" s="12">
        <v>6</v>
      </c>
      <c r="E35" s="12" t="s">
        <v>237</v>
      </c>
      <c r="F35" s="13">
        <v>21.75</v>
      </c>
      <c r="G35" s="16">
        <f t="shared" si="0"/>
        <v>21.75</v>
      </c>
      <c r="H35" s="274">
        <f t="shared" si="1"/>
        <v>130.5</v>
      </c>
      <c r="I35" s="23">
        <v>3</v>
      </c>
      <c r="J35" s="26">
        <f t="shared" si="2"/>
        <v>43.5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2:31" ht="15" customHeight="1">
      <c r="B36" s="12">
        <v>34</v>
      </c>
      <c r="C36" s="34" t="s">
        <v>256</v>
      </c>
      <c r="D36" s="12">
        <v>3</v>
      </c>
      <c r="E36" s="12" t="s">
        <v>239</v>
      </c>
      <c r="F36" s="13">
        <v>63.176666666666655</v>
      </c>
      <c r="G36" s="16">
        <f t="shared" si="0"/>
        <v>63.17</v>
      </c>
      <c r="H36" s="274">
        <f t="shared" si="1"/>
        <v>189.51</v>
      </c>
      <c r="I36" s="23">
        <v>3</v>
      </c>
      <c r="J36" s="26">
        <f t="shared" si="2"/>
        <v>63.169999999999995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2:31" ht="15" customHeight="1">
      <c r="B37" s="12">
        <v>35</v>
      </c>
      <c r="C37" s="37" t="s">
        <v>257</v>
      </c>
      <c r="D37" s="12">
        <v>3</v>
      </c>
      <c r="E37" s="12" t="s">
        <v>239</v>
      </c>
      <c r="F37" s="13">
        <v>23.426666666666666</v>
      </c>
      <c r="G37" s="16">
        <f t="shared" si="0"/>
        <v>23.42</v>
      </c>
      <c r="H37" s="274">
        <f t="shared" si="1"/>
        <v>70.260000000000005</v>
      </c>
      <c r="I37" s="23">
        <v>3</v>
      </c>
      <c r="J37" s="26">
        <f t="shared" si="2"/>
        <v>23.42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2:31" ht="15" customHeight="1">
      <c r="B38" s="12">
        <v>36</v>
      </c>
      <c r="C38" s="37" t="s">
        <v>258</v>
      </c>
      <c r="D38" s="12">
        <v>6</v>
      </c>
      <c r="E38" s="12" t="s">
        <v>259</v>
      </c>
      <c r="F38" s="13">
        <v>19.126666666666665</v>
      </c>
      <c r="G38" s="16">
        <f t="shared" si="0"/>
        <v>19.12</v>
      </c>
      <c r="H38" s="274">
        <f t="shared" si="1"/>
        <v>114.72</v>
      </c>
      <c r="I38" s="23">
        <v>3</v>
      </c>
      <c r="J38" s="26">
        <f t="shared" si="2"/>
        <v>38.24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2:31" ht="15" customHeight="1">
      <c r="B39" s="12">
        <v>37</v>
      </c>
      <c r="C39" s="38" t="s">
        <v>260</v>
      </c>
      <c r="D39" s="14">
        <v>4</v>
      </c>
      <c r="E39" s="14" t="s">
        <v>237</v>
      </c>
      <c r="F39" s="17">
        <v>17.510000000000002</v>
      </c>
      <c r="G39" s="16">
        <f t="shared" si="0"/>
        <v>17.510000000000002</v>
      </c>
      <c r="H39" s="274">
        <f t="shared" si="1"/>
        <v>70.040000000000006</v>
      </c>
      <c r="I39" s="27">
        <v>3</v>
      </c>
      <c r="J39" s="26">
        <f t="shared" si="2"/>
        <v>23.346666666666668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2:31" ht="15" customHeight="1">
      <c r="B40" s="270" t="s">
        <v>204</v>
      </c>
      <c r="C40" s="271"/>
      <c r="D40" s="271"/>
      <c r="E40" s="271"/>
      <c r="F40" s="271"/>
      <c r="G40" s="271"/>
      <c r="H40" s="271"/>
      <c r="I40" s="272"/>
      <c r="J40" s="21">
        <f>SUM(J3:J39)</f>
        <v>709.99158333333321</v>
      </c>
    </row>
    <row r="41" spans="2:31" ht="15" customHeight="1">
      <c r="B41" s="270" t="s">
        <v>121</v>
      </c>
      <c r="C41" s="271"/>
      <c r="D41" s="271"/>
      <c r="E41" s="271"/>
      <c r="F41" s="271"/>
      <c r="G41" s="271"/>
      <c r="H41" s="271"/>
      <c r="I41" s="272"/>
      <c r="J41" s="104">
        <v>5</v>
      </c>
    </row>
    <row r="42" spans="2:31" ht="15" customHeight="1">
      <c r="B42" s="270" t="s">
        <v>122</v>
      </c>
      <c r="C42" s="271"/>
      <c r="D42" s="271"/>
      <c r="E42" s="271"/>
      <c r="F42" s="271"/>
      <c r="G42" s="271"/>
      <c r="H42" s="271"/>
      <c r="I42" s="272"/>
      <c r="J42" s="21">
        <f>J40/J41</f>
        <v>141.99831666666665</v>
      </c>
    </row>
    <row r="43" spans="2:31">
      <c r="B43" s="10"/>
      <c r="C43" s="10"/>
      <c r="D43" s="10"/>
      <c r="E43" s="10"/>
      <c r="F43" s="20"/>
      <c r="G43" s="20"/>
      <c r="H43" s="20"/>
      <c r="I43" s="10"/>
      <c r="J43" s="10"/>
    </row>
  </sheetData>
  <mergeCells count="5">
    <mergeCell ref="B42:I42"/>
    <mergeCell ref="B41:I41"/>
    <mergeCell ref="B40:I40"/>
    <mergeCell ref="L3:L4"/>
    <mergeCell ref="M3:M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85"/>
  <sheetViews>
    <sheetView topLeftCell="A61" workbookViewId="0">
      <selection activeCell="G85" sqref="G85"/>
    </sheetView>
  </sheetViews>
  <sheetFormatPr defaultRowHeight="15"/>
  <cols>
    <col min="2" max="2" width="66.7109375" customWidth="1"/>
    <col min="3" max="3" width="24.28515625" bestFit="1" customWidth="1"/>
    <col min="4" max="4" width="17.7109375" bestFit="1" customWidth="1"/>
    <col min="5" max="5" width="19.5703125" bestFit="1" customWidth="1"/>
    <col min="6" max="6" width="14.5703125" customWidth="1"/>
    <col min="7" max="7" width="7.42578125" customWidth="1"/>
    <col min="8" max="8" width="28.5703125" bestFit="1" customWidth="1"/>
    <col min="9" max="9" width="29.140625" customWidth="1"/>
    <col min="10" max="10" width="29" bestFit="1" customWidth="1"/>
  </cols>
  <sheetData>
    <row r="2" spans="2:7" ht="15.75">
      <c r="B2" s="191" t="s">
        <v>261</v>
      </c>
      <c r="C2" s="191"/>
      <c r="D2" s="191"/>
      <c r="E2" s="191"/>
      <c r="F2" s="191"/>
    </row>
    <row r="3" spans="2:7" ht="30">
      <c r="B3" s="48" t="s">
        <v>262</v>
      </c>
      <c r="C3" s="275" t="s">
        <v>263</v>
      </c>
      <c r="D3" s="42" t="s">
        <v>264</v>
      </c>
      <c r="E3" s="48" t="s">
        <v>265</v>
      </c>
      <c r="F3" s="42" t="s">
        <v>266</v>
      </c>
    </row>
    <row r="4" spans="2:7">
      <c r="B4" s="276" t="s">
        <v>267</v>
      </c>
      <c r="C4" s="277"/>
      <c r="D4" s="277"/>
      <c r="E4" s="277"/>
      <c r="F4" s="278"/>
    </row>
    <row r="5" spans="2:7" s="80" customFormat="1">
      <c r="B5" s="76" t="s">
        <v>268</v>
      </c>
      <c r="C5" s="279">
        <v>608.66999999999996</v>
      </c>
      <c r="D5" s="77">
        <v>800</v>
      </c>
      <c r="E5" s="78">
        <v>1</v>
      </c>
      <c r="F5" s="79">
        <f>ROUND(C5/D5,4)</f>
        <v>0.76080000000000003</v>
      </c>
      <c r="G5" s="80" t="s">
        <v>269</v>
      </c>
    </row>
    <row r="6" spans="2:7" s="80" customFormat="1">
      <c r="B6" s="76" t="s">
        <v>270</v>
      </c>
      <c r="C6" s="279">
        <v>223.83</v>
      </c>
      <c r="D6" s="77">
        <v>1100</v>
      </c>
      <c r="E6" s="78">
        <v>1</v>
      </c>
      <c r="F6" s="79">
        <f>TRUNC(C6/D6,4)</f>
        <v>0.2034</v>
      </c>
      <c r="G6" s="80" t="s">
        <v>269</v>
      </c>
    </row>
    <row r="7" spans="2:7" s="80" customFormat="1">
      <c r="B7" s="81" t="s">
        <v>271</v>
      </c>
      <c r="C7" s="279">
        <v>53.38</v>
      </c>
      <c r="D7" s="77">
        <v>200</v>
      </c>
      <c r="E7" s="78">
        <v>1</v>
      </c>
      <c r="F7" s="79">
        <f>TRUNC(C7/D7,4)</f>
        <v>0.26690000000000003</v>
      </c>
      <c r="G7" s="80" t="s">
        <v>269</v>
      </c>
    </row>
    <row r="8" spans="2:7">
      <c r="B8" s="280" t="s">
        <v>272</v>
      </c>
      <c r="C8" s="281"/>
      <c r="D8" s="281"/>
      <c r="E8" s="281"/>
      <c r="F8" s="282"/>
    </row>
    <row r="9" spans="2:7" s="80" customFormat="1">
      <c r="B9" s="81" t="s">
        <v>273</v>
      </c>
      <c r="C9" s="279">
        <v>485.47</v>
      </c>
      <c r="D9" s="77">
        <v>1900</v>
      </c>
      <c r="E9" s="78">
        <v>1</v>
      </c>
      <c r="F9" s="79">
        <f>TRUNC(C9/D9,4)</f>
        <v>0.2555</v>
      </c>
      <c r="G9" s="80" t="s">
        <v>269</v>
      </c>
    </row>
    <row r="10" spans="2:7" s="80" customFormat="1">
      <c r="B10" s="81" t="s">
        <v>274</v>
      </c>
      <c r="C10" s="279">
        <v>3177.44</v>
      </c>
      <c r="D10" s="77">
        <v>6100</v>
      </c>
      <c r="E10" s="78">
        <v>1</v>
      </c>
      <c r="F10" s="82">
        <f>C10/D10</f>
        <v>0.52089180327868856</v>
      </c>
      <c r="G10" s="80" t="s">
        <v>269</v>
      </c>
    </row>
    <row r="11" spans="2:7">
      <c r="B11" s="36" t="s">
        <v>275</v>
      </c>
      <c r="C11" s="283">
        <v>1354.59</v>
      </c>
      <c r="D11" s="60">
        <v>1950</v>
      </c>
      <c r="E11" s="23">
        <v>1</v>
      </c>
      <c r="F11" s="61">
        <f t="shared" ref="F11" si="0">TRUNC(C11/D11,4)</f>
        <v>0.6946</v>
      </c>
    </row>
    <row r="12" spans="2:7">
      <c r="B12" s="65" t="s">
        <v>276</v>
      </c>
      <c r="C12" s="283">
        <v>3425.45</v>
      </c>
      <c r="D12" s="62">
        <v>1950</v>
      </c>
      <c r="E12" s="23">
        <v>2</v>
      </c>
      <c r="F12" s="61">
        <f>TRUNC((C12/D12)/E12,4)</f>
        <v>0.87829999999999997</v>
      </c>
    </row>
    <row r="13" spans="2:7">
      <c r="B13" s="280" t="s">
        <v>277</v>
      </c>
      <c r="C13" s="281"/>
      <c r="D13" s="281"/>
      <c r="E13" s="281"/>
      <c r="F13" s="282"/>
    </row>
    <row r="14" spans="2:7">
      <c r="B14" s="63" t="s">
        <v>278</v>
      </c>
      <c r="C14" s="283">
        <v>16.399999999999999</v>
      </c>
      <c r="D14" s="62">
        <v>350</v>
      </c>
      <c r="E14" s="23">
        <v>2</v>
      </c>
      <c r="F14" s="61">
        <f t="shared" ref="F14:F15" si="1">TRUNC((C14/D14)/E14,4)</f>
        <v>2.3400000000000001E-2</v>
      </c>
    </row>
    <row r="15" spans="2:7">
      <c r="B15" s="63" t="s">
        <v>279</v>
      </c>
      <c r="C15" s="283">
        <v>915.66</v>
      </c>
      <c r="D15" s="62">
        <v>325</v>
      </c>
      <c r="E15" s="23">
        <v>2</v>
      </c>
      <c r="F15" s="66">
        <f t="shared" si="1"/>
        <v>1.4087000000000001</v>
      </c>
    </row>
    <row r="16" spans="2:7">
      <c r="B16" s="284" t="s">
        <v>128</v>
      </c>
      <c r="C16" s="285"/>
      <c r="D16" s="285"/>
      <c r="E16" s="286"/>
      <c r="F16" s="68">
        <f>SUM(F4:F15)</f>
        <v>5.0124918032786887</v>
      </c>
      <c r="G16" s="67"/>
    </row>
    <row r="18" spans="2:7">
      <c r="G18" s="67"/>
    </row>
    <row r="19" spans="2:7" ht="15.75" customHeight="1">
      <c r="B19" s="194" t="s">
        <v>280</v>
      </c>
      <c r="C19" s="194"/>
      <c r="D19" s="194"/>
      <c r="E19" s="194"/>
      <c r="F19" s="47"/>
    </row>
    <row r="21" spans="2:7">
      <c r="B21" s="193" t="s">
        <v>281</v>
      </c>
      <c r="C21" s="193"/>
      <c r="D21" s="193"/>
      <c r="E21" s="193"/>
    </row>
    <row r="22" spans="2:7" ht="30">
      <c r="B22" s="50" t="s">
        <v>282</v>
      </c>
      <c r="C22" s="50" t="s">
        <v>283</v>
      </c>
      <c r="D22" s="50" t="s">
        <v>284</v>
      </c>
      <c r="E22" s="50" t="s">
        <v>285</v>
      </c>
    </row>
    <row r="23" spans="2:7">
      <c r="B23" s="45" t="s">
        <v>6</v>
      </c>
      <c r="C23" s="41">
        <f>1/D12</f>
        <v>5.1282051282051282E-4</v>
      </c>
      <c r="D23" s="40">
        <f>'SERVENTE CR SEM INSALUBRIDADE'!$L$102</f>
        <v>6326.8039967165132</v>
      </c>
      <c r="E23" s="40">
        <f>D23*C23</f>
        <v>3.2445148701110322</v>
      </c>
    </row>
    <row r="26" spans="2:7">
      <c r="B26" s="193" t="s">
        <v>286</v>
      </c>
      <c r="C26" s="193"/>
      <c r="D26" s="193"/>
      <c r="E26" s="193"/>
    </row>
    <row r="27" spans="2:7" ht="30">
      <c r="B27" s="50" t="s">
        <v>282</v>
      </c>
      <c r="C27" s="50" t="s">
        <v>283</v>
      </c>
      <c r="D27" s="50" t="s">
        <v>284</v>
      </c>
      <c r="E27" s="50" t="s">
        <v>285</v>
      </c>
    </row>
    <row r="28" spans="2:7">
      <c r="B28" s="89" t="s">
        <v>99</v>
      </c>
      <c r="C28" s="90">
        <f>1/D12</f>
        <v>5.1282051282051282E-4</v>
      </c>
      <c r="D28" s="70">
        <f>'SERVENTE CR SEM INSALUBRIDADE'!L102/2</f>
        <v>3163.4019983582566</v>
      </c>
      <c r="E28" s="70">
        <f>C28*D28</f>
        <v>1.6222574350555161</v>
      </c>
    </row>
    <row r="31" spans="2:7">
      <c r="B31" s="193" t="s">
        <v>287</v>
      </c>
      <c r="C31" s="193"/>
      <c r="D31" s="193"/>
      <c r="E31" s="193"/>
    </row>
    <row r="32" spans="2:7" ht="30">
      <c r="B32" s="50" t="s">
        <v>282</v>
      </c>
      <c r="C32" s="50" t="s">
        <v>283</v>
      </c>
      <c r="D32" s="50" t="s">
        <v>284</v>
      </c>
      <c r="E32" s="50" t="s">
        <v>285</v>
      </c>
    </row>
    <row r="33" spans="2:5">
      <c r="B33" s="45" t="s">
        <v>6</v>
      </c>
      <c r="C33" s="69">
        <f>1/D14</f>
        <v>2.8571428571428571E-3</v>
      </c>
      <c r="D33" s="40">
        <f>'SERVENTE CR SEM INSALUBRIDADE'!$L$102/2</f>
        <v>3163.4019983582566</v>
      </c>
      <c r="E33" s="40">
        <f>D33*C33</f>
        <v>9.0382914238807324</v>
      </c>
    </row>
    <row r="34" spans="2:5">
      <c r="B34" s="87"/>
      <c r="C34" s="88"/>
      <c r="D34" s="52"/>
      <c r="E34" s="52"/>
    </row>
    <row r="35" spans="2:5">
      <c r="B35" s="87"/>
      <c r="C35" s="88"/>
      <c r="D35" s="52"/>
      <c r="E35" s="52"/>
    </row>
    <row r="36" spans="2:5">
      <c r="B36" s="193" t="s">
        <v>288</v>
      </c>
      <c r="C36" s="193"/>
      <c r="D36" s="193"/>
      <c r="E36" s="193"/>
    </row>
    <row r="37" spans="2:5" ht="30">
      <c r="B37" s="50" t="s">
        <v>282</v>
      </c>
      <c r="C37" s="50" t="s">
        <v>283</v>
      </c>
      <c r="D37" s="50" t="s">
        <v>284</v>
      </c>
      <c r="E37" s="50" t="s">
        <v>285</v>
      </c>
    </row>
    <row r="38" spans="2:5" ht="14.45" customHeight="1">
      <c r="B38" s="45" t="s">
        <v>6</v>
      </c>
      <c r="C38" s="69">
        <f>1/D15</f>
        <v>3.0769230769230769E-3</v>
      </c>
      <c r="D38" s="40">
        <f>'SERVENTE CR SEM INSALUBRIDADE'!$L$102/2</f>
        <v>3163.4019983582566</v>
      </c>
      <c r="E38" s="40">
        <f>D38*C38</f>
        <v>9.733544610333098</v>
      </c>
    </row>
    <row r="41" spans="2:5" ht="15.75">
      <c r="B41" s="194" t="s">
        <v>289</v>
      </c>
      <c r="C41" s="194"/>
      <c r="D41" s="194"/>
      <c r="E41" s="194"/>
    </row>
    <row r="43" spans="2:5">
      <c r="B43" s="193" t="s">
        <v>290</v>
      </c>
      <c r="C43" s="193"/>
      <c r="D43" s="193"/>
      <c r="E43" s="193"/>
    </row>
    <row r="44" spans="2:5" ht="30">
      <c r="B44" s="50" t="s">
        <v>282</v>
      </c>
      <c r="C44" s="50" t="s">
        <v>283</v>
      </c>
      <c r="D44" s="50" t="s">
        <v>284</v>
      </c>
      <c r="E44" s="50" t="s">
        <v>285</v>
      </c>
    </row>
    <row r="45" spans="2:5">
      <c r="B45" s="51" t="s">
        <v>99</v>
      </c>
      <c r="C45" s="56">
        <f>1/D5</f>
        <v>1.25E-3</v>
      </c>
      <c r="D45" s="55">
        <f>'SERVENTE CR COM INSALUBRIDADE'!$L$102</f>
        <v>7691.3738026567407</v>
      </c>
      <c r="E45" s="55">
        <f>C45*D45</f>
        <v>9.6142172533209269</v>
      </c>
    </row>
    <row r="48" spans="2:5">
      <c r="B48" s="193" t="s">
        <v>291</v>
      </c>
      <c r="C48" s="193"/>
      <c r="D48" s="193"/>
      <c r="E48" s="193"/>
    </row>
    <row r="49" spans="2:5" ht="30">
      <c r="B49" s="50" t="s">
        <v>282</v>
      </c>
      <c r="C49" s="50" t="s">
        <v>283</v>
      </c>
      <c r="D49" s="50" t="s">
        <v>284</v>
      </c>
      <c r="E49" s="50" t="s">
        <v>285</v>
      </c>
    </row>
    <row r="50" spans="2:5">
      <c r="B50" s="51" t="s">
        <v>99</v>
      </c>
      <c r="C50" s="54">
        <f>1/D6</f>
        <v>9.0909090909090909E-4</v>
      </c>
      <c r="D50" s="55">
        <f>'SERVENTE CR COM INSALUBRIDADE'!$L$102</f>
        <v>7691.3738026567407</v>
      </c>
      <c r="E50" s="55">
        <f>C50*D50</f>
        <v>6.992158002415219</v>
      </c>
    </row>
    <row r="53" spans="2:5">
      <c r="B53" s="287" t="s">
        <v>292</v>
      </c>
      <c r="C53" s="288"/>
      <c r="D53" s="288"/>
      <c r="E53" s="289"/>
    </row>
    <row r="54" spans="2:5" ht="30">
      <c r="B54" s="50" t="s">
        <v>282</v>
      </c>
      <c r="C54" s="50" t="s">
        <v>283</v>
      </c>
      <c r="D54" s="50" t="s">
        <v>284</v>
      </c>
      <c r="E54" s="50" t="s">
        <v>285</v>
      </c>
    </row>
    <row r="55" spans="2:5">
      <c r="B55" s="51" t="s">
        <v>99</v>
      </c>
      <c r="C55" s="56">
        <f>1/D7</f>
        <v>5.0000000000000001E-3</v>
      </c>
      <c r="D55" s="55">
        <f>'SERVENTE CR COM INSALUBRIDADE'!$L$102</f>
        <v>7691.3738026567407</v>
      </c>
      <c r="E55" s="55">
        <f>C55*D55</f>
        <v>38.456869013283708</v>
      </c>
    </row>
    <row r="58" spans="2:5">
      <c r="B58" s="193" t="s">
        <v>293</v>
      </c>
      <c r="C58" s="193"/>
      <c r="D58" s="193"/>
      <c r="E58" s="193"/>
    </row>
    <row r="59" spans="2:5" ht="30">
      <c r="B59" s="50" t="s">
        <v>282</v>
      </c>
      <c r="C59" s="50" t="s">
        <v>283</v>
      </c>
      <c r="D59" s="50" t="s">
        <v>284</v>
      </c>
      <c r="E59" s="50" t="s">
        <v>285</v>
      </c>
    </row>
    <row r="60" spans="2:5">
      <c r="B60" s="51" t="s">
        <v>99</v>
      </c>
      <c r="C60" s="54">
        <f>1/D9</f>
        <v>5.263157894736842E-4</v>
      </c>
      <c r="D60" s="55">
        <f>'SERVENTE CR COM INSALUBRIDADE'!$L$102</f>
        <v>7691.3738026567407</v>
      </c>
      <c r="E60" s="55">
        <f>C60*D60</f>
        <v>4.0480914750824954</v>
      </c>
    </row>
    <row r="63" spans="2:5" ht="15" customHeight="1">
      <c r="B63" s="193" t="s">
        <v>294</v>
      </c>
      <c r="C63" s="193"/>
      <c r="D63" s="193"/>
      <c r="E63" s="193"/>
    </row>
    <row r="64" spans="2:5" ht="30">
      <c r="B64" s="50" t="s">
        <v>282</v>
      </c>
      <c r="C64" s="50" t="s">
        <v>283</v>
      </c>
      <c r="D64" s="50" t="s">
        <v>284</v>
      </c>
      <c r="E64" s="50" t="s">
        <v>285</v>
      </c>
    </row>
    <row r="65" spans="2:9">
      <c r="B65" s="51" t="s">
        <v>6</v>
      </c>
      <c r="C65" s="54">
        <f>1/D10</f>
        <v>1.639344262295082E-4</v>
      </c>
      <c r="D65" s="55">
        <f>'SERVENTE CR COM INSALUBRIDADE'!$L$102</f>
        <v>7691.3738026567407</v>
      </c>
      <c r="E65" s="55">
        <f>D65*C65</f>
        <v>1.2608809512552035</v>
      </c>
    </row>
    <row r="68" spans="2:9" ht="15.75">
      <c r="B68" s="74" t="s">
        <v>295</v>
      </c>
    </row>
    <row r="70" spans="2:9" ht="38.25" customHeight="1">
      <c r="B70" s="290" t="s">
        <v>296</v>
      </c>
      <c r="C70" s="39" t="s">
        <v>297</v>
      </c>
      <c r="D70" s="290" t="s">
        <v>298</v>
      </c>
      <c r="E70" s="39" t="s">
        <v>128</v>
      </c>
      <c r="F70" s="57"/>
      <c r="G70" s="57"/>
      <c r="H70" s="195"/>
      <c r="I70" s="195"/>
    </row>
    <row r="71" spans="2:9">
      <c r="B71" s="291" t="s">
        <v>267</v>
      </c>
      <c r="C71" s="292"/>
      <c r="D71" s="292"/>
      <c r="E71" s="293"/>
      <c r="F71" s="71"/>
      <c r="G71" s="57"/>
      <c r="H71" s="57"/>
      <c r="I71" s="57"/>
    </row>
    <row r="72" spans="2:9" s="10" customFormat="1">
      <c r="B72" s="64" t="s">
        <v>268</v>
      </c>
      <c r="C72" s="283">
        <v>608.66999999999996</v>
      </c>
      <c r="D72" s="294">
        <f>E45</f>
        <v>9.6142172533209269</v>
      </c>
      <c r="E72" s="70">
        <f>TRUNC(C72*D72,2)</f>
        <v>5851.88</v>
      </c>
      <c r="F72" s="52"/>
      <c r="G72" s="52"/>
      <c r="H72" s="192"/>
      <c r="I72" s="192"/>
    </row>
    <row r="73" spans="2:9" s="10" customFormat="1">
      <c r="B73" s="64" t="s">
        <v>270</v>
      </c>
      <c r="C73" s="283">
        <v>223.83</v>
      </c>
      <c r="D73" s="294">
        <f>E50</f>
        <v>6.992158002415219</v>
      </c>
      <c r="E73" s="70">
        <f t="shared" ref="E73:E82" si="2">TRUNC(C73*D73,2)</f>
        <v>1565.05</v>
      </c>
      <c r="F73" s="52"/>
      <c r="G73" s="52"/>
      <c r="H73" s="192"/>
      <c r="I73" s="192"/>
    </row>
    <row r="74" spans="2:9" s="10" customFormat="1">
      <c r="B74" s="65" t="s">
        <v>271</v>
      </c>
      <c r="C74" s="283">
        <v>53.38</v>
      </c>
      <c r="D74" s="294">
        <f>E55</f>
        <v>38.456869013283708</v>
      </c>
      <c r="E74" s="70">
        <f t="shared" si="2"/>
        <v>2052.8200000000002</v>
      </c>
      <c r="F74" s="52"/>
      <c r="G74" s="53"/>
    </row>
    <row r="75" spans="2:9" s="10" customFormat="1">
      <c r="B75" s="280" t="s">
        <v>272</v>
      </c>
      <c r="C75" s="281"/>
      <c r="D75" s="281"/>
      <c r="E75" s="117"/>
      <c r="F75"/>
      <c r="G75" s="53"/>
    </row>
    <row r="76" spans="2:9" s="10" customFormat="1">
      <c r="B76" s="65" t="s">
        <v>273</v>
      </c>
      <c r="C76" s="283">
        <v>485.47</v>
      </c>
      <c r="D76" s="295">
        <f>E60</f>
        <v>4.0480914750824954</v>
      </c>
      <c r="E76" s="70">
        <f t="shared" si="2"/>
        <v>1965.22</v>
      </c>
      <c r="F76" s="52"/>
      <c r="G76" s="52"/>
      <c r="H76" s="192"/>
      <c r="I76" s="192"/>
    </row>
    <row r="77" spans="2:9" s="10" customFormat="1">
      <c r="B77" s="65" t="s">
        <v>274</v>
      </c>
      <c r="C77" s="283">
        <v>3177.44</v>
      </c>
      <c r="D77" s="295">
        <f>E65</f>
        <v>1.2608809512552035</v>
      </c>
      <c r="E77" s="70">
        <f t="shared" si="2"/>
        <v>4006.37</v>
      </c>
      <c r="F77" s="52"/>
      <c r="G77" s="53"/>
    </row>
    <row r="78" spans="2:9" s="10" customFormat="1">
      <c r="B78" s="36" t="s">
        <v>275</v>
      </c>
      <c r="C78" s="283">
        <v>1354.59</v>
      </c>
      <c r="D78" s="295">
        <f>E23</f>
        <v>3.2445148701110322</v>
      </c>
      <c r="E78" s="70">
        <f t="shared" si="2"/>
        <v>4394.9799999999996</v>
      </c>
      <c r="F78" s="52"/>
      <c r="G78" s="52"/>
      <c r="H78" s="192"/>
      <c r="I78" s="192"/>
    </row>
    <row r="79" spans="2:9" s="10" customFormat="1">
      <c r="B79" s="65" t="s">
        <v>299</v>
      </c>
      <c r="C79" s="283">
        <v>3425.45</v>
      </c>
      <c r="D79" s="295">
        <f>E28</f>
        <v>1.6222574350555161</v>
      </c>
      <c r="E79" s="70">
        <f t="shared" si="2"/>
        <v>5556.96</v>
      </c>
      <c r="F79" s="52"/>
      <c r="G79" s="52"/>
      <c r="H79" s="192"/>
      <c r="I79" s="192"/>
    </row>
    <row r="80" spans="2:9" s="10" customFormat="1">
      <c r="B80" s="280" t="s">
        <v>277</v>
      </c>
      <c r="C80" s="281"/>
      <c r="D80" s="281"/>
      <c r="E80" s="117"/>
      <c r="F80"/>
      <c r="G80" s="52"/>
      <c r="H80" s="52"/>
      <c r="I80" s="52"/>
    </row>
    <row r="81" spans="2:10" s="10" customFormat="1">
      <c r="B81" s="63" t="s">
        <v>278</v>
      </c>
      <c r="C81" s="283">
        <v>16.399999999999999</v>
      </c>
      <c r="D81" s="296">
        <f>E33</f>
        <v>9.0382914238807324</v>
      </c>
      <c r="E81" s="70">
        <f t="shared" si="2"/>
        <v>148.22</v>
      </c>
      <c r="F81" s="52"/>
      <c r="G81" s="297"/>
      <c r="H81" s="111" t="s">
        <v>300</v>
      </c>
      <c r="I81" s="112" t="s">
        <v>301</v>
      </c>
      <c r="J81" s="112" t="s">
        <v>302</v>
      </c>
    </row>
    <row r="82" spans="2:10" s="10" customFormat="1">
      <c r="B82" s="63" t="s">
        <v>279</v>
      </c>
      <c r="C82" s="283">
        <v>915.66</v>
      </c>
      <c r="D82" s="296">
        <f>E38</f>
        <v>9.733544610333098</v>
      </c>
      <c r="E82" s="70">
        <f t="shared" si="2"/>
        <v>8912.61</v>
      </c>
      <c r="F82" s="52"/>
      <c r="G82" s="196"/>
      <c r="H82" s="113">
        <f>TRUNC(E72+E73+E74+E76+E77,2)</f>
        <v>15441.34</v>
      </c>
      <c r="I82" s="113">
        <f>H82*12</f>
        <v>185296.08000000002</v>
      </c>
      <c r="J82" s="113">
        <f>I82*3</f>
        <v>555888.24</v>
      </c>
    </row>
    <row r="83" spans="2:10">
      <c r="B83" s="298" t="s">
        <v>204</v>
      </c>
      <c r="C83" s="299"/>
      <c r="D83" s="300"/>
      <c r="E83" s="72">
        <f>SUM(E72:E82)</f>
        <v>34454.11</v>
      </c>
      <c r="G83" s="196"/>
      <c r="H83" s="111" t="s">
        <v>303</v>
      </c>
      <c r="I83" s="112" t="s">
        <v>304</v>
      </c>
      <c r="J83" s="112" t="s">
        <v>305</v>
      </c>
    </row>
    <row r="84" spans="2:10">
      <c r="B84" s="301" t="s">
        <v>306</v>
      </c>
      <c r="C84" s="302"/>
      <c r="D84" s="303"/>
      <c r="E84" s="73">
        <f>E83*36</f>
        <v>1240347.96</v>
      </c>
      <c r="G84" s="197"/>
      <c r="H84" s="114">
        <f>TRUNC(E78+E79+E81+E82,2)</f>
        <v>19012.77</v>
      </c>
      <c r="I84" s="113">
        <f>H84*12</f>
        <v>228153.24</v>
      </c>
      <c r="J84" s="113">
        <f>I84*3</f>
        <v>684459.72</v>
      </c>
    </row>
    <row r="85" spans="2:10">
      <c r="G85" s="115" t="s">
        <v>128</v>
      </c>
      <c r="H85" s="116">
        <f>H82+H84</f>
        <v>34454.11</v>
      </c>
      <c r="I85" s="116">
        <f>I82+I84</f>
        <v>413449.32</v>
      </c>
      <c r="J85" s="116">
        <f>J82+J84</f>
        <v>1240347.96</v>
      </c>
    </row>
  </sheetData>
  <mergeCells count="28">
    <mergeCell ref="B41:E41"/>
    <mergeCell ref="B75:D75"/>
    <mergeCell ref="B48:E48"/>
    <mergeCell ref="H73:I73"/>
    <mergeCell ref="H76:I76"/>
    <mergeCell ref="B71:D71"/>
    <mergeCell ref="B43:E43"/>
    <mergeCell ref="G81:G84"/>
    <mergeCell ref="H72:I72"/>
    <mergeCell ref="B53:E53"/>
    <mergeCell ref="B83:D83"/>
    <mergeCell ref="B84:D84"/>
    <mergeCell ref="B2:F2"/>
    <mergeCell ref="B80:D80"/>
    <mergeCell ref="H78:I78"/>
    <mergeCell ref="B4:E4"/>
    <mergeCell ref="B8:E8"/>
    <mergeCell ref="B13:E13"/>
    <mergeCell ref="B16:E16"/>
    <mergeCell ref="B58:E58"/>
    <mergeCell ref="B36:E36"/>
    <mergeCell ref="B31:E31"/>
    <mergeCell ref="B21:E21"/>
    <mergeCell ref="B63:E63"/>
    <mergeCell ref="B19:E19"/>
    <mergeCell ref="H70:I70"/>
    <mergeCell ref="H79:I79"/>
    <mergeCell ref="B26:E26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CALDAS</dc:creator>
  <cp:keywords/>
  <dc:description/>
  <cp:lastModifiedBy>Maísa Brito Passos</cp:lastModifiedBy>
  <cp:revision/>
  <dcterms:created xsi:type="dcterms:W3CDTF">2023-09-27T19:03:16Z</dcterms:created>
  <dcterms:modified xsi:type="dcterms:W3CDTF">2026-06-01T16:23:32Z</dcterms:modified>
  <cp:category/>
  <cp:contentStatus/>
</cp:coreProperties>
</file>