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720"/>
  </bookViews>
  <sheets>
    <sheet name="RESUMO" sheetId="9" r:id="rId1"/>
    <sheet name="PLANILHA FORMAÇÃO DE PREÇO" sheetId="1" r:id="rId2"/>
    <sheet name="DETALHAMENTO TRANSPORTE" sheetId="4" r:id="rId3"/>
    <sheet name="DETALHAMENTO ALIMENTAÇÃO" sheetId="5" r:id="rId4"/>
    <sheet name="DETALHAMENTO UNIFORMES" sheetId="7" r:id="rId5"/>
  </sheets>
  <definedNames>
    <definedName name="ADM" localSheetId="3">#REF!</definedName>
    <definedName name="ADM" localSheetId="2">#REF!</definedName>
    <definedName name="ADM" localSheetId="4">#REF!</definedName>
    <definedName name="ADM">#REF!</definedName>
    <definedName name="LUCROS" localSheetId="3">#REF!</definedName>
    <definedName name="LUCROS" localSheetId="2">#REF!</definedName>
    <definedName name="LUCROS" localSheetId="4">#REF!</definedName>
    <definedName name="LUCROS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/>
  <c r="G15" i="7"/>
  <c r="G14"/>
  <c r="H8"/>
  <c r="H7"/>
  <c r="F8"/>
  <c r="F7"/>
  <c r="D92" i="1"/>
  <c r="D80"/>
  <c r="D93"/>
  <c r="D31" l="1"/>
  <c r="E105" l="1"/>
  <c r="F56"/>
  <c r="E119" l="1"/>
  <c r="D10" i="5" l="1"/>
  <c r="C10"/>
  <c r="F55" i="1"/>
  <c r="C11" i="4"/>
  <c r="F11" s="1"/>
  <c r="F15"/>
  <c r="F14"/>
  <c r="F13"/>
  <c r="F12"/>
  <c r="E7" l="1"/>
  <c r="G14" s="1"/>
  <c r="F11" i="5"/>
  <c r="G11" s="1"/>
  <c r="G15" i="4"/>
  <c r="G12"/>
  <c r="G13"/>
  <c r="D11" l="1"/>
  <c r="G11" s="1"/>
  <c r="E55" i="1" s="1"/>
  <c r="F12" i="5"/>
  <c r="G12" s="1"/>
  <c r="F14"/>
  <c r="G14" s="1"/>
  <c r="F10"/>
  <c r="G10" s="1"/>
  <c r="E56" i="1" s="1"/>
  <c r="F13" i="5"/>
  <c r="G13" s="1"/>
  <c r="E61" i="1" l="1"/>
  <c r="D77" l="1"/>
  <c r="D129" l="1"/>
  <c r="D78" l="1"/>
  <c r="D75"/>
  <c r="D29" l="1"/>
  <c r="D32" s="1"/>
  <c r="D94" l="1"/>
  <c r="D91"/>
  <c r="D90"/>
  <c r="D76"/>
  <c r="D96" l="1"/>
  <c r="D97" s="1"/>
  <c r="D47"/>
  <c r="D98" l="1"/>
  <c r="D99" s="1"/>
  <c r="D100" s="1"/>
  <c r="D79"/>
  <c r="D81" s="1"/>
  <c r="D128"/>
  <c r="D127" s="1"/>
  <c r="D132" s="1"/>
  <c r="E142"/>
  <c r="D105"/>
  <c r="E110" s="1"/>
  <c r="E23"/>
  <c r="E95" l="1"/>
  <c r="E30"/>
  <c r="E99"/>
  <c r="E89"/>
  <c r="E93"/>
  <c r="E90"/>
  <c r="E91"/>
  <c r="E94"/>
  <c r="E92"/>
  <c r="E97"/>
  <c r="E78"/>
  <c r="E77"/>
  <c r="E75"/>
  <c r="E80"/>
  <c r="E76"/>
  <c r="E79"/>
  <c r="E70"/>
  <c r="E31"/>
  <c r="E29"/>
  <c r="E138"/>
  <c r="E32" l="1"/>
  <c r="E96"/>
  <c r="E98" s="1"/>
  <c r="E100" s="1"/>
  <c r="E42" l="1"/>
  <c r="E44"/>
  <c r="E43"/>
  <c r="E45"/>
  <c r="E46"/>
  <c r="E40"/>
  <c r="E41"/>
  <c r="E39"/>
  <c r="E68"/>
  <c r="E47" l="1"/>
  <c r="E69" s="1"/>
  <c r="E71" s="1"/>
  <c r="E139" s="1"/>
  <c r="E109"/>
  <c r="E111" s="1"/>
  <c r="E141" s="1"/>
  <c r="E81"/>
  <c r="E140" s="1"/>
  <c r="E143" l="1"/>
  <c r="E125" s="1"/>
  <c r="E126" s="1"/>
  <c r="E130" l="1"/>
  <c r="E131"/>
  <c r="E129"/>
  <c r="E128"/>
  <c r="E127" l="1"/>
  <c r="E132" s="1"/>
  <c r="E144" s="1"/>
  <c r="E145" s="1"/>
  <c r="D3" i="9" s="1"/>
  <c r="E3" s="1"/>
  <c r="E5" s="1"/>
  <c r="E6" l="1"/>
</calcChain>
</file>

<file path=xl/sharedStrings.xml><?xml version="1.0" encoding="utf-8"?>
<sst xmlns="http://schemas.openxmlformats.org/spreadsheetml/2006/main" count="282" uniqueCount="190">
  <si>
    <t>Categoria Profissional / Tipo Serviço</t>
  </si>
  <si>
    <t>Quantidade de Postos de Trabalho (A)</t>
  </si>
  <si>
    <t>Valor Estimado por Empregado (R$)</t>
  </si>
  <si>
    <t>Valor Mensal Total (R$)</t>
  </si>
  <si>
    <t>Cargo 01</t>
  </si>
  <si>
    <t>Valor Total Mensal</t>
  </si>
  <si>
    <t>Valor Total Anual</t>
  </si>
  <si>
    <t>PLANILHA DE CUSTOS E FORMAÇÃO DE PREÇOS</t>
  </si>
  <si>
    <t>Dados para composição dos custos referentes a mão de obra</t>
  </si>
  <si>
    <t>Tipo de Serviço</t>
  </si>
  <si>
    <t>Classificação Brasileira de Ocupações (CBO)</t>
  </si>
  <si>
    <t>Categoria Profissional (vinculada à execução contratual)</t>
  </si>
  <si>
    <t>Sindicato da Categoria Profissional (vinculada à execução contratual)</t>
  </si>
  <si>
    <t>Município/UF</t>
  </si>
  <si>
    <t>Número de Registro da Convenção Coletiva de trabalho (CCT)</t>
  </si>
  <si>
    <t>Vigência da Convenção Coletiva de Trabalho (dia/mês/ano - dia/mês/ano)</t>
  </si>
  <si>
    <t>Salário Base da Categoria Profissional</t>
  </si>
  <si>
    <t>Data da Proposta</t>
  </si>
  <si>
    <t>Número de Meses de Execução Contratual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</si>
  <si>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</si>
  <si>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</si>
  <si>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</si>
  <si>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</si>
  <si>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</si>
  <si>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</si>
  <si>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</si>
  <si>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</si>
  <si>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</si>
  <si>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</si>
  <si>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</si>
  <si>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</si>
  <si>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</si>
  <si>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</si>
  <si>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</si>
  <si>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</si>
  <si>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 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</si>
  <si>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</si>
  <si>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</si>
  <si>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</si>
  <si>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</si>
  <si>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</t>
  </si>
  <si>
    <t>Adicional de Férias</t>
  </si>
  <si>
    <t>Nota 1: Como a planilha de custos e formação de preços é calculada mensalmente, provisiona-se proporcionalmente 1/12 (um doze avos) dos valores referentes a gratificação natalina, férias e adicional de férias. (Redação dada pela Instrução Normativa nº 7, de 2018).</t>
  </si>
  <si>
    <t>Nota 2: O adicional de férias contido no Submódulo 2.1 corresponde a 1/3 (um terço) da remuneração que por sua vez é divido por 12 (doze) conforme Nota 1 acima.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</si>
  <si>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</si>
  <si>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</si>
  <si>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</si>
  <si>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</si>
  <si>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</si>
  <si>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RAT Ajustado (RAT x FAP)</t>
  </si>
  <si>
    <t>SESC ou SESI</t>
  </si>
  <si>
    <t>SENAI - SENAC</t>
  </si>
  <si>
    <t>SEBRAE</t>
  </si>
  <si>
    <t>G</t>
  </si>
  <si>
    <t>INCRA</t>
  </si>
  <si>
    <t>H</t>
  </si>
  <si>
    <t>FGTS</t>
  </si>
  <si>
    <t>Nota 3: O RAT a depender do grau de risco do serviço irá variar entre 1%, para risco leve, de 2%, para risco médio, e de 3% de risco grave. Deverá ser ajustado ao fator acidentário previdenciário (FAP).</t>
  </si>
  <si>
    <t>Nota 4: Esses percentuais incidem sobre o Módulo 1 e o Submódulo 2.1. (Redação dada pela Instrução Normativa nº 7, de 2018).</t>
  </si>
  <si>
    <t>Submódulo 2.3 - Benefícios Mensais e Diários.</t>
  </si>
  <si>
    <t>2.3</t>
  </si>
  <si>
    <t>Benefícios Mensais e Diários</t>
  </si>
  <si>
    <t>Dias úteis</t>
  </si>
  <si>
    <t>FÓRMULAS</t>
  </si>
  <si>
    <t>Transporte</t>
  </si>
  <si>
    <t xml:space="preserve">Auxílio-Refeição/Alimentação </t>
  </si>
  <si>
    <t>-</t>
  </si>
  <si>
    <t>Outros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</si>
  <si>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</si>
  <si>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</si>
  <si>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</si>
  <si>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</si>
  <si>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</si>
  <si>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</si>
  <si>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</si>
  <si>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</si>
  <si>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</si>
  <si>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</si>
  <si>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Nota 1: O percentual de 1,94% indicado no Aviso Prévio Trabalhado (Alínea D) torna-se custo não renovável decorridos 12 meses. Assim, este percentual será alterado para 0,194% após 12 meses de vigência do contrato, considerando que é plurianual. O licitante poderá cotar percentual diferente do indicado na alínea D (1,94%), desde que com as devidas justificativas (Acórdão n. 1186/2017-TCU-Plenário).</t>
  </si>
  <si>
    <t>Módulo 4 - Custo de Reposição do Profissional Ausente</t>
  </si>
  <si>
    <t>Nota 1: 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</si>
  <si>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</si>
  <si>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</si>
  <si>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</si>
  <si>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</si>
  <si>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</si>
  <si>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</si>
  <si>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</si>
  <si>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</si>
  <si>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</si>
  <si>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Substituto na cobertura de outras ausências</t>
  </si>
  <si>
    <t xml:space="preserve">Subtotal antes da incidência de Proporcional de Férias, 1/3 e 13º Salário sobre custo de reposição </t>
  </si>
  <si>
    <t>Proporcional de Férias, 1/3 Férias e 13ª Salário sobre custo de reposição (exceto licença maternidade)</t>
  </si>
  <si>
    <t>Subtotal antes da incidência do Submódulo 2.2 sobre custo de reposição</t>
  </si>
  <si>
    <t>I</t>
  </si>
  <si>
    <t>Incidência do Submódulo 2.2 sobre custo de reposição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</si>
  <si>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</si>
  <si>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</si>
  <si>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</si>
  <si>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</si>
  <si>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</si>
  <si>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</si>
  <si>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</si>
  <si>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</si>
  <si>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</si>
  <si>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</si>
  <si>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Materiais (EPIs + Ferramental)</t>
  </si>
  <si>
    <t>Equipamentos</t>
  </si>
  <si>
    <t>Nota 1: Valores mensais por empregado.</t>
  </si>
  <si>
    <t>Módulo 6 - Custos Indiretos, Tributos e Lucro</t>
  </si>
  <si>
    <t>Regime de Tributação:</t>
  </si>
  <si>
    <t>Lucro real</t>
  </si>
  <si>
    <t>Custos Indiretos, Tributos e Lucro</t>
  </si>
  <si>
    <t>Custos Indiretos</t>
  </si>
  <si>
    <t>Lucro</t>
  </si>
  <si>
    <t>Tributos (C.1 + C.2 + C.3 + D)</t>
  </si>
  <si>
    <t>C.1.</t>
  </si>
  <si>
    <t>Tributos Federais (PIS)</t>
  </si>
  <si>
    <t>C.2.</t>
  </si>
  <si>
    <t>Tributos Federais (COFINS)</t>
  </si>
  <si>
    <t>C.3.</t>
  </si>
  <si>
    <t>Nota 1: Custos Indiretos, Tributos e Lucro por empregado.</t>
  </si>
  <si>
    <t>QUADRO-RESUMO DO CUSTO POR EMPREGADO</t>
  </si>
  <si>
    <t>Mão de obra vinculada à execução contratual (valor por empregado)</t>
  </si>
  <si>
    <t>Valor(R$)</t>
  </si>
  <si>
    <t>Subtotal (A + B + C + D + E)</t>
  </si>
  <si>
    <t>Valor Total por Empregado</t>
  </si>
  <si>
    <t>DETALHAMENTO DO CUSTO DO VALE TRANSPORTE (VT)</t>
  </si>
  <si>
    <t>TODOS OS PROFISSIONAIS</t>
  </si>
  <si>
    <t>PERCURSO</t>
  </si>
  <si>
    <t>CUSTO UNITÁRIO DO VT (A)</t>
  </si>
  <si>
    <t>QUANTIDADE MENSAL PARA CADA EMPREGADO (B)</t>
  </si>
  <si>
    <t>TOTAL (C=AxB)</t>
  </si>
  <si>
    <t>TOTAL</t>
  </si>
  <si>
    <t>POSTO DE TRABALHO</t>
  </si>
  <si>
    <t>SALÁRIO BASE (A)</t>
  </si>
  <si>
    <t>CUSTO DO VALE TRANSPORTE (B)</t>
  </si>
  <si>
    <t>% DE DESCONTO (C)</t>
  </si>
  <si>
    <t>PARTICIPAÇÃO DO TRABALHADOR (AxC=D)</t>
  </si>
  <si>
    <t>CUSTO UNITÁRIO MENSAL DO VALE TRANSPORTE 
(E=B-D)</t>
  </si>
  <si>
    <t>Cargo 01 - XXXX</t>
  </si>
  <si>
    <t>Cargo 02 - XXXX</t>
  </si>
  <si>
    <t>Cargo 03 - XXXX</t>
  </si>
  <si>
    <t>Cargo 04 - XXXX</t>
  </si>
  <si>
    <t>Cargo 05 - XXXX</t>
  </si>
  <si>
    <t>DETALHAMENTO DO CUSTO DO AUXÍLIO-ALIMENTAÇÃO (VA)</t>
  </si>
  <si>
    <t>QUANTIDADE MENSAL PARA CADA EMPREGADO</t>
  </si>
  <si>
    <t>Custo Unitário</t>
  </si>
  <si>
    <t>CCT n. xx/xxxx</t>
  </si>
  <si>
    <t>CUSTO ESTIMADO MENSAL (A)</t>
  </si>
  <si>
    <t>SALÁRIO BASE (B)</t>
  </si>
  <si>
    <t>CUSTO UNITÁRIO MENSAL DO VALE ALIMENTAÇÃO (E=A-D)</t>
  </si>
  <si>
    <t xml:space="preserve">Cargo 01 - </t>
  </si>
  <si>
    <t xml:space="preserve">Cargo 02 - </t>
  </si>
  <si>
    <t xml:space="preserve">Cargo 03 - </t>
  </si>
  <si>
    <t xml:space="preserve">Cargo 04 - </t>
  </si>
  <si>
    <t xml:space="preserve">Cargo 05 - </t>
  </si>
  <si>
    <t>DETALHAMENTO DO CUSTO DE UNIFORMES</t>
  </si>
  <si>
    <t>Id.</t>
  </si>
  <si>
    <t>Peças</t>
  </si>
  <si>
    <t>Total para XX meses</t>
  </si>
  <si>
    <t>Valor mensal por profissional</t>
  </si>
  <si>
    <t>Gratificação assiduidade</t>
  </si>
  <si>
    <t>Residência/JF</t>
  </si>
  <si>
    <t>JF/Residência</t>
  </si>
  <si>
    <t>Cesta básica</t>
  </si>
  <si>
    <t>Cuiabá</t>
  </si>
  <si>
    <t>Auxiliar Operacional Administrativo</t>
  </si>
  <si>
    <t xml:space="preserve">% DE DESCONTO </t>
  </si>
  <si>
    <t>PCMSO</t>
  </si>
  <si>
    <r>
      <t>Nota 3: A rubrica férias tem como objetivo principal suprir a necessidade do pagamento das férias remuneradas ao final do contrato de 12 meses, tornando-se custo não renovável após o referido período.</t>
    </r>
    <r>
      <rPr>
        <b/>
        <sz val="10"/>
        <rFont val="Calibri "/>
      </rPr>
      <t xml:space="preserve"> Assim, o percentual de 8,33% será suprimido após os 12 meses de vigência do contrato</t>
    </r>
    <r>
      <rPr>
        <sz val="10"/>
        <rFont val="Calibri "/>
      </rPr>
      <t xml:space="preserve"> (Incluído pela Instrução Normativa nº 7, de 2018). Recomenda-se verificar explicação da rúbrica na aba "Notas Explicativas".</t>
    </r>
  </si>
  <si>
    <t>Nota 1: todas as propostas deverão considerar a contribuição patronal de 20% na planilha de custos.</t>
  </si>
  <si>
    <t>Nota 1: O Módulo 1 refere-se ao valor mensal devido ao empregado pela prestação do serviço no período de 12 meses. O valor não poderá ser inferior ao estimado pela Administração</t>
  </si>
  <si>
    <t>Nota 2: A licitante não poderá se beneficiar do Simples Nacional</t>
  </si>
  <si>
    <t>O valor não poderá ser inferior ao estimado pela Administração</t>
  </si>
  <si>
    <t>camisa</t>
  </si>
  <si>
    <t>calça</t>
  </si>
  <si>
    <t>P1</t>
  </si>
  <si>
    <t>P2</t>
  </si>
  <si>
    <t>Qtd anual</t>
  </si>
  <si>
    <t>cracha</t>
  </si>
  <si>
    <t>Nota 1: Observar a previsão dos benefícios contidos em Acordos, Convenções e Dissídios Coletivos de Trabalho.</t>
  </si>
  <si>
    <t>9ª faixa</t>
  </si>
  <si>
    <t xml:space="preserve">Tributos Estaduais/Municipais (ISS) </t>
  </si>
  <si>
    <t>posto sem reposição</t>
  </si>
  <si>
    <t>SEEAC/MT</t>
  </si>
  <si>
    <t>MT000140/2026</t>
  </si>
  <si>
    <t>01/01/26 a 31/12/26</t>
  </si>
  <si>
    <t>para evitar a redução do custo com o auxílio alimentação e posterior pedido de repactuação, deverá ser considerado o valor de 5% de participação do empregado</t>
  </si>
  <si>
    <t>Nota 2: Os valores e pagamentos efetivos do auxílio alimentação e da cesta básica serão conferidos na execução contratual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</si>
</sst>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.0%"/>
    <numFmt numFmtId="167" formatCode="_-[$R$-416]\ * #,##0.00_-;\-[$R$-416]\ * #,##0.00_-;_-[$R$-416]\ 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 "/>
    </font>
    <font>
      <sz val="10"/>
      <color theme="1"/>
      <name val="Calibri "/>
    </font>
    <font>
      <b/>
      <sz val="10"/>
      <name val="Calibri "/>
    </font>
    <font>
      <b/>
      <sz val="10"/>
      <color theme="1"/>
      <name val="Calibri "/>
    </font>
    <font>
      <sz val="10"/>
      <name val="Arial"/>
      <family val="2"/>
    </font>
    <font>
      <b/>
      <sz val="10"/>
      <color indexed="8"/>
      <name val="Calibri "/>
    </font>
    <font>
      <sz val="10"/>
      <color rgb="FFFF0000"/>
      <name val="Calibri "/>
    </font>
    <font>
      <sz val="10"/>
      <name val="Calibri 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0" fontId="3" fillId="0" borderId="1" xfId="3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3" fillId="0" borderId="0" xfId="2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0" fontId="6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3" fontId="9" fillId="2" borderId="4" xfId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43" fontId="6" fillId="2" borderId="4" xfId="1" applyFont="1" applyFill="1" applyBorder="1" applyAlignment="1">
      <alignment horizontal="right" vertical="center"/>
    </xf>
    <xf numFmtId="43" fontId="3" fillId="2" borderId="4" xfId="1" applyFont="1" applyFill="1" applyBorder="1" applyAlignment="1">
      <alignment vertical="center"/>
    </xf>
    <xf numFmtId="10" fontId="6" fillId="0" borderId="1" xfId="0" applyNumberFormat="1" applyFont="1" applyBorder="1" applyAlignment="1">
      <alignment vertical="center"/>
    </xf>
    <xf numFmtId="43" fontId="10" fillId="2" borderId="4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Border="1" applyAlignment="1">
      <alignment vertical="center"/>
    </xf>
    <xf numFmtId="10" fontId="3" fillId="0" borderId="0" xfId="3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167" fontId="15" fillId="0" borderId="14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67" fontId="15" fillId="0" borderId="14" xfId="0" applyNumberFormat="1" applyFont="1" applyBorder="1" applyAlignment="1">
      <alignment vertical="center"/>
    </xf>
    <xf numFmtId="167" fontId="15" fillId="0" borderId="19" xfId="0" applyNumberFormat="1" applyFont="1" applyBorder="1" applyAlignment="1">
      <alignment vertical="center"/>
    </xf>
    <xf numFmtId="167" fontId="15" fillId="0" borderId="20" xfId="0" applyNumberFormat="1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167" fontId="16" fillId="0" borderId="24" xfId="0" applyNumberFormat="1" applyFont="1" applyBorder="1" applyAlignment="1">
      <alignment vertical="center"/>
    </xf>
    <xf numFmtId="167" fontId="16" fillId="0" borderId="26" xfId="0" applyNumberFormat="1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167" fontId="15" fillId="0" borderId="28" xfId="0" applyNumberFormat="1" applyFont="1" applyBorder="1" applyAlignment="1">
      <alignment vertical="center"/>
    </xf>
    <xf numFmtId="167" fontId="16" fillId="0" borderId="29" xfId="0" applyNumberFormat="1" applyFont="1" applyBorder="1" applyAlignment="1">
      <alignment vertical="center"/>
    </xf>
    <xf numFmtId="10" fontId="15" fillId="0" borderId="14" xfId="0" applyNumberFormat="1" applyFont="1" applyBorder="1" applyAlignment="1">
      <alignment horizontal="center" vertical="center"/>
    </xf>
    <xf numFmtId="10" fontId="15" fillId="0" borderId="20" xfId="0" applyNumberFormat="1" applyFont="1" applyBorder="1" applyAlignment="1">
      <alignment horizontal="center" vertical="center"/>
    </xf>
    <xf numFmtId="10" fontId="15" fillId="0" borderId="2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166" fontId="15" fillId="0" borderId="1" xfId="3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9" fillId="0" borderId="32" xfId="0" applyFont="1" applyBorder="1" applyAlignment="1">
      <alignment vertical="top" wrapText="1"/>
    </xf>
    <xf numFmtId="167" fontId="20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10" fontId="9" fillId="2" borderId="1" xfId="0" applyNumberFormat="1" applyFont="1" applyFill="1" applyBorder="1" applyAlignment="1">
      <alignment vertical="center"/>
    </xf>
    <xf numFmtId="10" fontId="6" fillId="2" borderId="1" xfId="0" applyNumberFormat="1" applyFont="1" applyFill="1" applyBorder="1" applyAlignment="1">
      <alignment vertical="center"/>
    </xf>
    <xf numFmtId="0" fontId="15" fillId="0" borderId="33" xfId="0" applyFont="1" applyBorder="1" applyAlignment="1">
      <alignment vertical="center"/>
    </xf>
    <xf numFmtId="10" fontId="9" fillId="2" borderId="1" xfId="3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vertical="center"/>
    </xf>
    <xf numFmtId="43" fontId="5" fillId="2" borderId="4" xfId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10" fontId="5" fillId="2" borderId="1" xfId="3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0" fontId="5" fillId="2" borderId="1" xfId="0" applyNumberFormat="1" applyFont="1" applyFill="1" applyBorder="1" applyAlignment="1">
      <alignment vertical="center"/>
    </xf>
    <xf numFmtId="10" fontId="5" fillId="2" borderId="1" xfId="3" applyNumberFormat="1" applyFont="1" applyFill="1" applyBorder="1" applyAlignment="1">
      <alignment horizontal="right" vertical="center"/>
    </xf>
    <xf numFmtId="10" fontId="4" fillId="2" borderId="1" xfId="0" applyNumberFormat="1" applyFont="1" applyFill="1" applyBorder="1" applyAlignment="1">
      <alignment vertical="center"/>
    </xf>
    <xf numFmtId="10" fontId="4" fillId="2" borderId="1" xfId="3" applyNumberFormat="1" applyFont="1" applyFill="1" applyBorder="1" applyAlignment="1">
      <alignment vertical="center"/>
    </xf>
    <xf numFmtId="43" fontId="3" fillId="2" borderId="1" xfId="1" applyFont="1" applyFill="1" applyBorder="1" applyAlignment="1">
      <alignment vertical="center"/>
    </xf>
    <xf numFmtId="43" fontId="3" fillId="2" borderId="4" xfId="0" applyNumberFormat="1" applyFont="1" applyFill="1" applyBorder="1" applyAlignment="1">
      <alignment vertical="center"/>
    </xf>
    <xf numFmtId="43" fontId="4" fillId="2" borderId="11" xfId="1" applyFont="1" applyFill="1" applyBorder="1" applyAlignment="1">
      <alignment vertical="center"/>
    </xf>
    <xf numFmtId="164" fontId="16" fillId="2" borderId="14" xfId="2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vertical="center"/>
    </xf>
    <xf numFmtId="0" fontId="19" fillId="0" borderId="22" xfId="0" applyFont="1" applyBorder="1" applyAlignment="1">
      <alignment horizontal="center" vertical="center" wrapText="1"/>
    </xf>
    <xf numFmtId="4" fontId="19" fillId="2" borderId="24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4" fontId="19" fillId="2" borderId="43" xfId="0" applyNumberFormat="1" applyFont="1" applyFill="1" applyBorder="1" applyAlignment="1">
      <alignment horizontal="center" vertical="center" wrapText="1"/>
    </xf>
    <xf numFmtId="0" fontId="21" fillId="2" borderId="50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1" fillId="2" borderId="52" xfId="0" applyFont="1" applyFill="1" applyBorder="1" applyAlignment="1">
      <alignment horizontal="center" vertical="center" wrapText="1"/>
    </xf>
    <xf numFmtId="4" fontId="19" fillId="2" borderId="49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0" fontId="6" fillId="0" borderId="1" xfId="3" applyNumberFormat="1" applyFont="1" applyFill="1" applyBorder="1" applyAlignment="1">
      <alignment horizontal="right" vertical="center"/>
    </xf>
    <xf numFmtId="0" fontId="21" fillId="2" borderId="55" xfId="0" applyFont="1" applyFill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43" fontId="19" fillId="0" borderId="3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7" fontId="15" fillId="0" borderId="1" xfId="0" quotePrefix="1" applyNumberFormat="1" applyFont="1" applyBorder="1" applyAlignment="1">
      <alignment vertical="center"/>
    </xf>
    <xf numFmtId="0" fontId="16" fillId="2" borderId="41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32" xfId="0" applyFont="1" applyFill="1" applyBorder="1" applyAlignment="1">
      <alignment horizontal="center" vertical="center" wrapText="1"/>
    </xf>
    <xf numFmtId="0" fontId="17" fillId="2" borderId="53" xfId="0" applyFont="1" applyFill="1" applyBorder="1" applyAlignment="1">
      <alignment horizontal="right" vertical="center" wrapText="1"/>
    </xf>
    <xf numFmtId="0" fontId="17" fillId="2" borderId="54" xfId="0" applyFont="1" applyFill="1" applyBorder="1" applyAlignment="1">
      <alignment horizontal="right" vertical="center" wrapText="1"/>
    </xf>
    <xf numFmtId="0" fontId="17" fillId="2" borderId="23" xfId="0" applyFont="1" applyFill="1" applyBorder="1" applyAlignment="1">
      <alignment horizontal="right" vertical="center" wrapText="1"/>
    </xf>
    <xf numFmtId="0" fontId="17" fillId="2" borderId="16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4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right" vertical="center"/>
    </xf>
    <xf numFmtId="14" fontId="9" fillId="2" borderId="4" xfId="0" applyNumberFormat="1" applyFont="1" applyFill="1" applyBorder="1" applyAlignment="1">
      <alignment horizontal="right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67" fontId="15" fillId="0" borderId="15" xfId="0" applyNumberFormat="1" applyFont="1" applyBorder="1" applyAlignment="1">
      <alignment horizontal="center" vertical="center"/>
    </xf>
    <xf numFmtId="167" fontId="15" fillId="0" borderId="16" xfId="0" applyNumberFormat="1" applyFont="1" applyBorder="1" applyAlignment="1">
      <alignment horizontal="center" vertical="center"/>
    </xf>
    <xf numFmtId="167" fontId="15" fillId="0" borderId="1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2" borderId="2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</cellXfs>
  <cellStyles count="7">
    <cellStyle name="Moeda" xfId="2" builtinId="4"/>
    <cellStyle name="Moeda 4" xfId="6"/>
    <cellStyle name="Normal" xfId="0" builtinId="0"/>
    <cellStyle name="Normal 2 2" xfId="5"/>
    <cellStyle name="Porcentagem" xfId="3" builtinId="5"/>
    <cellStyle name="Porcentagem 4" xfId="4"/>
    <cellStyle name="Separador de milhares" xfId="1" builtinId="3"/>
  </cellStyles>
  <dxfs count="0"/>
  <tableStyles count="0" defaultTableStyle="TableStyleMedium2" defaultPivotStyle="PivotStyleLight16"/>
  <colors>
    <mruColors>
      <color rgb="FFE7F7FF"/>
      <color rgb="FFB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"/>
  <sheetViews>
    <sheetView showGridLines="0" tabSelected="1" workbookViewId="0">
      <selection activeCell="A7" sqref="A7:XFD7"/>
    </sheetView>
  </sheetViews>
  <sheetFormatPr defaultRowHeight="15"/>
  <cols>
    <col min="2" max="2" width="30.28515625" bestFit="1" customWidth="1"/>
    <col min="3" max="3" width="31.85546875" bestFit="1" customWidth="1"/>
    <col min="4" max="4" width="30.140625" bestFit="1" customWidth="1"/>
    <col min="5" max="5" width="28" bestFit="1" customWidth="1"/>
  </cols>
  <sheetData>
    <row r="1" spans="2:5" ht="15.75" thickBot="1"/>
    <row r="2" spans="2:5" ht="15.75" thickBot="1">
      <c r="B2" s="101" t="s">
        <v>0</v>
      </c>
      <c r="C2" s="108" t="s">
        <v>1</v>
      </c>
      <c r="D2" s="102" t="s">
        <v>2</v>
      </c>
      <c r="E2" s="103" t="s">
        <v>3</v>
      </c>
    </row>
    <row r="3" spans="2:5">
      <c r="B3" s="99" t="s">
        <v>4</v>
      </c>
      <c r="C3" s="109">
        <v>3</v>
      </c>
      <c r="D3" s="111">
        <f>'PLANILHA FORMAÇÃO DE PREÇO'!E145</f>
        <v>7726.4515579842355</v>
      </c>
      <c r="E3" s="100">
        <f>D3*C3</f>
        <v>23179.354673952708</v>
      </c>
    </row>
    <row r="4" spans="2:5" ht="15.75" thickBot="1">
      <c r="B4" s="97"/>
      <c r="C4" s="110">
        <v>0</v>
      </c>
      <c r="D4" s="111">
        <v>0</v>
      </c>
      <c r="E4" s="100"/>
    </row>
    <row r="5" spans="2:5">
      <c r="B5" s="119" t="s">
        <v>5</v>
      </c>
      <c r="C5" s="120"/>
      <c r="D5" s="120"/>
      <c r="E5" s="104">
        <f>E3</f>
        <v>23179.354673952708</v>
      </c>
    </row>
    <row r="6" spans="2:5">
      <c r="B6" s="121" t="s">
        <v>6</v>
      </c>
      <c r="C6" s="122"/>
      <c r="D6" s="122"/>
      <c r="E6" s="98">
        <f>E5*12</f>
        <v>278152.2560874325</v>
      </c>
    </row>
  </sheetData>
  <mergeCells count="2">
    <mergeCell ref="B5:D5"/>
    <mergeCell ref="B6:D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D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B1:M154"/>
  <sheetViews>
    <sheetView showGridLines="0" topLeftCell="A130" zoomScale="120" zoomScaleNormal="120" workbookViewId="0">
      <selection activeCell="J65" sqref="J65"/>
    </sheetView>
  </sheetViews>
  <sheetFormatPr defaultColWidth="8.7109375" defaultRowHeight="12.75"/>
  <cols>
    <col min="1" max="1" width="8.7109375" style="1"/>
    <col min="2" max="2" width="5" style="1" bestFit="1" customWidth="1"/>
    <col min="3" max="3" width="85" style="1" customWidth="1"/>
    <col min="4" max="4" width="14.140625" style="1" bestFit="1" customWidth="1"/>
    <col min="5" max="5" width="18.140625" style="1" customWidth="1"/>
    <col min="6" max="6" width="0" style="1" hidden="1" customWidth="1"/>
    <col min="7" max="7" width="8.7109375" style="1"/>
    <col min="8" max="9" width="9.28515625" style="1" bestFit="1" customWidth="1"/>
    <col min="10" max="10" width="13.28515625" style="1" bestFit="1" customWidth="1"/>
    <col min="11" max="11" width="12.5703125" style="9" bestFit="1" customWidth="1"/>
    <col min="12" max="13" width="13.7109375" style="9" bestFit="1" customWidth="1"/>
    <col min="14" max="16384" width="8.7109375" style="1"/>
  </cols>
  <sheetData>
    <row r="1" spans="2:5" ht="13.5" thickBot="1"/>
    <row r="2" spans="2:5">
      <c r="B2" s="126" t="s">
        <v>7</v>
      </c>
      <c r="C2" s="127"/>
      <c r="D2" s="127"/>
      <c r="E2" s="128"/>
    </row>
    <row r="3" spans="2:5" ht="18" customHeight="1">
      <c r="B3" s="129" t="s">
        <v>8</v>
      </c>
      <c r="C3" s="130"/>
      <c r="D3" s="130"/>
      <c r="E3" s="131"/>
    </row>
    <row r="4" spans="2:5" ht="36" customHeight="1">
      <c r="B4" s="105">
        <v>1</v>
      </c>
      <c r="C4" s="2" t="s">
        <v>9</v>
      </c>
      <c r="D4" s="132" t="s">
        <v>167</v>
      </c>
      <c r="E4" s="133"/>
    </row>
    <row r="5" spans="2:5" ht="18" customHeight="1">
      <c r="B5" s="105">
        <v>2</v>
      </c>
      <c r="C5" s="2" t="s">
        <v>10</v>
      </c>
      <c r="D5" s="134"/>
      <c r="E5" s="135"/>
    </row>
    <row r="6" spans="2:5" ht="18" customHeight="1">
      <c r="B6" s="105">
        <v>3</v>
      </c>
      <c r="C6" s="106" t="s">
        <v>11</v>
      </c>
      <c r="D6" s="134"/>
      <c r="E6" s="135"/>
    </row>
    <row r="7" spans="2:5" ht="18" customHeight="1">
      <c r="B7" s="105">
        <v>4</v>
      </c>
      <c r="C7" s="106" t="s">
        <v>12</v>
      </c>
      <c r="D7" s="138" t="s">
        <v>185</v>
      </c>
      <c r="E7" s="139"/>
    </row>
    <row r="8" spans="2:5" ht="18" customHeight="1">
      <c r="B8" s="105">
        <v>5</v>
      </c>
      <c r="C8" s="106" t="s">
        <v>13</v>
      </c>
      <c r="D8" s="138" t="s">
        <v>166</v>
      </c>
      <c r="E8" s="139"/>
    </row>
    <row r="9" spans="2:5" ht="18" customHeight="1">
      <c r="B9" s="105">
        <v>6</v>
      </c>
      <c r="C9" s="106" t="s">
        <v>14</v>
      </c>
      <c r="D9" s="138" t="s">
        <v>186</v>
      </c>
      <c r="E9" s="139"/>
    </row>
    <row r="10" spans="2:5" ht="18" customHeight="1">
      <c r="B10" s="105">
        <v>7</v>
      </c>
      <c r="C10" s="106" t="s">
        <v>15</v>
      </c>
      <c r="D10" s="138" t="s">
        <v>187</v>
      </c>
      <c r="E10" s="139"/>
    </row>
    <row r="11" spans="2:5" ht="18" customHeight="1">
      <c r="B11" s="105">
        <v>8</v>
      </c>
      <c r="C11" s="106" t="s">
        <v>16</v>
      </c>
      <c r="D11" s="136"/>
      <c r="E11" s="137"/>
    </row>
    <row r="12" spans="2:5" ht="18" customHeight="1">
      <c r="B12" s="105">
        <v>9</v>
      </c>
      <c r="C12" s="106" t="s">
        <v>17</v>
      </c>
      <c r="D12" s="165"/>
      <c r="E12" s="166"/>
    </row>
    <row r="13" spans="2:5" ht="18" customHeight="1">
      <c r="B13" s="105">
        <v>10</v>
      </c>
      <c r="C13" s="106" t="s">
        <v>18</v>
      </c>
      <c r="D13" s="138"/>
      <c r="E13" s="139"/>
    </row>
    <row r="14" spans="2:5">
      <c r="B14" s="13"/>
      <c r="E14" s="14"/>
    </row>
    <row r="15" spans="2:5" ht="18" customHeight="1">
      <c r="B15" s="140" t="s">
        <v>19</v>
      </c>
      <c r="C15" s="141"/>
      <c r="D15" s="141"/>
      <c r="E15" s="142"/>
    </row>
    <row r="16" spans="2:5" ht="18" customHeight="1">
      <c r="B16" s="74">
        <v>1</v>
      </c>
      <c r="C16" s="130" t="s">
        <v>20</v>
      </c>
      <c r="D16" s="130"/>
      <c r="E16" s="79" t="s">
        <v>21</v>
      </c>
    </row>
    <row r="17" spans="2:7" ht="18" customHeight="1">
      <c r="B17" s="15" t="s">
        <v>22</v>
      </c>
      <c r="C17" s="125" t="s">
        <v>23</v>
      </c>
      <c r="D17" s="125"/>
      <c r="E17" s="16">
        <v>2842.12</v>
      </c>
      <c r="F17" s="11"/>
      <c r="G17" s="1" t="s">
        <v>182</v>
      </c>
    </row>
    <row r="18" spans="2:7" ht="18" customHeight="1">
      <c r="B18" s="15" t="s">
        <v>24</v>
      </c>
      <c r="C18" s="125" t="s">
        <v>162</v>
      </c>
      <c r="D18" s="125"/>
      <c r="E18" s="16">
        <v>54.33</v>
      </c>
    </row>
    <row r="19" spans="2:7" ht="18" customHeight="1">
      <c r="B19" s="15" t="s">
        <v>25</v>
      </c>
      <c r="C19" s="125" t="s">
        <v>26</v>
      </c>
      <c r="D19" s="125"/>
      <c r="E19" s="16">
        <v>0</v>
      </c>
    </row>
    <row r="20" spans="2:7" ht="18" customHeight="1">
      <c r="B20" s="15" t="s">
        <v>27</v>
      </c>
      <c r="C20" s="125" t="s">
        <v>28</v>
      </c>
      <c r="D20" s="125"/>
      <c r="E20" s="16">
        <v>0</v>
      </c>
    </row>
    <row r="21" spans="2:7" ht="18" customHeight="1">
      <c r="B21" s="15" t="s">
        <v>29</v>
      </c>
      <c r="C21" s="125" t="s">
        <v>30</v>
      </c>
      <c r="D21" s="125"/>
      <c r="E21" s="16">
        <v>0</v>
      </c>
    </row>
    <row r="22" spans="2:7" ht="18" customHeight="1">
      <c r="B22" s="15" t="s">
        <v>31</v>
      </c>
      <c r="C22" s="125" t="s">
        <v>32</v>
      </c>
      <c r="D22" s="125"/>
      <c r="E22" s="16">
        <v>0</v>
      </c>
    </row>
    <row r="23" spans="2:7" ht="18" customHeight="1">
      <c r="B23" s="146" t="s">
        <v>33</v>
      </c>
      <c r="C23" s="147"/>
      <c r="D23" s="147"/>
      <c r="E23" s="80">
        <f>SUM(E17:E22)</f>
        <v>2896.45</v>
      </c>
      <c r="G23" s="1" t="s">
        <v>174</v>
      </c>
    </row>
    <row r="24" spans="2:7" ht="27.75" customHeight="1">
      <c r="B24" s="148" t="s">
        <v>172</v>
      </c>
      <c r="C24" s="149"/>
      <c r="D24" s="149"/>
      <c r="E24" s="150"/>
    </row>
    <row r="25" spans="2:7">
      <c r="B25" s="13"/>
      <c r="E25" s="14"/>
    </row>
    <row r="26" spans="2:7" ht="18" customHeight="1">
      <c r="B26" s="140" t="s">
        <v>34</v>
      </c>
      <c r="C26" s="141"/>
      <c r="D26" s="141"/>
      <c r="E26" s="142"/>
    </row>
    <row r="27" spans="2:7" ht="18" customHeight="1">
      <c r="B27" s="146" t="s">
        <v>35</v>
      </c>
      <c r="C27" s="147"/>
      <c r="D27" s="147"/>
      <c r="E27" s="151"/>
    </row>
    <row r="28" spans="2:7" ht="18" customHeight="1">
      <c r="B28" s="71" t="s">
        <v>36</v>
      </c>
      <c r="C28" s="72" t="s">
        <v>37</v>
      </c>
      <c r="D28" s="75" t="s">
        <v>38</v>
      </c>
      <c r="E28" s="73" t="s">
        <v>21</v>
      </c>
    </row>
    <row r="29" spans="2:7" ht="18" customHeight="1">
      <c r="B29" s="15" t="s">
        <v>22</v>
      </c>
      <c r="C29" s="3" t="s">
        <v>39</v>
      </c>
      <c r="D29" s="4">
        <f>(1/12)</f>
        <v>8.3333333333333329E-2</v>
      </c>
      <c r="E29" s="16">
        <f>D29*$E$23</f>
        <v>241.37083333333331</v>
      </c>
    </row>
    <row r="30" spans="2:7" ht="18" customHeight="1">
      <c r="B30" s="15" t="s">
        <v>24</v>
      </c>
      <c r="C30" s="3" t="s">
        <v>40</v>
      </c>
      <c r="D30" s="70">
        <v>8.3299999999999999E-2</v>
      </c>
      <c r="E30" s="16">
        <f>D30*$E$23</f>
        <v>241.27428499999999</v>
      </c>
    </row>
    <row r="31" spans="2:7" ht="18" customHeight="1">
      <c r="B31" s="15" t="s">
        <v>25</v>
      </c>
      <c r="C31" s="3" t="s">
        <v>41</v>
      </c>
      <c r="D31" s="4">
        <f>((1/3)*(1/12))</f>
        <v>2.7777777777777776E-2</v>
      </c>
      <c r="E31" s="16">
        <f>D31*$E$23</f>
        <v>80.456944444444431</v>
      </c>
    </row>
    <row r="32" spans="2:7" ht="18" customHeight="1">
      <c r="B32" s="146" t="s">
        <v>33</v>
      </c>
      <c r="C32" s="147"/>
      <c r="D32" s="81">
        <f>SUM(D29:D31)</f>
        <v>0.19441111111111109</v>
      </c>
      <c r="E32" s="82">
        <f>SUM(E29:E31)</f>
        <v>563.10206277777775</v>
      </c>
    </row>
    <row r="33" spans="2:5" ht="30" customHeight="1">
      <c r="B33" s="152" t="s">
        <v>42</v>
      </c>
      <c r="C33" s="153"/>
      <c r="D33" s="153"/>
      <c r="E33" s="154"/>
    </row>
    <row r="34" spans="2:5" ht="33.75" customHeight="1">
      <c r="B34" s="152" t="s">
        <v>43</v>
      </c>
      <c r="C34" s="153"/>
      <c r="D34" s="153"/>
      <c r="E34" s="154"/>
    </row>
    <row r="35" spans="2:5" ht="41.25" customHeight="1">
      <c r="B35" s="143" t="s">
        <v>170</v>
      </c>
      <c r="C35" s="144"/>
      <c r="D35" s="144"/>
      <c r="E35" s="145"/>
    </row>
    <row r="36" spans="2:5">
      <c r="B36" s="13"/>
      <c r="E36" s="14"/>
    </row>
    <row r="37" spans="2:5" ht="16.5" customHeight="1">
      <c r="B37" s="155" t="s">
        <v>44</v>
      </c>
      <c r="C37" s="156"/>
      <c r="D37" s="156"/>
      <c r="E37" s="157"/>
    </row>
    <row r="38" spans="2:5" ht="18" customHeight="1">
      <c r="B38" s="74" t="s">
        <v>45</v>
      </c>
      <c r="C38" s="75" t="s">
        <v>46</v>
      </c>
      <c r="D38" s="75" t="s">
        <v>38</v>
      </c>
      <c r="E38" s="76" t="s">
        <v>21</v>
      </c>
    </row>
    <row r="39" spans="2:5" ht="18" customHeight="1">
      <c r="B39" s="15" t="s">
        <v>22</v>
      </c>
      <c r="C39" s="3" t="s">
        <v>47</v>
      </c>
      <c r="D39" s="5">
        <v>0.2</v>
      </c>
      <c r="E39" s="16">
        <f>D39*($E$23+$E$32)</f>
        <v>691.91041255555558</v>
      </c>
    </row>
    <row r="40" spans="2:5" ht="18" customHeight="1">
      <c r="B40" s="15" t="s">
        <v>24</v>
      </c>
      <c r="C40" s="3" t="s">
        <v>48</v>
      </c>
      <c r="D40" s="5">
        <v>2.5000000000000001E-2</v>
      </c>
      <c r="E40" s="16">
        <f t="shared" ref="E40:E46" si="0">D40*($E$23+$E$32)</f>
        <v>86.488801569444448</v>
      </c>
    </row>
    <row r="41" spans="2:5" ht="18" customHeight="1">
      <c r="B41" s="15" t="s">
        <v>25</v>
      </c>
      <c r="C41" s="3" t="s">
        <v>49</v>
      </c>
      <c r="D41" s="5">
        <v>0.03</v>
      </c>
      <c r="E41" s="16">
        <f t="shared" si="0"/>
        <v>103.78656188333333</v>
      </c>
    </row>
    <row r="42" spans="2:5" ht="18" customHeight="1">
      <c r="B42" s="15" t="s">
        <v>27</v>
      </c>
      <c r="C42" s="3" t="s">
        <v>50</v>
      </c>
      <c r="D42" s="5">
        <v>1.4999999999999999E-2</v>
      </c>
      <c r="E42" s="16">
        <f t="shared" si="0"/>
        <v>51.893280941666667</v>
      </c>
    </row>
    <row r="43" spans="2:5" ht="18" customHeight="1">
      <c r="B43" s="15" t="s">
        <v>29</v>
      </c>
      <c r="C43" s="3" t="s">
        <v>51</v>
      </c>
      <c r="D43" s="5">
        <v>0.01</v>
      </c>
      <c r="E43" s="16">
        <f t="shared" si="0"/>
        <v>34.59552062777778</v>
      </c>
    </row>
    <row r="44" spans="2:5" ht="18" customHeight="1">
      <c r="B44" s="15" t="s">
        <v>31</v>
      </c>
      <c r="C44" s="3" t="s">
        <v>52</v>
      </c>
      <c r="D44" s="5">
        <v>6.0000000000000001E-3</v>
      </c>
      <c r="E44" s="16">
        <f t="shared" si="0"/>
        <v>20.757312376666668</v>
      </c>
    </row>
    <row r="45" spans="2:5" ht="18" customHeight="1">
      <c r="B45" s="15" t="s">
        <v>53</v>
      </c>
      <c r="C45" s="3" t="s">
        <v>54</v>
      </c>
      <c r="D45" s="5">
        <v>2E-3</v>
      </c>
      <c r="E45" s="16">
        <f t="shared" si="0"/>
        <v>6.9191041255555561</v>
      </c>
    </row>
    <row r="46" spans="2:5" ht="18" customHeight="1">
      <c r="B46" s="15" t="s">
        <v>55</v>
      </c>
      <c r="C46" s="3" t="s">
        <v>56</v>
      </c>
      <c r="D46" s="5">
        <v>0.08</v>
      </c>
      <c r="E46" s="16">
        <f t="shared" si="0"/>
        <v>276.76416502222224</v>
      </c>
    </row>
    <row r="47" spans="2:5" ht="18" customHeight="1">
      <c r="B47" s="146" t="s">
        <v>33</v>
      </c>
      <c r="C47" s="147"/>
      <c r="D47" s="83">
        <f>SUM(D39:D46)</f>
        <v>0.36800000000000005</v>
      </c>
      <c r="E47" s="82">
        <f>SUM(E39:E46)</f>
        <v>1273.1151591022224</v>
      </c>
    </row>
    <row r="48" spans="2:5" ht="26.25" customHeight="1">
      <c r="B48" s="152" t="s">
        <v>171</v>
      </c>
      <c r="C48" s="153"/>
      <c r="D48" s="153"/>
      <c r="E48" s="154"/>
    </row>
    <row r="49" spans="2:7" ht="26.25" customHeight="1">
      <c r="B49" s="152" t="s">
        <v>173</v>
      </c>
      <c r="C49" s="153"/>
      <c r="D49" s="153"/>
      <c r="E49" s="154"/>
    </row>
    <row r="50" spans="2:7" ht="30" customHeight="1">
      <c r="B50" s="152" t="s">
        <v>57</v>
      </c>
      <c r="C50" s="153"/>
      <c r="D50" s="153"/>
      <c r="E50" s="154"/>
    </row>
    <row r="51" spans="2:7" ht="18" customHeight="1">
      <c r="B51" s="152" t="s">
        <v>58</v>
      </c>
      <c r="C51" s="153"/>
      <c r="D51" s="153"/>
      <c r="E51" s="154"/>
    </row>
    <row r="52" spans="2:7">
      <c r="B52" s="13"/>
      <c r="E52" s="14"/>
    </row>
    <row r="53" spans="2:7" ht="18" customHeight="1">
      <c r="B53" s="155" t="s">
        <v>59</v>
      </c>
      <c r="C53" s="156"/>
      <c r="D53" s="156"/>
      <c r="E53" s="157"/>
    </row>
    <row r="54" spans="2:7" ht="18" customHeight="1">
      <c r="B54" s="74" t="s">
        <v>60</v>
      </c>
      <c r="C54" s="75" t="s">
        <v>61</v>
      </c>
      <c r="D54" s="75" t="s">
        <v>62</v>
      </c>
      <c r="E54" s="76" t="s">
        <v>21</v>
      </c>
      <c r="F54" s="1" t="s">
        <v>63</v>
      </c>
    </row>
    <row r="55" spans="2:7" ht="18" customHeight="1">
      <c r="B55" s="15" t="s">
        <v>22</v>
      </c>
      <c r="C55" s="2" t="s">
        <v>64</v>
      </c>
      <c r="D55" s="6">
        <v>22</v>
      </c>
      <c r="E55" s="16">
        <f>'DETALHAMENTO TRANSPORTE'!G11</f>
        <v>-160.62719999999999</v>
      </c>
      <c r="F55" s="56">
        <f>ROUND(((3.8+5.5)*2*D55)-(0.06*$E$17),2)</f>
        <v>238.67</v>
      </c>
    </row>
    <row r="56" spans="2:7" ht="18" customHeight="1">
      <c r="B56" s="15" t="s">
        <v>24</v>
      </c>
      <c r="C56" s="3" t="s">
        <v>65</v>
      </c>
      <c r="D56" s="6">
        <v>22</v>
      </c>
      <c r="E56" s="16">
        <f>'DETALHAMENTO ALIMENTAÇÃO'!G10</f>
        <v>536.29399999999998</v>
      </c>
      <c r="F56" s="56">
        <f>ROUND((42.2)*D56,2)</f>
        <v>928.4</v>
      </c>
      <c r="G56" s="1" t="s">
        <v>174</v>
      </c>
    </row>
    <row r="57" spans="2:7" ht="18" customHeight="1">
      <c r="B57" s="15" t="s">
        <v>25</v>
      </c>
      <c r="C57" s="3" t="s">
        <v>165</v>
      </c>
      <c r="D57" s="6" t="s">
        <v>66</v>
      </c>
      <c r="E57" s="16">
        <v>177.29</v>
      </c>
      <c r="G57" s="1" t="s">
        <v>174</v>
      </c>
    </row>
    <row r="58" spans="2:7" ht="18" customHeight="1">
      <c r="B58" s="15" t="s">
        <v>27</v>
      </c>
      <c r="C58" s="3" t="s">
        <v>169</v>
      </c>
      <c r="D58" s="6" t="s">
        <v>66</v>
      </c>
      <c r="E58" s="16">
        <v>59</v>
      </c>
    </row>
    <row r="59" spans="2:7" ht="18" customHeight="1">
      <c r="B59" s="15" t="s">
        <v>29</v>
      </c>
      <c r="C59" s="3" t="s">
        <v>67</v>
      </c>
      <c r="D59" s="6" t="s">
        <v>66</v>
      </c>
      <c r="E59" s="16">
        <v>0</v>
      </c>
    </row>
    <row r="60" spans="2:7" ht="18" customHeight="1">
      <c r="B60" s="15" t="s">
        <v>31</v>
      </c>
      <c r="C60" s="3"/>
      <c r="D60" s="6" t="s">
        <v>66</v>
      </c>
      <c r="E60" s="16">
        <v>0</v>
      </c>
    </row>
    <row r="61" spans="2:7" ht="18" customHeight="1">
      <c r="B61" s="146" t="s">
        <v>33</v>
      </c>
      <c r="C61" s="147"/>
      <c r="D61" s="147"/>
      <c r="E61" s="82">
        <f>SUM(E55:E60)</f>
        <v>611.95679999999993</v>
      </c>
    </row>
    <row r="62" spans="2:7" ht="18" customHeight="1">
      <c r="B62" s="152"/>
      <c r="C62" s="153"/>
      <c r="D62" s="153"/>
      <c r="E62" s="154"/>
    </row>
    <row r="63" spans="2:7" ht="18" customHeight="1">
      <c r="B63" s="152" t="s">
        <v>181</v>
      </c>
      <c r="C63" s="153"/>
      <c r="D63" s="153"/>
      <c r="E63" s="154"/>
    </row>
    <row r="64" spans="2:7" ht="18" customHeight="1">
      <c r="B64" s="152" t="s">
        <v>189</v>
      </c>
      <c r="C64" s="158"/>
      <c r="D64" s="158"/>
      <c r="E64" s="154"/>
    </row>
    <row r="65" spans="2:13">
      <c r="B65" s="13"/>
      <c r="E65" s="14"/>
    </row>
    <row r="66" spans="2:13" ht="18" customHeight="1">
      <c r="B66" s="155" t="s">
        <v>68</v>
      </c>
      <c r="C66" s="156"/>
      <c r="D66" s="156"/>
      <c r="E66" s="157"/>
    </row>
    <row r="67" spans="2:13" ht="18" customHeight="1">
      <c r="B67" s="74">
        <v>2</v>
      </c>
      <c r="C67" s="147" t="s">
        <v>69</v>
      </c>
      <c r="D67" s="147"/>
      <c r="E67" s="76" t="s">
        <v>21</v>
      </c>
    </row>
    <row r="68" spans="2:13" ht="18" customHeight="1">
      <c r="B68" s="15" t="s">
        <v>36</v>
      </c>
      <c r="C68" s="159" t="s">
        <v>37</v>
      </c>
      <c r="D68" s="159"/>
      <c r="E68" s="16">
        <f>E32</f>
        <v>563.10206277777775</v>
      </c>
    </row>
    <row r="69" spans="2:13" ht="18" customHeight="1">
      <c r="B69" s="15" t="s">
        <v>45</v>
      </c>
      <c r="C69" s="125" t="s">
        <v>46</v>
      </c>
      <c r="D69" s="125"/>
      <c r="E69" s="16">
        <f>E47</f>
        <v>1273.1151591022224</v>
      </c>
    </row>
    <row r="70" spans="2:13" ht="18" customHeight="1">
      <c r="B70" s="15" t="s">
        <v>60</v>
      </c>
      <c r="C70" s="125" t="s">
        <v>61</v>
      </c>
      <c r="D70" s="125"/>
      <c r="E70" s="16">
        <f>E61</f>
        <v>611.95679999999993</v>
      </c>
    </row>
    <row r="71" spans="2:13" ht="18" customHeight="1">
      <c r="B71" s="146" t="s">
        <v>33</v>
      </c>
      <c r="C71" s="147"/>
      <c r="D71" s="147"/>
      <c r="E71" s="82">
        <f>SUM(E68:E70)</f>
        <v>2448.1740218800001</v>
      </c>
    </row>
    <row r="72" spans="2:13">
      <c r="B72" s="13"/>
      <c r="E72" s="14"/>
      <c r="M72" s="24"/>
    </row>
    <row r="73" spans="2:13" ht="18" customHeight="1">
      <c r="B73" s="140" t="s">
        <v>70</v>
      </c>
      <c r="C73" s="141"/>
      <c r="D73" s="141"/>
      <c r="E73" s="142"/>
      <c r="M73" s="24"/>
    </row>
    <row r="74" spans="2:13" ht="18" customHeight="1">
      <c r="B74" s="74">
        <v>3</v>
      </c>
      <c r="C74" s="75" t="s">
        <v>71</v>
      </c>
      <c r="D74" s="75" t="s">
        <v>38</v>
      </c>
      <c r="E74" s="76" t="s">
        <v>21</v>
      </c>
      <c r="M74" s="24"/>
    </row>
    <row r="75" spans="2:13" ht="18" customHeight="1">
      <c r="B75" s="15" t="s">
        <v>22</v>
      </c>
      <c r="C75" s="2" t="s">
        <v>72</v>
      </c>
      <c r="D75" s="12">
        <f>((1/12)*0.05)</f>
        <v>4.1666666666666666E-3</v>
      </c>
      <c r="E75" s="16">
        <f t="shared" ref="E75:E80" si="1">D75*($E$23)</f>
        <v>12.068541666666667</v>
      </c>
    </row>
    <row r="76" spans="2:13" ht="18" customHeight="1">
      <c r="B76" s="15" t="s">
        <v>24</v>
      </c>
      <c r="C76" s="2" t="s">
        <v>73</v>
      </c>
      <c r="D76" s="12">
        <f>D46*D75</f>
        <v>3.3333333333333332E-4</v>
      </c>
      <c r="E76" s="16">
        <f t="shared" si="1"/>
        <v>0.96548333333333325</v>
      </c>
    </row>
    <row r="77" spans="2:13" ht="18" customHeight="1">
      <c r="B77" s="15" t="s">
        <v>25</v>
      </c>
      <c r="C77" s="2" t="s">
        <v>74</v>
      </c>
      <c r="D77" s="12">
        <f>(0.08)*(0.4)*(0.9)*(1+(1/12)+(1/12)+(1/3*1/12))</f>
        <v>3.4399999999999993E-2</v>
      </c>
      <c r="E77" s="16">
        <f t="shared" si="1"/>
        <v>99.637879999999967</v>
      </c>
      <c r="M77" s="24"/>
    </row>
    <row r="78" spans="2:13" ht="18" customHeight="1">
      <c r="B78" s="15" t="s">
        <v>27</v>
      </c>
      <c r="C78" s="2" t="s">
        <v>75</v>
      </c>
      <c r="D78" s="12">
        <f>(7/30)/12</f>
        <v>1.9444444444444445E-2</v>
      </c>
      <c r="E78" s="16">
        <f t="shared" si="1"/>
        <v>56.319861111111109</v>
      </c>
    </row>
    <row r="79" spans="2:13" ht="18.75" customHeight="1">
      <c r="B79" s="15" t="s">
        <v>29</v>
      </c>
      <c r="C79" s="2" t="s">
        <v>76</v>
      </c>
      <c r="D79" s="12">
        <f>D78*D47</f>
        <v>7.1555555555555565E-3</v>
      </c>
      <c r="E79" s="16">
        <f t="shared" si="1"/>
        <v>20.725708888888889</v>
      </c>
    </row>
    <row r="80" spans="2:13" ht="18" customHeight="1">
      <c r="B80" s="15" t="s">
        <v>31</v>
      </c>
      <c r="C80" s="2" t="s">
        <v>77</v>
      </c>
      <c r="D80" s="107">
        <f>(D78*D46)*0.4</f>
        <v>6.2222222222222236E-4</v>
      </c>
      <c r="E80" s="16">
        <f t="shared" si="1"/>
        <v>1.8022355555555558</v>
      </c>
    </row>
    <row r="81" spans="2:13" ht="18" customHeight="1">
      <c r="B81" s="146" t="s">
        <v>33</v>
      </c>
      <c r="C81" s="147"/>
      <c r="D81" s="84">
        <f>SUM(D75:D80)</f>
        <v>6.6122222222222207E-2</v>
      </c>
      <c r="E81" s="82">
        <f>SUM(E75:E80)</f>
        <v>191.51971055555555</v>
      </c>
    </row>
    <row r="82" spans="2:13" ht="45" customHeight="1">
      <c r="B82" s="152" t="s">
        <v>78</v>
      </c>
      <c r="C82" s="153"/>
      <c r="D82" s="153"/>
      <c r="E82" s="154"/>
    </row>
    <row r="83" spans="2:13">
      <c r="B83" s="13"/>
      <c r="E83" s="14"/>
    </row>
    <row r="84" spans="2:13" ht="18" customHeight="1">
      <c r="B84" s="140" t="s">
        <v>79</v>
      </c>
      <c r="C84" s="141"/>
      <c r="D84" s="141"/>
      <c r="E84" s="142"/>
    </row>
    <row r="85" spans="2:13" ht="30" customHeight="1">
      <c r="B85" s="160" t="s">
        <v>80</v>
      </c>
      <c r="C85" s="161"/>
      <c r="D85" s="161"/>
      <c r="E85" s="162"/>
    </row>
    <row r="86" spans="2:13">
      <c r="B86" s="13"/>
      <c r="E86" s="14"/>
      <c r="K86" s="1"/>
      <c r="L86" s="1"/>
      <c r="M86" s="1"/>
    </row>
    <row r="87" spans="2:13" ht="18" customHeight="1">
      <c r="B87" s="155" t="s">
        <v>81</v>
      </c>
      <c r="C87" s="156"/>
      <c r="D87" s="156"/>
      <c r="E87" s="157"/>
    </row>
    <row r="88" spans="2:13" ht="18" customHeight="1">
      <c r="B88" s="74" t="s">
        <v>82</v>
      </c>
      <c r="C88" s="75" t="s">
        <v>83</v>
      </c>
      <c r="D88" s="75" t="s">
        <v>38</v>
      </c>
      <c r="E88" s="76" t="s">
        <v>21</v>
      </c>
    </row>
    <row r="89" spans="2:13" ht="18" customHeight="1">
      <c r="B89" s="15" t="s">
        <v>22</v>
      </c>
      <c r="C89" s="2" t="s">
        <v>84</v>
      </c>
      <c r="D89" s="67">
        <v>0</v>
      </c>
      <c r="E89" s="16">
        <f t="shared" ref="E89:E95" si="2">D89*($E$23)</f>
        <v>0</v>
      </c>
      <c r="G89" s="1" t="s">
        <v>184</v>
      </c>
    </row>
    <row r="90" spans="2:13" ht="18" customHeight="1">
      <c r="B90" s="15" t="s">
        <v>24</v>
      </c>
      <c r="C90" s="2" t="s">
        <v>85</v>
      </c>
      <c r="D90" s="67">
        <f>(3/30)/12</f>
        <v>8.3333333333333332E-3</v>
      </c>
      <c r="E90" s="16">
        <f t="shared" si="2"/>
        <v>24.137083333333333</v>
      </c>
    </row>
    <row r="91" spans="2:13" ht="18" customHeight="1">
      <c r="B91" s="15" t="s">
        <v>25</v>
      </c>
      <c r="C91" s="2" t="s">
        <v>86</v>
      </c>
      <c r="D91" s="67">
        <f>((5/30)/12)*0.015</f>
        <v>2.0833333333333332E-4</v>
      </c>
      <c r="E91" s="16">
        <f t="shared" si="2"/>
        <v>0.60342708333333328</v>
      </c>
    </row>
    <row r="92" spans="2:13" ht="18" customHeight="1">
      <c r="B92" s="15" t="s">
        <v>27</v>
      </c>
      <c r="C92" s="2" t="s">
        <v>87</v>
      </c>
      <c r="D92" s="67">
        <f>(((15/30)/12)*0.0093)</f>
        <v>3.8749999999999993E-4</v>
      </c>
      <c r="E92" s="16">
        <f t="shared" si="2"/>
        <v>1.1223743749999997</v>
      </c>
    </row>
    <row r="93" spans="2:13" ht="18" customHeight="1">
      <c r="B93" s="15" t="s">
        <v>29</v>
      </c>
      <c r="C93" s="2" t="s">
        <v>88</v>
      </c>
      <c r="D93" s="67">
        <f>((0.1111*0.1781*0.5*100))/100</f>
        <v>9.8934550000000007E-3</v>
      </c>
      <c r="E93" s="16">
        <f t="shared" si="2"/>
        <v>28.655897734749999</v>
      </c>
    </row>
    <row r="94" spans="2:13" ht="18" customHeight="1">
      <c r="B94" s="15" t="s">
        <v>31</v>
      </c>
      <c r="C94" s="2" t="s">
        <v>89</v>
      </c>
      <c r="D94" s="67">
        <f>(5/30)/12</f>
        <v>1.3888888888888888E-2</v>
      </c>
      <c r="E94" s="16">
        <f t="shared" si="2"/>
        <v>40.228472222222216</v>
      </c>
    </row>
    <row r="95" spans="2:13" ht="18" customHeight="1">
      <c r="B95" s="15" t="s">
        <v>53</v>
      </c>
      <c r="C95" s="2" t="s">
        <v>90</v>
      </c>
      <c r="D95" s="67">
        <v>0</v>
      </c>
      <c r="E95" s="16">
        <f t="shared" si="2"/>
        <v>0</v>
      </c>
    </row>
    <row r="96" spans="2:13" ht="18" customHeight="1">
      <c r="B96" s="123" t="s">
        <v>91</v>
      </c>
      <c r="C96" s="124"/>
      <c r="D96" s="85">
        <f>SUM(D89:D95)</f>
        <v>3.2711510555555559E-2</v>
      </c>
      <c r="E96" s="82">
        <f>SUM(E89:E95)</f>
        <v>94.747254748638881</v>
      </c>
    </row>
    <row r="97" spans="2:5" ht="26.25" customHeight="1">
      <c r="B97" s="15" t="s">
        <v>55</v>
      </c>
      <c r="C97" s="2" t="s">
        <v>92</v>
      </c>
      <c r="D97" s="67">
        <f>($D$96-$D$93)*((1/12)+(1/12)+(1/12*1/3))</f>
        <v>4.4368441358024688E-3</v>
      </c>
      <c r="E97" s="16">
        <f>D97*($E$23)</f>
        <v>12.85109719714506</v>
      </c>
    </row>
    <row r="98" spans="2:5" ht="18" customHeight="1">
      <c r="B98" s="123" t="s">
        <v>93</v>
      </c>
      <c r="C98" s="124"/>
      <c r="D98" s="85">
        <f>SUM(D96:D97)</f>
        <v>3.7148354691358028E-2</v>
      </c>
      <c r="E98" s="82">
        <f>SUM(E96:E97)</f>
        <v>107.59835194578395</v>
      </c>
    </row>
    <row r="99" spans="2:5" ht="18" customHeight="1">
      <c r="B99" s="15" t="s">
        <v>94</v>
      </c>
      <c r="C99" s="2" t="s">
        <v>95</v>
      </c>
      <c r="D99" s="67">
        <f>$D$47*$D$98</f>
        <v>1.3670594526419756E-2</v>
      </c>
      <c r="E99" s="16">
        <f>D99*($E$23)</f>
        <v>39.596193516048501</v>
      </c>
    </row>
    <row r="100" spans="2:5" ht="18" customHeight="1">
      <c r="B100" s="146" t="s">
        <v>33</v>
      </c>
      <c r="C100" s="147"/>
      <c r="D100" s="86">
        <f>SUM(D98:D99)</f>
        <v>5.0818949217777784E-2</v>
      </c>
      <c r="E100" s="82">
        <f>SUM(E98:E99)</f>
        <v>147.19454546183243</v>
      </c>
    </row>
    <row r="101" spans="2:5">
      <c r="B101" s="13"/>
      <c r="E101" s="14"/>
    </row>
    <row r="102" spans="2:5" ht="18" customHeight="1">
      <c r="B102" s="146" t="s">
        <v>96</v>
      </c>
      <c r="C102" s="147"/>
      <c r="D102" s="147"/>
      <c r="E102" s="151"/>
    </row>
    <row r="103" spans="2:5" ht="18" customHeight="1">
      <c r="B103" s="74" t="s">
        <v>97</v>
      </c>
      <c r="C103" s="75" t="s">
        <v>98</v>
      </c>
      <c r="D103" s="75" t="s">
        <v>21</v>
      </c>
      <c r="E103" s="76"/>
    </row>
    <row r="104" spans="2:5" ht="16.5" customHeight="1">
      <c r="B104" s="15" t="s">
        <v>22</v>
      </c>
      <c r="C104" s="2" t="s">
        <v>99</v>
      </c>
      <c r="D104" s="7">
        <v>0</v>
      </c>
      <c r="E104" s="16">
        <v>0</v>
      </c>
    </row>
    <row r="105" spans="2:5" ht="18" customHeight="1">
      <c r="B105" s="146" t="s">
        <v>33</v>
      </c>
      <c r="C105" s="147"/>
      <c r="D105" s="87">
        <f>SUM(D104)</f>
        <v>0</v>
      </c>
      <c r="E105" s="88">
        <f>SUM(E104)</f>
        <v>0</v>
      </c>
    </row>
    <row r="106" spans="2:5">
      <c r="B106" s="13"/>
      <c r="E106" s="14"/>
    </row>
    <row r="107" spans="2:5" ht="18" customHeight="1">
      <c r="B107" s="146" t="s">
        <v>100</v>
      </c>
      <c r="C107" s="147"/>
      <c r="D107" s="147"/>
      <c r="E107" s="151"/>
    </row>
    <row r="108" spans="2:5" ht="18" customHeight="1">
      <c r="B108" s="74">
        <v>4</v>
      </c>
      <c r="C108" s="147" t="s">
        <v>101</v>
      </c>
      <c r="D108" s="147"/>
      <c r="E108" s="76" t="s">
        <v>21</v>
      </c>
    </row>
    <row r="109" spans="2:5" ht="18" customHeight="1">
      <c r="B109" s="15" t="s">
        <v>82</v>
      </c>
      <c r="C109" s="125" t="s">
        <v>83</v>
      </c>
      <c r="D109" s="125"/>
      <c r="E109" s="16">
        <f>E100</f>
        <v>147.19454546183243</v>
      </c>
    </row>
    <row r="110" spans="2:5" ht="18" customHeight="1">
      <c r="B110" s="15" t="s">
        <v>97</v>
      </c>
      <c r="C110" s="125" t="s">
        <v>102</v>
      </c>
      <c r="D110" s="125"/>
      <c r="E110" s="16">
        <f>D105</f>
        <v>0</v>
      </c>
    </row>
    <row r="111" spans="2:5" ht="18" customHeight="1">
      <c r="B111" s="146" t="s">
        <v>33</v>
      </c>
      <c r="C111" s="147"/>
      <c r="D111" s="147"/>
      <c r="E111" s="82">
        <f>SUM(E109:E110)</f>
        <v>147.19454546183243</v>
      </c>
    </row>
    <row r="112" spans="2:5">
      <c r="B112" s="13"/>
      <c r="E112" s="14"/>
    </row>
    <row r="113" spans="2:10" ht="18" customHeight="1">
      <c r="B113" s="140" t="s">
        <v>103</v>
      </c>
      <c r="C113" s="141"/>
      <c r="D113" s="141"/>
      <c r="E113" s="142"/>
    </row>
    <row r="114" spans="2:10" ht="18" customHeight="1">
      <c r="B114" s="74">
        <v>5</v>
      </c>
      <c r="C114" s="147" t="s">
        <v>104</v>
      </c>
      <c r="D114" s="147"/>
      <c r="E114" s="76" t="s">
        <v>21</v>
      </c>
    </row>
    <row r="115" spans="2:10" ht="18" customHeight="1">
      <c r="B115" s="15" t="s">
        <v>22</v>
      </c>
      <c r="C115" s="125" t="s">
        <v>105</v>
      </c>
      <c r="D115" s="125"/>
      <c r="E115" s="16">
        <f>'DETALHAMENTO UNIFORMES'!G15</f>
        <v>52.966666666666669</v>
      </c>
      <c r="F115" s="11"/>
    </row>
    <row r="116" spans="2:10" ht="18" customHeight="1">
      <c r="B116" s="15" t="s">
        <v>24</v>
      </c>
      <c r="C116" s="125" t="s">
        <v>106</v>
      </c>
      <c r="D116" s="125"/>
      <c r="E116" s="16">
        <v>0</v>
      </c>
      <c r="F116"/>
      <c r="G116"/>
      <c r="H116"/>
      <c r="I116"/>
      <c r="J116"/>
    </row>
    <row r="117" spans="2:10" ht="18" customHeight="1">
      <c r="B117" s="15" t="s">
        <v>25</v>
      </c>
      <c r="C117" s="125" t="s">
        <v>107</v>
      </c>
      <c r="D117" s="125"/>
      <c r="E117" s="16">
        <v>0</v>
      </c>
      <c r="F117"/>
      <c r="G117"/>
      <c r="H117"/>
      <c r="I117"/>
      <c r="J117"/>
    </row>
    <row r="118" spans="2:10" ht="18" customHeight="1">
      <c r="B118" s="15" t="s">
        <v>27</v>
      </c>
      <c r="C118" s="125" t="s">
        <v>32</v>
      </c>
      <c r="D118" s="125"/>
      <c r="E118" s="16">
        <v>0</v>
      </c>
      <c r="F118"/>
      <c r="G118"/>
      <c r="H118"/>
      <c r="I118"/>
      <c r="J118"/>
    </row>
    <row r="119" spans="2:10" ht="18" customHeight="1">
      <c r="B119" s="146" t="s">
        <v>33</v>
      </c>
      <c r="C119" s="147"/>
      <c r="D119" s="147"/>
      <c r="E119" s="82">
        <f>SUM(E115:E118)</f>
        <v>52.966666666666669</v>
      </c>
      <c r="F119"/>
      <c r="G119"/>
      <c r="H119"/>
      <c r="I119"/>
      <c r="J119"/>
    </row>
    <row r="120" spans="2:10" ht="18" customHeight="1">
      <c r="B120" s="152" t="s">
        <v>108</v>
      </c>
      <c r="C120" s="153"/>
      <c r="D120" s="153"/>
      <c r="E120" s="154"/>
    </row>
    <row r="121" spans="2:10">
      <c r="B121" s="13"/>
      <c r="E121" s="14"/>
    </row>
    <row r="122" spans="2:10" ht="18" customHeight="1">
      <c r="B122" s="140" t="s">
        <v>109</v>
      </c>
      <c r="C122" s="141"/>
      <c r="D122" s="141"/>
      <c r="E122" s="142"/>
    </row>
    <row r="123" spans="2:10" ht="18" customHeight="1">
      <c r="B123" s="155" t="s">
        <v>110</v>
      </c>
      <c r="C123" s="156"/>
      <c r="D123" s="156" t="s">
        <v>111</v>
      </c>
      <c r="E123" s="157"/>
    </row>
    <row r="124" spans="2:10" ht="18" customHeight="1">
      <c r="B124" s="74">
        <v>6</v>
      </c>
      <c r="C124" s="75" t="s">
        <v>112</v>
      </c>
      <c r="D124" s="75" t="s">
        <v>38</v>
      </c>
      <c r="E124" s="76" t="s">
        <v>21</v>
      </c>
    </row>
    <row r="125" spans="2:10" ht="18" customHeight="1">
      <c r="B125" s="15" t="s">
        <v>22</v>
      </c>
      <c r="C125" s="22" t="s">
        <v>113</v>
      </c>
      <c r="D125" s="23">
        <v>0.05</v>
      </c>
      <c r="E125" s="21">
        <f>$D125*E$143</f>
        <v>286.81524722820268</v>
      </c>
    </row>
    <row r="126" spans="2:10" ht="18" customHeight="1">
      <c r="B126" s="15" t="s">
        <v>24</v>
      </c>
      <c r="C126" s="22" t="s">
        <v>114</v>
      </c>
      <c r="D126" s="23">
        <v>0.1</v>
      </c>
      <c r="E126" s="21">
        <f>$D126*(E$143+E125)</f>
        <v>602.31201917922567</v>
      </c>
    </row>
    <row r="127" spans="2:10" ht="18" customHeight="1">
      <c r="B127" s="17" t="s">
        <v>25</v>
      </c>
      <c r="C127" s="8" t="s">
        <v>115</v>
      </c>
      <c r="D127" s="23">
        <f>SUM(D128:D131)</f>
        <v>0.14250000000000002</v>
      </c>
      <c r="E127" s="21">
        <f>SUM(E128:E131)</f>
        <v>1101.0193470127538</v>
      </c>
      <c r="I127" s="10"/>
    </row>
    <row r="128" spans="2:10" ht="18" customHeight="1">
      <c r="B128" s="17" t="s">
        <v>116</v>
      </c>
      <c r="C128" s="3" t="s">
        <v>117</v>
      </c>
      <c r="D128" s="20">
        <f>IF(D123="Lucro presumido",0.65%,1.65%)</f>
        <v>1.6500000000000001E-2</v>
      </c>
      <c r="E128" s="18">
        <f>($E$143+$E$125+$E$126)*D128/(1-$D$127)</f>
        <v>127.4864507067399</v>
      </c>
      <c r="I128" s="10"/>
    </row>
    <row r="129" spans="2:10" ht="18" customHeight="1">
      <c r="B129" s="15" t="s">
        <v>118</v>
      </c>
      <c r="C129" s="3" t="s">
        <v>119</v>
      </c>
      <c r="D129" s="20">
        <f>IF(D123="Lucro presumido",3%,7.6%)</f>
        <v>7.5999999999999998E-2</v>
      </c>
      <c r="E129" s="18">
        <f>($E$143+$E$125+$E$126)*D129/(1-$D$127)</f>
        <v>587.210318406802</v>
      </c>
      <c r="J129" s="10"/>
    </row>
    <row r="130" spans="2:10" ht="18" customHeight="1">
      <c r="B130" s="15" t="s">
        <v>120</v>
      </c>
      <c r="C130" s="3" t="s">
        <v>183</v>
      </c>
      <c r="D130" s="68">
        <v>0.05</v>
      </c>
      <c r="E130" s="18">
        <f>($E$143+$E$125+$E$126)*D130/(1-$D$127)</f>
        <v>386.32257789921186</v>
      </c>
      <c r="J130" s="10"/>
    </row>
    <row r="131" spans="2:10" ht="18" customHeight="1">
      <c r="B131" s="15"/>
      <c r="C131" s="2"/>
      <c r="D131" s="20">
        <v>0</v>
      </c>
      <c r="E131" s="18">
        <f>($E$143+$E$125+$E$126)*D131/(1-$D$127)</f>
        <v>0</v>
      </c>
      <c r="J131" s="10"/>
    </row>
    <row r="132" spans="2:10" ht="18" customHeight="1">
      <c r="B132" s="146" t="s">
        <v>33</v>
      </c>
      <c r="C132" s="147"/>
      <c r="D132" s="77">
        <f>SUM(D125:D127)</f>
        <v>0.29250000000000004</v>
      </c>
      <c r="E132" s="78">
        <f>SUM(E125:E127)</f>
        <v>1990.1466134201821</v>
      </c>
      <c r="J132" s="10"/>
    </row>
    <row r="133" spans="2:10" ht="18" customHeight="1">
      <c r="B133" s="152" t="s">
        <v>121</v>
      </c>
      <c r="C133" s="153"/>
      <c r="D133" s="153"/>
      <c r="E133" s="154"/>
      <c r="J133" s="10"/>
    </row>
    <row r="134" spans="2:10" ht="26.25" customHeight="1">
      <c r="B134" s="152"/>
      <c r="C134" s="153"/>
      <c r="D134" s="153"/>
      <c r="E134" s="154"/>
      <c r="J134" s="10"/>
    </row>
    <row r="135" spans="2:10">
      <c r="B135" s="13"/>
      <c r="E135" s="14"/>
    </row>
    <row r="136" spans="2:10" ht="18" customHeight="1">
      <c r="B136" s="140" t="s">
        <v>122</v>
      </c>
      <c r="C136" s="141"/>
      <c r="D136" s="141"/>
      <c r="E136" s="142"/>
    </row>
    <row r="137" spans="2:10" ht="18" customHeight="1">
      <c r="B137" s="146" t="s">
        <v>123</v>
      </c>
      <c r="C137" s="147"/>
      <c r="D137" s="147"/>
      <c r="E137" s="76" t="s">
        <v>124</v>
      </c>
      <c r="J137" s="10"/>
    </row>
    <row r="138" spans="2:10" ht="18" customHeight="1">
      <c r="B138" s="15" t="s">
        <v>22</v>
      </c>
      <c r="C138" s="159" t="s">
        <v>19</v>
      </c>
      <c r="D138" s="159"/>
      <c r="E138" s="19">
        <f>E23</f>
        <v>2896.45</v>
      </c>
      <c r="H138" s="10"/>
    </row>
    <row r="139" spans="2:10" ht="18" customHeight="1">
      <c r="B139" s="15" t="s">
        <v>24</v>
      </c>
      <c r="C139" s="159" t="s">
        <v>34</v>
      </c>
      <c r="D139" s="159"/>
      <c r="E139" s="19">
        <f>E71</f>
        <v>2448.1740218800001</v>
      </c>
      <c r="J139" s="10"/>
    </row>
    <row r="140" spans="2:10" ht="18" customHeight="1">
      <c r="B140" s="15" t="s">
        <v>25</v>
      </c>
      <c r="C140" s="159" t="s">
        <v>70</v>
      </c>
      <c r="D140" s="159"/>
      <c r="E140" s="19">
        <f>E81</f>
        <v>191.51971055555555</v>
      </c>
      <c r="J140" s="10"/>
    </row>
    <row r="141" spans="2:10" ht="18" customHeight="1">
      <c r="B141" s="15" t="s">
        <v>27</v>
      </c>
      <c r="C141" s="159" t="s">
        <v>79</v>
      </c>
      <c r="D141" s="159"/>
      <c r="E141" s="19">
        <f>E111</f>
        <v>147.19454546183243</v>
      </c>
      <c r="H141" s="10"/>
      <c r="J141" s="10"/>
    </row>
    <row r="142" spans="2:10" ht="18" customHeight="1">
      <c r="B142" s="15" t="s">
        <v>29</v>
      </c>
      <c r="C142" s="159" t="s">
        <v>103</v>
      </c>
      <c r="D142" s="159"/>
      <c r="E142" s="19">
        <f>E119</f>
        <v>52.966666666666669</v>
      </c>
      <c r="H142" s="10"/>
      <c r="J142" s="10"/>
    </row>
    <row r="143" spans="2:10" ht="18" customHeight="1">
      <c r="B143" s="146" t="s">
        <v>125</v>
      </c>
      <c r="C143" s="147"/>
      <c r="D143" s="147"/>
      <c r="E143" s="78">
        <f>SUM(E138:E142)</f>
        <v>5736.3049445640536</v>
      </c>
    </row>
    <row r="144" spans="2:10" ht="18" customHeight="1">
      <c r="B144" s="15" t="s">
        <v>31</v>
      </c>
      <c r="C144" s="125" t="s">
        <v>109</v>
      </c>
      <c r="D144" s="125"/>
      <c r="E144" s="19">
        <f>E132</f>
        <v>1990.1466134201821</v>
      </c>
    </row>
    <row r="145" spans="2:5" ht="18" customHeight="1" thickBot="1">
      <c r="B145" s="163" t="s">
        <v>126</v>
      </c>
      <c r="C145" s="164"/>
      <c r="D145" s="164"/>
      <c r="E145" s="89">
        <f>SUM(E143:E144)</f>
        <v>7726.4515579842355</v>
      </c>
    </row>
    <row r="146" spans="2:5" ht="18" customHeight="1"/>
    <row r="147" spans="2:5">
      <c r="B147" s="153"/>
      <c r="C147" s="153"/>
      <c r="D147" s="153"/>
      <c r="E147" s="153"/>
    </row>
    <row r="150" spans="2:5">
      <c r="E150" s="10"/>
    </row>
    <row r="151" spans="2:5">
      <c r="E151" s="10"/>
    </row>
    <row r="152" spans="2:5">
      <c r="E152" s="10"/>
    </row>
    <row r="153" spans="2:5">
      <c r="E153" s="10"/>
    </row>
    <row r="154" spans="2:5">
      <c r="E154" s="10"/>
    </row>
  </sheetData>
  <mergeCells count="86">
    <mergeCell ref="D6:E6"/>
    <mergeCell ref="D12:E12"/>
    <mergeCell ref="D8:E8"/>
    <mergeCell ref="D13:E13"/>
    <mergeCell ref="D9:E9"/>
    <mergeCell ref="D10:E10"/>
    <mergeCell ref="B143:D143"/>
    <mergeCell ref="C144:D144"/>
    <mergeCell ref="B145:D145"/>
    <mergeCell ref="B147:E147"/>
    <mergeCell ref="B137:D137"/>
    <mergeCell ref="C138:D138"/>
    <mergeCell ref="C139:D139"/>
    <mergeCell ref="C140:D140"/>
    <mergeCell ref="C141:D141"/>
    <mergeCell ref="C142:D142"/>
    <mergeCell ref="B136:E136"/>
    <mergeCell ref="C116:D116"/>
    <mergeCell ref="C117:D117"/>
    <mergeCell ref="C118:D118"/>
    <mergeCell ref="B119:D119"/>
    <mergeCell ref="B120:E120"/>
    <mergeCell ref="B122:E122"/>
    <mergeCell ref="B123:C123"/>
    <mergeCell ref="D123:E123"/>
    <mergeCell ref="B132:C132"/>
    <mergeCell ref="B133:E133"/>
    <mergeCell ref="B134:E134"/>
    <mergeCell ref="C115:D115"/>
    <mergeCell ref="B100:C100"/>
    <mergeCell ref="B102:E102"/>
    <mergeCell ref="B105:C105"/>
    <mergeCell ref="B107:E107"/>
    <mergeCell ref="C108:D108"/>
    <mergeCell ref="C109:D109"/>
    <mergeCell ref="C110:D110"/>
    <mergeCell ref="B111:D111"/>
    <mergeCell ref="B113:E113"/>
    <mergeCell ref="C114:D114"/>
    <mergeCell ref="B87:E87"/>
    <mergeCell ref="C67:D67"/>
    <mergeCell ref="C68:D68"/>
    <mergeCell ref="C69:D69"/>
    <mergeCell ref="C70:D70"/>
    <mergeCell ref="B71:D71"/>
    <mergeCell ref="B73:E73"/>
    <mergeCell ref="B81:C81"/>
    <mergeCell ref="B82:E82"/>
    <mergeCell ref="B84:E84"/>
    <mergeCell ref="B85:E85"/>
    <mergeCell ref="B32:C32"/>
    <mergeCell ref="B33:E33"/>
    <mergeCell ref="B34:E34"/>
    <mergeCell ref="B66:E66"/>
    <mergeCell ref="B37:E37"/>
    <mergeCell ref="B47:C47"/>
    <mergeCell ref="B48:E48"/>
    <mergeCell ref="B49:E49"/>
    <mergeCell ref="B50:E50"/>
    <mergeCell ref="B51:E51"/>
    <mergeCell ref="B53:E53"/>
    <mergeCell ref="B61:D61"/>
    <mergeCell ref="B62:E62"/>
    <mergeCell ref="B63:E63"/>
    <mergeCell ref="B64:E64"/>
    <mergeCell ref="C22:D22"/>
    <mergeCell ref="B23:D23"/>
    <mergeCell ref="B24:E24"/>
    <mergeCell ref="B26:E26"/>
    <mergeCell ref="B27:E27"/>
    <mergeCell ref="B96:C96"/>
    <mergeCell ref="B98:C98"/>
    <mergeCell ref="C18:D18"/>
    <mergeCell ref="B2:E2"/>
    <mergeCell ref="B3:E3"/>
    <mergeCell ref="D4:E4"/>
    <mergeCell ref="D5:E5"/>
    <mergeCell ref="D11:E11"/>
    <mergeCell ref="D7:E7"/>
    <mergeCell ref="B15:E15"/>
    <mergeCell ref="C16:D16"/>
    <mergeCell ref="C17:D17"/>
    <mergeCell ref="B35:E35"/>
    <mergeCell ref="C19:D19"/>
    <mergeCell ref="C20:D20"/>
    <mergeCell ref="C21:D21"/>
  </mergeCells>
  <dataValidations count="1">
    <dataValidation type="list" allowBlank="1" showInputMessage="1" showErrorMessage="1" sqref="D123:E123">
      <formula1>"Lucro presumido,Lucro real"</formula1>
    </dataValidation>
  </dataValidations>
  <printOptions horizontalCentered="1"/>
  <pageMargins left="0.55118110236220474" right="0.55118110236220474" top="1.2598425196850394" bottom="0.98425196850393704" header="0" footer="0"/>
  <pageSetup paperSize="9" scale="95" fitToHeight="0" orientation="portrait" r:id="rId1"/>
  <ignoredErrors>
    <ignoredError sqref="E98:E99 D99 E9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1:J17"/>
  <sheetViews>
    <sheetView showGridLines="0" zoomScaleNormal="100" workbookViewId="0">
      <selection activeCell="K10" sqref="K10"/>
    </sheetView>
  </sheetViews>
  <sheetFormatPr defaultColWidth="9.140625" defaultRowHeight="15"/>
  <cols>
    <col min="1" max="1" width="9.140625" style="26"/>
    <col min="2" max="2" width="28.5703125" style="26" customWidth="1"/>
    <col min="3" max="3" width="21.7109375" style="26" customWidth="1"/>
    <col min="4" max="4" width="17.42578125" style="26" bestFit="1" customWidth="1"/>
    <col min="5" max="5" width="13.28515625" style="26" customWidth="1"/>
    <col min="6" max="6" width="18.5703125" style="26" customWidth="1"/>
    <col min="7" max="7" width="21" style="26" customWidth="1"/>
    <col min="8" max="16384" width="9.140625" style="26"/>
  </cols>
  <sheetData>
    <row r="1" spans="2:10" ht="15.75" thickBot="1"/>
    <row r="2" spans="2:10" ht="22.5" customHeight="1" thickBot="1">
      <c r="B2" s="172" t="s">
        <v>127</v>
      </c>
      <c r="C2" s="173"/>
      <c r="D2" s="173"/>
      <c r="E2" s="173"/>
      <c r="F2" s="173"/>
      <c r="G2" s="174"/>
    </row>
    <row r="3" spans="2:10" ht="14.45" customHeight="1">
      <c r="B3" s="167" t="s">
        <v>128</v>
      </c>
      <c r="C3" s="168"/>
      <c r="D3" s="168"/>
      <c r="E3" s="168"/>
      <c r="F3" s="25"/>
      <c r="G3" s="34"/>
    </row>
    <row r="4" spans="2:10" ht="46.5" customHeight="1">
      <c r="B4" s="35" t="s">
        <v>129</v>
      </c>
      <c r="C4" s="27" t="s">
        <v>130</v>
      </c>
      <c r="D4" s="27" t="s">
        <v>131</v>
      </c>
      <c r="E4" s="27" t="s">
        <v>132</v>
      </c>
      <c r="F4" s="25"/>
      <c r="G4" s="34"/>
    </row>
    <row r="5" spans="2:10">
      <c r="B5" s="36" t="s">
        <v>163</v>
      </c>
      <c r="C5" s="28">
        <v>0</v>
      </c>
      <c r="D5" s="29">
        <v>22</v>
      </c>
      <c r="E5" s="28">
        <v>4.95</v>
      </c>
      <c r="F5" s="25"/>
      <c r="G5" s="34"/>
    </row>
    <row r="6" spans="2:10">
      <c r="B6" s="36" t="s">
        <v>164</v>
      </c>
      <c r="C6" s="28">
        <v>0</v>
      </c>
      <c r="D6" s="29">
        <v>22</v>
      </c>
      <c r="E6" s="28">
        <v>4.95</v>
      </c>
      <c r="F6" s="25"/>
      <c r="G6" s="34"/>
    </row>
    <row r="7" spans="2:10">
      <c r="B7" s="169" t="s">
        <v>133</v>
      </c>
      <c r="C7" s="170"/>
      <c r="D7" s="171"/>
      <c r="E7" s="90">
        <f>SUM(E5:E6)</f>
        <v>9.9</v>
      </c>
      <c r="F7" s="25"/>
      <c r="G7" s="34"/>
    </row>
    <row r="8" spans="2:10">
      <c r="B8" s="37"/>
      <c r="C8" s="25"/>
      <c r="D8" s="25"/>
      <c r="E8" s="25"/>
      <c r="F8" s="25"/>
      <c r="G8" s="34"/>
    </row>
    <row r="9" spans="2:10">
      <c r="B9" s="37"/>
      <c r="C9" s="25"/>
      <c r="D9" s="25"/>
      <c r="E9" s="25"/>
      <c r="F9" s="25"/>
      <c r="G9" s="34"/>
    </row>
    <row r="10" spans="2:10" ht="51">
      <c r="B10" s="91" t="s">
        <v>134</v>
      </c>
      <c r="C10" s="92" t="s">
        <v>135</v>
      </c>
      <c r="D10" s="92" t="s">
        <v>136</v>
      </c>
      <c r="E10" s="92" t="s">
        <v>137</v>
      </c>
      <c r="F10" s="92" t="s">
        <v>138</v>
      </c>
      <c r="G10" s="93" t="s">
        <v>139</v>
      </c>
      <c r="H10" s="30"/>
      <c r="I10" s="30"/>
      <c r="J10" s="30"/>
    </row>
    <row r="11" spans="2:10">
      <c r="B11" s="36" t="s">
        <v>140</v>
      </c>
      <c r="C11" s="31">
        <f>'PLANILHA FORMAÇÃO DE PREÇO'!E17</f>
        <v>2842.12</v>
      </c>
      <c r="D11" s="31">
        <f>E7</f>
        <v>9.9</v>
      </c>
      <c r="E11" s="43">
        <v>0.06</v>
      </c>
      <c r="F11" s="31">
        <f>C11*E11</f>
        <v>170.52719999999999</v>
      </c>
      <c r="G11" s="38">
        <f>D11-F11</f>
        <v>-160.62719999999999</v>
      </c>
    </row>
    <row r="12" spans="2:10">
      <c r="B12" s="36" t="s">
        <v>141</v>
      </c>
      <c r="C12" s="31">
        <v>0</v>
      </c>
      <c r="D12" s="31">
        <v>0</v>
      </c>
      <c r="E12" s="43">
        <v>0.06</v>
      </c>
      <c r="F12" s="31">
        <f>C12*E12</f>
        <v>0</v>
      </c>
      <c r="G12" s="38">
        <f>D12-F12</f>
        <v>0</v>
      </c>
    </row>
    <row r="13" spans="2:10">
      <c r="B13" s="36" t="s">
        <v>142</v>
      </c>
      <c r="C13" s="31">
        <v>0</v>
      </c>
      <c r="D13" s="31">
        <v>0</v>
      </c>
      <c r="E13" s="43">
        <v>0.06</v>
      </c>
      <c r="F13" s="31">
        <f>C13*E13</f>
        <v>0</v>
      </c>
      <c r="G13" s="38">
        <f>D13-F13</f>
        <v>0</v>
      </c>
    </row>
    <row r="14" spans="2:10">
      <c r="B14" s="36" t="s">
        <v>143</v>
      </c>
      <c r="C14" s="31">
        <v>0</v>
      </c>
      <c r="D14" s="32">
        <v>0</v>
      </c>
      <c r="E14" s="44">
        <v>0.06</v>
      </c>
      <c r="F14" s="33">
        <f>C14*E14</f>
        <v>0</v>
      </c>
      <c r="G14" s="39">
        <f>D14-F14</f>
        <v>0</v>
      </c>
    </row>
    <row r="15" spans="2:10" ht="15.75" thickBot="1">
      <c r="B15" s="40" t="s">
        <v>144</v>
      </c>
      <c r="C15" s="41">
        <v>0</v>
      </c>
      <c r="D15" s="41">
        <v>0</v>
      </c>
      <c r="E15" s="45">
        <v>0.06</v>
      </c>
      <c r="F15" s="41">
        <f>C15*E15</f>
        <v>0</v>
      </c>
      <c r="G15" s="42">
        <f>D15-F15</f>
        <v>0</v>
      </c>
    </row>
    <row r="16" spans="2:10">
      <c r="B16" s="25"/>
      <c r="C16" s="25"/>
      <c r="D16" s="25"/>
      <c r="E16" s="25"/>
      <c r="F16" s="25"/>
      <c r="G16" s="25"/>
    </row>
    <row r="17" spans="2:7">
      <c r="B17" s="25"/>
      <c r="C17" s="25"/>
      <c r="D17" s="25"/>
      <c r="E17" s="25"/>
      <c r="F17" s="25"/>
      <c r="G17" s="25"/>
    </row>
  </sheetData>
  <mergeCells count="3">
    <mergeCell ref="B3:E3"/>
    <mergeCell ref="B7:D7"/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6"/>
  <sheetViews>
    <sheetView showGridLines="0" zoomScaleNormal="100" workbookViewId="0">
      <selection activeCell="C26" sqref="C26"/>
    </sheetView>
  </sheetViews>
  <sheetFormatPr defaultColWidth="9.140625" defaultRowHeight="15"/>
  <cols>
    <col min="1" max="1" width="9.140625" style="46"/>
    <col min="2" max="2" width="36" style="46" customWidth="1"/>
    <col min="3" max="3" width="15.28515625" style="46" customWidth="1"/>
    <col min="4" max="4" width="14.28515625" style="46" customWidth="1"/>
    <col min="5" max="5" width="16.28515625" style="46" customWidth="1"/>
    <col min="6" max="6" width="14.140625" style="46" customWidth="1"/>
    <col min="7" max="7" width="14.7109375" style="46" customWidth="1"/>
    <col min="8" max="8" width="11.42578125" style="46" customWidth="1"/>
    <col min="9" max="9" width="11.140625" style="46" customWidth="1"/>
    <col min="10" max="16384" width="9.140625" style="46"/>
  </cols>
  <sheetData>
    <row r="1" spans="2:8" ht="15.75" thickBot="1"/>
    <row r="2" spans="2:8" ht="22.5" customHeight="1" thickBot="1">
      <c r="B2" s="172" t="s">
        <v>145</v>
      </c>
      <c r="C2" s="173"/>
      <c r="D2" s="173"/>
      <c r="E2" s="173"/>
      <c r="F2" s="173"/>
      <c r="G2" s="173"/>
      <c r="H2" s="174"/>
    </row>
    <row r="3" spans="2:8">
      <c r="B3" s="182" t="s">
        <v>146</v>
      </c>
      <c r="C3" s="184" t="s">
        <v>147</v>
      </c>
      <c r="D3" s="184"/>
      <c r="E3" s="184"/>
      <c r="F3" s="25"/>
      <c r="G3" s="25"/>
      <c r="H3" s="34"/>
    </row>
    <row r="4" spans="2:8">
      <c r="B4" s="183"/>
      <c r="C4" s="175" t="s">
        <v>148</v>
      </c>
      <c r="D4" s="176"/>
      <c r="E4" s="177"/>
      <c r="F4" s="25"/>
      <c r="G4" s="25"/>
      <c r="H4" s="34"/>
    </row>
    <row r="5" spans="2:8">
      <c r="B5" s="47">
        <v>22</v>
      </c>
      <c r="C5" s="178">
        <v>25.66</v>
      </c>
      <c r="D5" s="179"/>
      <c r="E5" s="180"/>
      <c r="F5" s="25"/>
      <c r="G5" s="25"/>
      <c r="H5" s="34"/>
    </row>
    <row r="6" spans="2:8" ht="15.75" customHeight="1">
      <c r="B6" s="54"/>
      <c r="C6" s="55"/>
      <c r="D6" s="55"/>
      <c r="E6" s="55"/>
      <c r="F6" s="55"/>
      <c r="G6" s="55"/>
      <c r="H6" s="34"/>
    </row>
    <row r="7" spans="2:8">
      <c r="B7" s="54"/>
      <c r="C7" s="55"/>
      <c r="D7" s="55"/>
      <c r="E7" s="55"/>
      <c r="F7" s="55"/>
      <c r="G7" s="55"/>
      <c r="H7" s="34"/>
    </row>
    <row r="8" spans="2:8">
      <c r="B8" s="37"/>
      <c r="C8" s="25"/>
      <c r="D8" s="181"/>
      <c r="E8" s="181"/>
      <c r="F8" s="181"/>
      <c r="G8" s="181"/>
      <c r="H8" s="34"/>
    </row>
    <row r="9" spans="2:8" ht="63.75">
      <c r="B9" s="57" t="s">
        <v>134</v>
      </c>
      <c r="C9" s="94" t="s">
        <v>149</v>
      </c>
      <c r="D9" s="51" t="s">
        <v>150</v>
      </c>
      <c r="E9" s="51" t="s">
        <v>168</v>
      </c>
      <c r="F9" s="51" t="s">
        <v>138</v>
      </c>
      <c r="G9" s="94" t="s">
        <v>151</v>
      </c>
      <c r="H9" s="34"/>
    </row>
    <row r="10" spans="2:8">
      <c r="B10" s="112" t="s">
        <v>152</v>
      </c>
      <c r="C10" s="95">
        <f>$B$5*$C$5</f>
        <v>564.52</v>
      </c>
      <c r="D10" s="52">
        <f>'PLANILHA FORMAÇÃO DE PREÇO'!E17</f>
        <v>2842.12</v>
      </c>
      <c r="E10" s="50">
        <v>0.05</v>
      </c>
      <c r="F10" s="52">
        <f>C10*E10</f>
        <v>28.225999999999999</v>
      </c>
      <c r="G10" s="96">
        <f>C10-F10</f>
        <v>536.29399999999998</v>
      </c>
      <c r="H10" s="34"/>
    </row>
    <row r="11" spans="2:8">
      <c r="B11" s="112" t="s">
        <v>153</v>
      </c>
      <c r="C11" s="95">
        <v>0</v>
      </c>
      <c r="D11" s="52">
        <v>0</v>
      </c>
      <c r="E11" s="50">
        <v>0</v>
      </c>
      <c r="F11" s="52">
        <f>C11*E11</f>
        <v>0</v>
      </c>
      <c r="G11" s="96">
        <f>C11-F11</f>
        <v>0</v>
      </c>
      <c r="H11" s="34"/>
    </row>
    <row r="12" spans="2:8">
      <c r="B12" s="112" t="s">
        <v>154</v>
      </c>
      <c r="C12" s="95">
        <v>0</v>
      </c>
      <c r="D12" s="113">
        <v>0</v>
      </c>
      <c r="E12" s="50">
        <v>0</v>
      </c>
      <c r="F12" s="52">
        <f>C12*E12</f>
        <v>0</v>
      </c>
      <c r="G12" s="96">
        <f>C12-F12</f>
        <v>0</v>
      </c>
      <c r="H12" s="34"/>
    </row>
    <row r="13" spans="2:8">
      <c r="B13" s="112" t="s">
        <v>155</v>
      </c>
      <c r="C13" s="95">
        <v>0</v>
      </c>
      <c r="D13" s="52">
        <v>0</v>
      </c>
      <c r="E13" s="50">
        <v>0</v>
      </c>
      <c r="F13" s="52">
        <f>C13*E13</f>
        <v>0</v>
      </c>
      <c r="G13" s="96">
        <f>C13-F13</f>
        <v>0</v>
      </c>
      <c r="H13" s="34"/>
    </row>
    <row r="14" spans="2:8">
      <c r="B14" s="112" t="s">
        <v>156</v>
      </c>
      <c r="C14" s="95">
        <v>0</v>
      </c>
      <c r="D14" s="52">
        <v>0</v>
      </c>
      <c r="E14" s="50">
        <v>0</v>
      </c>
      <c r="F14" s="52">
        <f>C14*E14</f>
        <v>0</v>
      </c>
      <c r="G14" s="96">
        <f>C14-F14</f>
        <v>0</v>
      </c>
      <c r="H14" s="34"/>
    </row>
    <row r="15" spans="2:8">
      <c r="B15" s="53" t="s">
        <v>156</v>
      </c>
      <c r="C15" s="25"/>
      <c r="D15" s="25"/>
      <c r="E15" s="25"/>
      <c r="F15" s="25"/>
      <c r="G15" s="25"/>
      <c r="H15" s="34"/>
    </row>
    <row r="16" spans="2:8" ht="15.75" thickBot="1">
      <c r="B16" s="48"/>
      <c r="C16" s="49"/>
      <c r="D16" s="49"/>
      <c r="E16" s="49"/>
      <c r="F16" s="49"/>
      <c r="G16" s="49"/>
      <c r="H16" s="69"/>
    </row>
    <row r="17" spans="2:8">
      <c r="B17" s="25"/>
      <c r="C17" s="25"/>
      <c r="D17" s="25"/>
      <c r="E17" s="25"/>
      <c r="F17" s="25"/>
      <c r="G17" s="25"/>
      <c r="H17" s="25"/>
    </row>
    <row r="18" spans="2:8">
      <c r="B18" s="25" t="s">
        <v>188</v>
      </c>
      <c r="C18" s="25"/>
      <c r="D18" s="25"/>
      <c r="E18" s="25"/>
      <c r="F18" s="25"/>
      <c r="G18" s="25"/>
      <c r="H18" s="25"/>
    </row>
    <row r="19" spans="2:8">
      <c r="B19" s="25"/>
      <c r="C19" s="25"/>
      <c r="D19" s="25"/>
      <c r="E19" s="25"/>
      <c r="F19" s="25"/>
      <c r="G19" s="25"/>
      <c r="H19" s="25"/>
    </row>
    <row r="20" spans="2:8">
      <c r="B20" s="25"/>
      <c r="C20" s="25"/>
      <c r="D20" s="25"/>
      <c r="E20" s="25"/>
      <c r="F20" s="25"/>
      <c r="G20" s="25"/>
      <c r="H20" s="25"/>
    </row>
    <row r="21" spans="2:8">
      <c r="B21" s="25"/>
      <c r="C21" s="25"/>
      <c r="D21" s="25"/>
      <c r="E21" s="25"/>
      <c r="F21" s="25"/>
      <c r="G21" s="25"/>
      <c r="H21" s="25"/>
    </row>
    <row r="22" spans="2:8">
      <c r="B22" s="25"/>
      <c r="C22" s="25"/>
      <c r="D22" s="25"/>
      <c r="E22" s="25"/>
      <c r="F22" s="25"/>
      <c r="G22" s="25"/>
      <c r="H22" s="25"/>
    </row>
    <row r="23" spans="2:8">
      <c r="B23" s="25"/>
      <c r="C23" s="25"/>
      <c r="D23" s="25"/>
      <c r="E23" s="25"/>
      <c r="F23" s="25"/>
      <c r="G23" s="25"/>
      <c r="H23" s="25"/>
    </row>
    <row r="24" spans="2:8">
      <c r="B24" s="25"/>
      <c r="C24" s="25"/>
      <c r="D24" s="25"/>
      <c r="E24" s="25"/>
      <c r="F24" s="25"/>
      <c r="G24" s="25"/>
      <c r="H24" s="25"/>
    </row>
    <row r="25" spans="2:8">
      <c r="B25" s="25"/>
      <c r="C25" s="25"/>
      <c r="D25" s="25"/>
      <c r="E25" s="25"/>
      <c r="F25" s="25"/>
      <c r="G25" s="25"/>
      <c r="H25" s="25"/>
    </row>
    <row r="26" spans="2:8">
      <c r="B26" s="25"/>
      <c r="C26" s="25"/>
      <c r="D26" s="25"/>
      <c r="E26" s="25"/>
      <c r="F26" s="25"/>
      <c r="G26" s="25"/>
      <c r="H26" s="25"/>
    </row>
    <row r="27" spans="2:8">
      <c r="B27" s="25"/>
      <c r="C27" s="25"/>
      <c r="D27" s="25"/>
      <c r="E27" s="25"/>
      <c r="F27" s="25"/>
      <c r="G27" s="25"/>
      <c r="H27" s="25"/>
    </row>
    <row r="28" spans="2:8">
      <c r="B28" s="25"/>
      <c r="C28" s="25"/>
      <c r="D28" s="25"/>
      <c r="E28" s="25"/>
      <c r="F28" s="25"/>
      <c r="G28" s="25"/>
      <c r="H28" s="25"/>
    </row>
    <row r="29" spans="2:8">
      <c r="B29" s="25"/>
      <c r="C29" s="25"/>
      <c r="D29" s="25"/>
      <c r="E29" s="25"/>
      <c r="F29" s="25"/>
      <c r="G29" s="25"/>
      <c r="H29" s="25"/>
    </row>
    <row r="30" spans="2:8">
      <c r="B30" s="25"/>
      <c r="C30" s="25"/>
      <c r="D30" s="25"/>
      <c r="E30" s="25"/>
      <c r="F30" s="25"/>
      <c r="G30" s="25"/>
      <c r="H30" s="25"/>
    </row>
    <row r="31" spans="2:8">
      <c r="B31" s="25"/>
      <c r="C31" s="25"/>
      <c r="D31" s="25"/>
      <c r="E31" s="25"/>
      <c r="F31" s="25"/>
      <c r="G31" s="25"/>
      <c r="H31" s="25"/>
    </row>
    <row r="32" spans="2:8">
      <c r="B32" s="25"/>
      <c r="C32" s="25"/>
      <c r="D32" s="25"/>
      <c r="E32" s="25"/>
      <c r="F32" s="25"/>
      <c r="G32" s="25"/>
      <c r="H32" s="25"/>
    </row>
    <row r="33" spans="2:8">
      <c r="B33" s="25"/>
      <c r="C33" s="25"/>
      <c r="D33" s="25"/>
      <c r="E33" s="25"/>
      <c r="F33" s="25"/>
      <c r="G33" s="25"/>
      <c r="H33" s="25"/>
    </row>
    <row r="34" spans="2:8">
      <c r="B34" s="25"/>
      <c r="C34" s="25"/>
      <c r="D34" s="25"/>
      <c r="E34" s="25"/>
      <c r="F34" s="25"/>
      <c r="G34" s="25"/>
      <c r="H34" s="25"/>
    </row>
    <row r="35" spans="2:8">
      <c r="B35" s="25"/>
      <c r="C35" s="25"/>
      <c r="D35" s="25"/>
      <c r="E35" s="25"/>
      <c r="F35" s="25"/>
      <c r="G35" s="25"/>
      <c r="H35" s="25"/>
    </row>
    <row r="36" spans="2:8">
      <c r="B36" s="25"/>
      <c r="C36" s="25"/>
      <c r="D36" s="25"/>
      <c r="E36" s="25"/>
      <c r="F36" s="25"/>
      <c r="G36" s="25"/>
      <c r="H36" s="25"/>
    </row>
  </sheetData>
  <mergeCells count="6">
    <mergeCell ref="B2:H2"/>
    <mergeCell ref="C4:E4"/>
    <mergeCell ref="C5:E5"/>
    <mergeCell ref="D8:G8"/>
    <mergeCell ref="B3:B4"/>
    <mergeCell ref="C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8"/>
  <sheetViews>
    <sheetView showGridLines="0" workbookViewId="0">
      <selection activeCell="G14" sqref="G14"/>
    </sheetView>
  </sheetViews>
  <sheetFormatPr defaultColWidth="9.140625" defaultRowHeight="15"/>
  <cols>
    <col min="1" max="1" width="9.140625" style="46"/>
    <col min="2" max="2" width="5.85546875" style="46" customWidth="1"/>
    <col min="3" max="3" width="58.42578125" style="46" bestFit="1" customWidth="1"/>
    <col min="4" max="4" width="14.85546875" style="46" customWidth="1"/>
    <col min="5" max="5" width="15" style="46" customWidth="1"/>
    <col min="6" max="6" width="14.7109375" style="46" customWidth="1"/>
    <col min="7" max="8" width="10.85546875" style="46" bestFit="1" customWidth="1"/>
    <col min="9" max="16384" width="9.140625" style="46"/>
  </cols>
  <sheetData>
    <row r="1" spans="2:8" ht="15.75" thickBot="1"/>
    <row r="2" spans="2:8" ht="21.75" customHeight="1" thickBot="1">
      <c r="B2" s="172" t="s">
        <v>157</v>
      </c>
      <c r="C2" s="173"/>
      <c r="D2" s="173"/>
      <c r="E2" s="173"/>
      <c r="F2" s="173"/>
    </row>
    <row r="3" spans="2:8" ht="15" customHeight="1">
      <c r="B3" s="186"/>
      <c r="C3" s="187"/>
      <c r="D3" s="187"/>
      <c r="E3" s="187"/>
      <c r="F3" s="187"/>
    </row>
    <row r="4" spans="2:8" ht="30.75" customHeight="1">
      <c r="B4" s="188" t="s">
        <v>158</v>
      </c>
      <c r="C4" s="191" t="s">
        <v>159</v>
      </c>
      <c r="D4" s="194" t="s">
        <v>147</v>
      </c>
      <c r="E4" s="195"/>
      <c r="F4" s="196"/>
    </row>
    <row r="5" spans="2:8" ht="15.75" customHeight="1">
      <c r="B5" s="189"/>
      <c r="C5" s="192"/>
      <c r="D5" s="114"/>
      <c r="E5" s="114"/>
      <c r="F5" s="114"/>
    </row>
    <row r="6" spans="2:8" ht="39.75" customHeight="1">
      <c r="B6" s="190"/>
      <c r="C6" s="193"/>
      <c r="D6" s="118" t="s">
        <v>177</v>
      </c>
      <c r="E6" s="118" t="s">
        <v>178</v>
      </c>
      <c r="F6" s="115"/>
      <c r="G6" s="46" t="s">
        <v>179</v>
      </c>
    </row>
    <row r="7" spans="2:8">
      <c r="B7" s="116">
        <v>1</v>
      </c>
      <c r="C7" s="58" t="s">
        <v>175</v>
      </c>
      <c r="D7" s="59">
        <v>58.9</v>
      </c>
      <c r="E7" s="59">
        <v>45</v>
      </c>
      <c r="F7" s="59">
        <f>AVERAGE(D7:E7)</f>
        <v>51.95</v>
      </c>
      <c r="G7" s="46">
        <v>4</v>
      </c>
      <c r="H7" s="63">
        <f>G7*F7</f>
        <v>207.8</v>
      </c>
    </row>
    <row r="8" spans="2:8">
      <c r="B8" s="116">
        <v>2</v>
      </c>
      <c r="C8" s="60" t="s">
        <v>176</v>
      </c>
      <c r="D8" s="61">
        <v>116.9</v>
      </c>
      <c r="E8" s="61">
        <v>92</v>
      </c>
      <c r="F8" s="61">
        <f>AVERAGE(E8,D8)</f>
        <v>104.45</v>
      </c>
      <c r="G8" s="46">
        <v>4</v>
      </c>
      <c r="H8" s="63">
        <f>G8*F8</f>
        <v>417.8</v>
      </c>
    </row>
    <row r="9" spans="2:8">
      <c r="B9" s="116">
        <v>3</v>
      </c>
      <c r="C9" s="60" t="s">
        <v>180</v>
      </c>
      <c r="D9" s="61">
        <v>0</v>
      </c>
      <c r="E9" s="61">
        <v>0</v>
      </c>
      <c r="F9" s="61">
        <v>10</v>
      </c>
    </row>
    <row r="10" spans="2:8">
      <c r="B10" s="116">
        <v>4</v>
      </c>
      <c r="C10" s="60"/>
      <c r="D10" s="61">
        <v>0</v>
      </c>
      <c r="E10" s="61">
        <v>0</v>
      </c>
      <c r="F10" s="61">
        <v>0</v>
      </c>
    </row>
    <row r="11" spans="2:8">
      <c r="B11" s="116">
        <v>5</v>
      </c>
      <c r="C11" s="60"/>
      <c r="D11" s="61">
        <v>0</v>
      </c>
      <c r="E11" s="61">
        <v>0</v>
      </c>
      <c r="F11" s="61">
        <v>0</v>
      </c>
    </row>
    <row r="12" spans="2:8">
      <c r="B12" s="116">
        <v>6</v>
      </c>
      <c r="C12" s="60"/>
      <c r="D12" s="61">
        <v>0</v>
      </c>
      <c r="E12" s="61">
        <v>0</v>
      </c>
      <c r="F12" s="61">
        <v>0</v>
      </c>
    </row>
    <row r="13" spans="2:8">
      <c r="B13" s="116">
        <v>7</v>
      </c>
      <c r="C13" s="60"/>
      <c r="D13" s="61">
        <v>0</v>
      </c>
      <c r="E13" s="61">
        <v>0</v>
      </c>
      <c r="F13" s="61">
        <v>0</v>
      </c>
    </row>
    <row r="14" spans="2:8">
      <c r="B14" s="64"/>
      <c r="C14" s="25"/>
      <c r="D14" s="25"/>
      <c r="E14" s="185" t="s">
        <v>160</v>
      </c>
      <c r="F14" s="185"/>
      <c r="G14" s="63">
        <f>H7+H8+F9</f>
        <v>635.6</v>
      </c>
    </row>
    <row r="15" spans="2:8">
      <c r="B15" s="64"/>
      <c r="C15" s="25"/>
      <c r="D15" s="25"/>
      <c r="E15" s="117" t="s">
        <v>161</v>
      </c>
      <c r="F15" s="117"/>
      <c r="G15" s="63">
        <f>G14/12</f>
        <v>52.966666666666669</v>
      </c>
      <c r="H15" s="63"/>
    </row>
    <row r="16" spans="2:8" ht="15.75" thickBot="1">
      <c r="B16" s="65"/>
      <c r="C16" s="66"/>
      <c r="D16" s="66"/>
      <c r="E16" s="66"/>
      <c r="F16" s="66"/>
    </row>
    <row r="17" spans="3:6">
      <c r="C17" s="25"/>
      <c r="D17" s="25"/>
      <c r="E17" s="25"/>
      <c r="F17" s="25"/>
    </row>
    <row r="18" spans="3:6">
      <c r="C18" s="62"/>
    </row>
  </sheetData>
  <mergeCells count="6">
    <mergeCell ref="E14:F14"/>
    <mergeCell ref="B2:F2"/>
    <mergeCell ref="B3:F3"/>
    <mergeCell ref="B4:B6"/>
    <mergeCell ref="C4:C6"/>
    <mergeCell ref="D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PLANILHA FORMAÇÃO DE PREÇO</vt:lpstr>
      <vt:lpstr>DETALHAMENTO TRANSPORTE</vt:lpstr>
      <vt:lpstr>DETALHAMENTO ALIMENTAÇÃO</vt:lpstr>
      <vt:lpstr>DETALHAMENTO UNIFORMES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Sosinski</dc:creator>
  <cp:lastModifiedBy>mt36104</cp:lastModifiedBy>
  <cp:revision/>
  <dcterms:created xsi:type="dcterms:W3CDTF">2024-01-24T17:05:55Z</dcterms:created>
  <dcterms:modified xsi:type="dcterms:W3CDTF">2026-05-04T21:03:44Z</dcterms:modified>
</cp:coreProperties>
</file>