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ferição Mensal" sheetId="1" r:id="rId5"/>
    <sheet state="visible" name="Faixas de Glosa" sheetId="2" r:id="rId6"/>
    <sheet state="visible" name="Faixas de Ni" sheetId="3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8">
      <text>
        <t xml:space="preserve">Faixas de Ni — IND-11:
≤1%→100 | &gt;1–3%→60 | &gt;3%→0</t>
      </text>
    </comment>
    <comment authorId="0" ref="G17">
      <text>
        <t xml:space="preserve">Faixas de Ni — IND-10:
≥95%→100 | 90–94,99%→70 | &lt;90%→0</t>
      </text>
    </comment>
    <comment authorId="0" ref="G16">
      <text>
        <t xml:space="preserve">Faixas de Ni — IND-09:
≥95%→100 | 90–94,99%→70 | 85–89,99%→40 | &lt;85%→0</t>
      </text>
    </comment>
    <comment authorId="0" ref="G15">
      <text>
        <t xml:space="preserve">Faixas de Ni — IND-08:
100%→100 | 95–99,99%→60 | &lt;95%→0</t>
      </text>
    </comment>
    <comment authorId="0" ref="G14">
      <text>
        <t xml:space="preserve">Faixas de Ni — IND-07:
100%→100 | 90–99,99%→70 | 80–89,99%→40 | &lt;80%→0</t>
      </text>
    </comment>
    <comment authorId="0" ref="G13">
      <text>
        <t xml:space="preserve">Faixas de Ni — IND-06:
≥95%→100 | 90–94,99%→70 | 85–89,99%→40 | &lt;85%→0</t>
      </text>
    </comment>
    <comment authorId="0" ref="G12">
      <text>
        <t xml:space="preserve">Faixas de Ni — IND-05:
≥95%→100 | 85–94,99%→70 | 70–84,99%→40 | &lt;70%→0</t>
      </text>
    </comment>
    <comment authorId="0" ref="G11">
      <text>
        <t xml:space="preserve">Faixas de Ni — IND-04:
≥97%→100 | 95–96,99%→70 | 92–94,99%→40 | &lt;92%→0</t>
      </text>
    </comment>
    <comment authorId="0" ref="G10">
      <text>
        <t xml:space="preserve">Faixas de Ni — IND-03:
IRV≤2→100 | &gt;2–4→70 | &gt;4–6→40 | &gt;6→0</t>
      </text>
    </comment>
    <comment authorId="0" ref="G9">
      <text>
        <t xml:space="preserve">Faixas de Ni — IND-02:
≥95%→100 | 90–94,99%→75 | 85–89,99%→50 | &lt;85%→0</t>
      </text>
    </comment>
    <comment authorId="0" ref="G8">
      <text>
        <t xml:space="preserve">Faixas de Ni — IND-01:
≥99%→100 | 98–98,99%→80 | 97–97,99%→60 | 95–96,99%→40 | &lt;95%→0</t>
      </text>
    </comment>
  </commentList>
</comments>
</file>

<file path=xl/sharedStrings.xml><?xml version="1.0" encoding="utf-8"?>
<sst xmlns="http://schemas.openxmlformats.org/spreadsheetml/2006/main" count="137" uniqueCount="106">
  <si>
    <t>JUSTIÇA FEDERAL NA PARAÍBA — IMR/SLA — SERVIÇO MÓVEL PESSOAL (SMP)</t>
  </si>
  <si>
    <t>Planilha de Aferição Mensal do Nível de Serviço e Cálculo de Glosa</t>
  </si>
  <si>
    <t>Mês de referência:</t>
  </si>
  <si>
    <t>JULHO/2026 (exemplo)</t>
  </si>
  <si>
    <t>Processo SEI nº 0001007-53.2026.4.05.7400</t>
  </si>
  <si>
    <t>LEGENDA: preencha apenas as células em AMARELO — 'Resultado medido' (F) e 'Nota Ni' (G) de cada indicador, e o 'Valor bruto da fatura' (célula G20). As demais células são calculadas automaticamente. A linha abaixo está preenchida com valores de EXEMPLO (ICNS = 87,4 → glosa 4%), que devem ser substituídos pelos dados reais do mês.</t>
  </si>
  <si>
    <t>Cód.</t>
  </si>
  <si>
    <t>Indicador</t>
  </si>
  <si>
    <t>Dimensão</t>
  </si>
  <si>
    <t>Peso</t>
  </si>
  <si>
    <t>Meta</t>
  </si>
  <si>
    <t>Resultado medido</t>
  </si>
  <si>
    <t>Nota Ni (0-100)</t>
  </si>
  <si>
    <t>Contribuição</t>
  </si>
  <si>
    <t>IND-01</t>
  </si>
  <si>
    <t>Disponibilidade mensal (voz e dados)</t>
  </si>
  <si>
    <t>Continuidade</t>
  </si>
  <si>
    <t>≥ 99,0% ao mês</t>
  </si>
  <si>
    <t>99,3%</t>
  </si>
  <si>
    <t>IND-02</t>
  </si>
  <si>
    <t>Restabelecimento de acesso indisponível</t>
  </si>
  <si>
    <t>≥95% no prazo (8h úteis sede / 24h demais)</t>
  </si>
  <si>
    <t>96%</t>
  </si>
  <si>
    <t>IND-03</t>
  </si>
  <si>
    <t>Qualidade da voz (quedas/reclamações)</t>
  </si>
  <si>
    <t>Qualidade — voz</t>
  </si>
  <si>
    <t>IRV ≤ 2/100 acessos e queda ≤ 3%</t>
  </si>
  <si>
    <t>1,4</t>
  </si>
  <si>
    <t>IND-04</t>
  </si>
  <si>
    <t>Completamento de chamadas (voz)</t>
  </si>
  <si>
    <t>≥ 97%</t>
  </si>
  <si>
    <t>98%</t>
  </si>
  <si>
    <t>IND-05</t>
  </si>
  <si>
    <t>Velocidade de dados (download)</t>
  </si>
  <si>
    <t>Qualidade — dados</t>
  </si>
  <si>
    <t>≥95% das medições ≥ 5 Mbps</t>
  </si>
  <si>
    <t>88%</t>
  </si>
  <si>
    <t>IND-06</t>
  </si>
  <si>
    <t>Sucesso de conexão de dados</t>
  </si>
  <si>
    <t>≥ 95%</t>
  </si>
  <si>
    <t>IND-07</t>
  </si>
  <si>
    <t>Cobertura nas sedes/localidades críticas</t>
  </si>
  <si>
    <t>Cobertura</t>
  </si>
  <si>
    <t>100% das localidades de referência</t>
  </si>
  <si>
    <t>83%</t>
  </si>
  <si>
    <t>IND-08</t>
  </si>
  <si>
    <t>Bloqueio de segurança (perda/roubo)</t>
  </si>
  <si>
    <t>Segurança</t>
  </si>
  <si>
    <t>100% em ≤ 1h (24x7)</t>
  </si>
  <si>
    <t>100%</t>
  </si>
  <si>
    <t>IND-09</t>
  </si>
  <si>
    <t>Atendimento/solução de chamados</t>
  </si>
  <si>
    <t>Suporte</t>
  </si>
  <si>
    <t>≥95% no prazo por criticidade</t>
  </si>
  <si>
    <t>97%</t>
  </si>
  <si>
    <t>IND-10</t>
  </si>
  <si>
    <t>Reposição de SIM e aparelho comodato</t>
  </si>
  <si>
    <t>≥95% no prazo (SIM 2 d.u.; aparelho 10 d.c.)</t>
  </si>
  <si>
    <t>IND-11</t>
  </si>
  <si>
    <t>Conformidade do faturamento</t>
  </si>
  <si>
    <t>Faturamento</t>
  </si>
  <si>
    <t>Divergência ≤ 1% da fatura</t>
  </si>
  <si>
    <t>0,4%</t>
  </si>
  <si>
    <t>TOTAL</t>
  </si>
  <si>
    <t>ÍNDICE DE CUMPRIMENTO DO NÍVEL DE SERVIÇO (ICNS = Σ Peso×Ni ÷ 100):</t>
  </si>
  <si>
    <t>Situação do desempenho:</t>
  </si>
  <si>
    <t>Percentual de glosa (adequação de pagamento):</t>
  </si>
  <si>
    <t>Valor bruto da fatura mensal (R$):</t>
  </si>
  <si>
    <t>Valor da glosa (R$):</t>
  </si>
  <si>
    <t>VALOR LÍQUIDO A PAGAR (R$):</t>
  </si>
  <si>
    <t>Indicadores críticos (IND-01, IND-07, IND-08): descumprimento grave enseja, além da glosa, notificação e possível processo sancionatório, independentemente do ICNS. Glosa limitada a 15% e sem prejuízo de multas/sanções (arts. 155 e 156 da Lei 14.133/2021). Comentário em cada célula 'Nota Ni' traz as faixas do respectivo indicador.</t>
  </si>
  <si>
    <t>FAIXAS DE ADEQUAÇÃO DE PAGAMENTO (GLOSA)</t>
  </si>
  <si>
    <t>Faixa de desempenho (ICNS)</t>
  </si>
  <si>
    <t>Situação</t>
  </si>
  <si>
    <t>Adequação de pagamento (glosa sobre a fatura)</t>
  </si>
  <si>
    <t>ICNS ≥ 95</t>
  </si>
  <si>
    <t>Conforme</t>
  </si>
  <si>
    <t>0% — pagamento integral</t>
  </si>
  <si>
    <t>90 ≤ ICNS &lt; 95</t>
  </si>
  <si>
    <t>Atenção</t>
  </si>
  <si>
    <t>2%</t>
  </si>
  <si>
    <t>85 ≤ ICNS &lt; 90</t>
  </si>
  <si>
    <t>Abaixo do esperado</t>
  </si>
  <si>
    <t>4%</t>
  </si>
  <si>
    <t>80 ≤ ICNS &lt; 85</t>
  </si>
  <si>
    <t>Deficiente</t>
  </si>
  <si>
    <t>8%</t>
  </si>
  <si>
    <t>75 ≤ ICNS &lt; 80</t>
  </si>
  <si>
    <t>Crítico</t>
  </si>
  <si>
    <t>12%</t>
  </si>
  <si>
    <t>ICNS &lt; 75</t>
  </si>
  <si>
    <t>Inaceitável</t>
  </si>
  <si>
    <t>15% (teto) + processo de apuração de responsabilidade</t>
  </si>
  <si>
    <t>ICNS = Σ (Peso i × Nota Ni i) ÷ 100. A glosa tem natureza de ajuste da contraprestação (não sanção); aplica-se sobre a fatura do mês de referência.</t>
  </si>
  <si>
    <t>FAIXAS DE NOTA (Ni) POR INDICADOR</t>
  </si>
  <si>
    <t>Faixas de nota (Ni)</t>
  </si>
  <si>
    <t>≥99%→100 | 98–98,99%→80 | 97–97,99%→60 | 95–96,99%→40 | &lt;95%→0</t>
  </si>
  <si>
    <t>≥95%→100 | 90–94,99%→75 | 85–89,99%→50 | &lt;85%→0</t>
  </si>
  <si>
    <t>IRV≤2→100 | &gt;2–4→70 | &gt;4–6→40 | &gt;6→0</t>
  </si>
  <si>
    <t>≥97%→100 | 95–96,99%→70 | 92–94,99%→40 | &lt;92%→0</t>
  </si>
  <si>
    <t>≥95%→100 | 85–94,99%→70 | 70–84,99%→40 | &lt;70%→0</t>
  </si>
  <si>
    <t>≥95%→100 | 90–94,99%→70 | 85–89,99%→40 | &lt;85%→0</t>
  </si>
  <si>
    <t>100%→100 | 90–99,99%→70 | 80–89,99%→40 | &lt;80%→0</t>
  </si>
  <si>
    <t>100%→100 | 95–99,99%→60 | &lt;95%→0</t>
  </si>
  <si>
    <t>≥95%→100 | 90–94,99%→70 | &lt;90%→0</t>
  </si>
  <si>
    <t>≤1%→100 | &gt;1–3%→60 | &gt;3%→0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</si>
</sst>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17">
    <font>
      <sz val="11.0"/>
      <color theme="1"/>
      <name val="Calibri"/>
      <scheme val="minor"/>
    </font>
    <font>
      <b/>
      <sz val="14.0"/>
      <color rgb="FFFFFFFF"/>
      <name val="Arial"/>
    </font>
    <font/>
    <font>
      <b/>
      <sz val="11.0"/>
      <color rgb="FF1F3864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9.0"/>
      <color rgb="FF000000"/>
      <name val="Arial"/>
    </font>
    <font>
      <sz val="9.0"/>
      <color rgb="FFC00000"/>
      <name val="Arial"/>
    </font>
    <font>
      <b/>
      <sz val="9.0"/>
      <color rgb="FFFFFFFF"/>
      <name val="Arial"/>
    </font>
    <font>
      <b/>
      <sz val="9.0"/>
      <color rgb="FF000000"/>
      <name val="Arial"/>
    </font>
    <font>
      <sz val="8.0"/>
      <color rgb="FF000000"/>
      <name val="Arial"/>
    </font>
    <font>
      <b/>
      <sz val="12.0"/>
      <color rgb="FF000000"/>
      <name val="Arial"/>
    </font>
    <font>
      <b/>
      <sz val="13.0"/>
      <color rgb="FF1F3864"/>
      <name val="Arial"/>
    </font>
    <font>
      <sz val="8.0"/>
      <color rgb="FF404040"/>
      <name val="Arial"/>
    </font>
    <font>
      <b/>
      <sz val="12.0"/>
      <color rgb="FFFFFFFF"/>
      <name val="Arial"/>
    </font>
    <font>
      <b/>
      <sz val="10.0"/>
      <color rgb="FFFFFFFF"/>
      <name val="Arial"/>
    </font>
    <font>
      <sz val="9.0"/>
      <color rgb="FF40404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D9E1F2"/>
        <bgColor rgb="FFD9E1F2"/>
      </patternFill>
    </fill>
    <fill>
      <patternFill patternType="solid">
        <fgColor rgb="FFFFF2CC"/>
        <bgColor rgb="FFFFF2CC"/>
      </patternFill>
    </fill>
    <fill>
      <patternFill patternType="solid">
        <fgColor rgb="FFFBE4E4"/>
        <bgColor rgb="FFFBE4E4"/>
      </patternFill>
    </fill>
    <fill>
      <patternFill patternType="solid">
        <fgColor rgb="FFFFFFFF"/>
        <bgColor rgb="FFFFFFFF"/>
      </patternFill>
    </fill>
    <fill>
      <patternFill patternType="solid">
        <fgColor rgb="FFF2F5FB"/>
        <bgColor rgb="FFF2F5FB"/>
      </patternFill>
    </fill>
    <fill>
      <patternFill patternType="solid">
        <fgColor rgb="FFE2EFDA"/>
        <bgColor rgb="FFE2EFDA"/>
      </patternFill>
    </fill>
    <fill>
      <patternFill patternType="solid">
        <fgColor rgb="FF2E5496"/>
        <bgColor rgb="FF2E5496"/>
      </patternFill>
    </fill>
  </fills>
  <borders count="5">
    <border/>
    <border>
      <left style="thin">
        <color rgb="FF8EA9C1"/>
      </left>
      <top style="thin">
        <color rgb="FF8EA9C1"/>
      </top>
      <bottom style="thin">
        <color rgb="FF8EA9C1"/>
      </bottom>
    </border>
    <border>
      <top style="thin">
        <color rgb="FF8EA9C1"/>
      </top>
      <bottom style="thin">
        <color rgb="FF8EA9C1"/>
      </bottom>
    </border>
    <border>
      <right/>
      <top style="thin">
        <color rgb="FF8EA9C1"/>
      </top>
      <bottom style="thin">
        <color rgb="FF8EA9C1"/>
      </bottom>
    </border>
    <border>
      <left style="thin">
        <color rgb="FF8EA9C1"/>
      </left>
      <right style="thin">
        <color rgb="FF8EA9C1"/>
      </right>
      <top style="thin">
        <color rgb="FF8EA9C1"/>
      </top>
      <bottom style="thin">
        <color rgb="FF8EA9C1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0"/>
    </xf>
    <xf borderId="1" fillId="3" fontId="4" numFmtId="0" xfId="0" applyAlignment="1" applyBorder="1" applyFill="1" applyFont="1">
      <alignment horizontal="left" shrinkToFit="0" vertical="center" wrapText="0"/>
    </xf>
    <xf borderId="1" fillId="4" fontId="5" numFmtId="0" xfId="0" applyAlignment="1" applyBorder="1" applyFill="1" applyFont="1">
      <alignment horizontal="left" shrinkToFit="0" vertical="center" wrapText="0"/>
    </xf>
    <xf borderId="1" fillId="0" fontId="6" numFmtId="0" xfId="0" applyAlignment="1" applyBorder="1" applyFont="1">
      <alignment horizontal="left" shrinkToFit="0" vertical="center" wrapText="0"/>
    </xf>
    <xf borderId="1" fillId="5" fontId="7" numFmtId="0" xfId="0" applyAlignment="1" applyBorder="1" applyFill="1" applyFont="1">
      <alignment horizontal="left" shrinkToFit="0" vertical="center" wrapText="1"/>
    </xf>
    <xf borderId="4" fillId="2" fontId="8" numFmtId="0" xfId="0" applyAlignment="1" applyBorder="1" applyFont="1">
      <alignment horizontal="center" shrinkToFit="0" vertical="center" wrapText="1"/>
    </xf>
    <xf borderId="4" fillId="6" fontId="9" numFmtId="0" xfId="0" applyAlignment="1" applyBorder="1" applyFill="1" applyFont="1">
      <alignment horizontal="center" shrinkToFit="0" vertical="center" wrapText="0"/>
    </xf>
    <xf borderId="4" fillId="6" fontId="6" numFmtId="0" xfId="0" applyAlignment="1" applyBorder="1" applyFont="1">
      <alignment horizontal="left" shrinkToFit="0" vertical="center" wrapText="1"/>
    </xf>
    <xf borderId="4" fillId="6" fontId="6" numFmtId="0" xfId="0" applyAlignment="1" applyBorder="1" applyFont="1">
      <alignment horizontal="left" shrinkToFit="0" vertical="center" wrapText="0"/>
    </xf>
    <xf borderId="4" fillId="6" fontId="10" numFmtId="0" xfId="0" applyAlignment="1" applyBorder="1" applyFont="1">
      <alignment horizontal="left" shrinkToFit="0" vertical="center" wrapText="1"/>
    </xf>
    <xf borderId="4" fillId="4" fontId="6" numFmtId="0" xfId="0" applyAlignment="1" applyBorder="1" applyFont="1">
      <alignment horizontal="center" shrinkToFit="0" vertical="center" wrapText="0"/>
    </xf>
    <xf borderId="4" fillId="6" fontId="6" numFmtId="0" xfId="0" applyAlignment="1" applyBorder="1" applyFont="1">
      <alignment horizontal="center" shrinkToFit="0" vertical="center" wrapText="0"/>
    </xf>
    <xf borderId="4" fillId="7" fontId="9" numFmtId="0" xfId="0" applyAlignment="1" applyBorder="1" applyFill="1" applyFont="1">
      <alignment horizontal="center" shrinkToFit="0" vertical="center" wrapText="0"/>
    </xf>
    <xf borderId="4" fillId="7" fontId="6" numFmtId="0" xfId="0" applyAlignment="1" applyBorder="1" applyFont="1">
      <alignment horizontal="left" shrinkToFit="0" vertical="center" wrapText="1"/>
    </xf>
    <xf borderId="4" fillId="7" fontId="6" numFmtId="0" xfId="0" applyAlignment="1" applyBorder="1" applyFont="1">
      <alignment horizontal="left" shrinkToFit="0" vertical="center" wrapText="0"/>
    </xf>
    <xf borderId="4" fillId="7" fontId="10" numFmtId="0" xfId="0" applyAlignment="1" applyBorder="1" applyFont="1">
      <alignment horizontal="left" shrinkToFit="0" vertical="center" wrapText="1"/>
    </xf>
    <xf borderId="4" fillId="7" fontId="6" numFmtId="0" xfId="0" applyAlignment="1" applyBorder="1" applyFont="1">
      <alignment horizontal="center" shrinkToFit="0" vertical="center" wrapText="0"/>
    </xf>
    <xf borderId="4" fillId="3" fontId="4" numFmtId="0" xfId="0" applyAlignment="1" applyBorder="1" applyFont="1">
      <alignment horizontal="right" shrinkToFit="0" vertical="center" wrapText="0"/>
    </xf>
    <xf borderId="4" fillId="3" fontId="4" numFmtId="0" xfId="0" applyAlignment="1" applyBorder="1" applyFont="1">
      <alignment horizontal="center" shrinkToFit="0" vertical="center" wrapText="0"/>
    </xf>
    <xf borderId="4" fillId="3" fontId="5" numFmtId="0" xfId="0" applyAlignment="1" applyBorder="1" applyFont="1">
      <alignment horizontal="left" shrinkToFit="0" vertical="center" wrapText="0"/>
    </xf>
    <xf borderId="1" fillId="8" fontId="11" numFmtId="0" xfId="0" applyAlignment="1" applyBorder="1" applyFill="1" applyFont="1">
      <alignment horizontal="right" shrinkToFit="0" vertical="center" wrapText="0"/>
    </xf>
    <xf borderId="1" fillId="8" fontId="12" numFmtId="164" xfId="0" applyAlignment="1" applyBorder="1" applyFont="1" applyNumberFormat="1">
      <alignment horizontal="center" shrinkToFit="0" vertical="center" wrapText="0"/>
    </xf>
    <xf borderId="1" fillId="3" fontId="4" numFmtId="0" xfId="0" applyAlignment="1" applyBorder="1" applyFont="1">
      <alignment horizontal="right" shrinkToFit="0" vertical="center" wrapText="0"/>
    </xf>
    <xf borderId="1" fillId="3" fontId="4" numFmtId="0" xfId="0" applyAlignment="1" applyBorder="1" applyFont="1">
      <alignment horizontal="center" shrinkToFit="0" vertical="center" wrapText="0"/>
    </xf>
    <xf borderId="1" fillId="3" fontId="4" numFmtId="165" xfId="0" applyAlignment="1" applyBorder="1" applyFont="1" applyNumberFormat="1">
      <alignment horizontal="center" shrinkToFit="0" vertical="center" wrapText="0"/>
    </xf>
    <xf borderId="1" fillId="4" fontId="5" numFmtId="4" xfId="0" applyAlignment="1" applyBorder="1" applyFont="1" applyNumberFormat="1">
      <alignment horizontal="center" shrinkToFit="0" vertical="center" wrapText="0"/>
    </xf>
    <xf borderId="1" fillId="3" fontId="4" numFmtId="4" xfId="0" applyAlignment="1" applyBorder="1" applyFont="1" applyNumberFormat="1">
      <alignment horizontal="center" shrinkToFit="0" vertical="center" wrapText="0"/>
    </xf>
    <xf borderId="1" fillId="8" fontId="12" numFmtId="4" xfId="0" applyAlignment="1" applyBorder="1" applyFont="1" applyNumberFormat="1">
      <alignment horizontal="center" shrinkToFit="0" vertical="center" wrapText="0"/>
    </xf>
    <xf borderId="1" fillId="0" fontId="13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horizontal="center" shrinkToFit="0" vertical="center" wrapText="0"/>
    </xf>
    <xf borderId="4" fillId="9" fontId="15" numFmtId="0" xfId="0" applyAlignment="1" applyBorder="1" applyFill="1" applyFont="1">
      <alignment horizontal="center" shrinkToFit="0" vertical="center" wrapText="1"/>
    </xf>
    <xf borderId="4" fillId="6" fontId="5" numFmtId="0" xfId="0" applyAlignment="1" applyBorder="1" applyFont="1">
      <alignment horizontal="center" shrinkToFit="0" vertical="center" wrapText="1"/>
    </xf>
    <xf borderId="4" fillId="6" fontId="5" numFmtId="0" xfId="0" applyAlignment="1" applyBorder="1" applyFont="1">
      <alignment horizontal="left" shrinkToFit="0" vertical="center" wrapText="1"/>
    </xf>
    <xf borderId="4" fillId="7" fontId="5" numFmtId="0" xfId="0" applyAlignment="1" applyBorder="1" applyFont="1">
      <alignment horizontal="center" shrinkToFit="0" vertical="center" wrapText="1"/>
    </xf>
    <xf borderId="4" fillId="7" fontId="5" numFmtId="0" xfId="0" applyAlignment="1" applyBorder="1" applyFont="1">
      <alignment horizontal="left" shrinkToFit="0" vertical="center" wrapText="1"/>
    </xf>
    <xf borderId="1" fillId="0" fontId="16" numFmtId="0" xfId="0" applyAlignment="1" applyBorder="1" applyFont="1">
      <alignment horizontal="left" shrinkToFit="0" vertical="center" wrapText="1"/>
    </xf>
    <xf borderId="4" fillId="9" fontId="15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0"/>
    <col customWidth="1" min="2" max="2" width="40.0"/>
    <col customWidth="1" min="3" max="3" width="17.0"/>
    <col customWidth="1" min="4" max="4" width="7.0"/>
    <col customWidth="1" min="5" max="5" width="30.0"/>
    <col customWidth="1" min="6" max="6" width="10.0"/>
    <col customWidth="1" min="7" max="7" width="12.0"/>
    <col customWidth="1" min="8" max="8" width="14.0"/>
    <col customWidth="1" min="9" max="26" width="8.71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3"/>
    </row>
    <row r="2">
      <c r="A2" s="4" t="s">
        <v>1</v>
      </c>
      <c r="B2" s="2"/>
      <c r="C2" s="2"/>
      <c r="D2" s="2"/>
      <c r="E2" s="2"/>
      <c r="F2" s="2"/>
      <c r="G2" s="2"/>
      <c r="H2" s="2"/>
    </row>
    <row r="4">
      <c r="A4" s="5" t="s">
        <v>2</v>
      </c>
      <c r="B4" s="3"/>
      <c r="C4" s="6" t="s">
        <v>3</v>
      </c>
      <c r="D4" s="2"/>
      <c r="E4" s="3"/>
      <c r="F4" s="7" t="s">
        <v>4</v>
      </c>
      <c r="G4" s="2"/>
      <c r="H4" s="2"/>
    </row>
    <row r="5" ht="39.75" customHeight="1">
      <c r="A5" s="8" t="s">
        <v>5</v>
      </c>
      <c r="B5" s="2"/>
      <c r="C5" s="2"/>
      <c r="D5" s="2"/>
      <c r="E5" s="2"/>
      <c r="F5" s="2"/>
      <c r="G5" s="2"/>
      <c r="H5" s="3"/>
    </row>
    <row r="7" ht="30.0" customHeight="1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13</v>
      </c>
    </row>
    <row r="8">
      <c r="A8" s="10" t="s">
        <v>14</v>
      </c>
      <c r="B8" s="11" t="s">
        <v>15</v>
      </c>
      <c r="C8" s="12" t="s">
        <v>16</v>
      </c>
      <c r="D8" s="10">
        <v>15.0</v>
      </c>
      <c r="E8" s="13" t="s">
        <v>17</v>
      </c>
      <c r="F8" s="14" t="s">
        <v>18</v>
      </c>
      <c r="G8" s="14">
        <v>100.0</v>
      </c>
      <c r="H8" s="15">
        <f t="shared" ref="H8:H18" si="1">D8*G8/100</f>
        <v>15</v>
      </c>
    </row>
    <row r="9">
      <c r="A9" s="16" t="s">
        <v>19</v>
      </c>
      <c r="B9" s="17" t="s">
        <v>20</v>
      </c>
      <c r="C9" s="18" t="s">
        <v>16</v>
      </c>
      <c r="D9" s="16">
        <v>8.0</v>
      </c>
      <c r="E9" s="19" t="s">
        <v>21</v>
      </c>
      <c r="F9" s="14" t="s">
        <v>22</v>
      </c>
      <c r="G9" s="14">
        <v>100.0</v>
      </c>
      <c r="H9" s="20">
        <f t="shared" si="1"/>
        <v>8</v>
      </c>
    </row>
    <row r="10">
      <c r="A10" s="10" t="s">
        <v>23</v>
      </c>
      <c r="B10" s="11" t="s">
        <v>24</v>
      </c>
      <c r="C10" s="12" t="s">
        <v>25</v>
      </c>
      <c r="D10" s="10">
        <v>10.0</v>
      </c>
      <c r="E10" s="13" t="s">
        <v>26</v>
      </c>
      <c r="F10" s="14" t="s">
        <v>27</v>
      </c>
      <c r="G10" s="14">
        <v>100.0</v>
      </c>
      <c r="H10" s="15">
        <f t="shared" si="1"/>
        <v>10</v>
      </c>
    </row>
    <row r="11">
      <c r="A11" s="16" t="s">
        <v>28</v>
      </c>
      <c r="B11" s="17" t="s">
        <v>29</v>
      </c>
      <c r="C11" s="18" t="s">
        <v>25</v>
      </c>
      <c r="D11" s="16">
        <v>7.0</v>
      </c>
      <c r="E11" s="19" t="s">
        <v>30</v>
      </c>
      <c r="F11" s="14" t="s">
        <v>31</v>
      </c>
      <c r="G11" s="14">
        <v>100.0</v>
      </c>
      <c r="H11" s="20">
        <f t="shared" si="1"/>
        <v>7</v>
      </c>
    </row>
    <row r="12">
      <c r="A12" s="10" t="s">
        <v>32</v>
      </c>
      <c r="B12" s="11" t="s">
        <v>33</v>
      </c>
      <c r="C12" s="12" t="s">
        <v>34</v>
      </c>
      <c r="D12" s="10">
        <v>12.0</v>
      </c>
      <c r="E12" s="13" t="s">
        <v>35</v>
      </c>
      <c r="F12" s="14" t="s">
        <v>36</v>
      </c>
      <c r="G12" s="14">
        <v>70.0</v>
      </c>
      <c r="H12" s="15">
        <f t="shared" si="1"/>
        <v>8.4</v>
      </c>
    </row>
    <row r="13">
      <c r="A13" s="16" t="s">
        <v>37</v>
      </c>
      <c r="B13" s="17" t="s">
        <v>38</v>
      </c>
      <c r="C13" s="18" t="s">
        <v>34</v>
      </c>
      <c r="D13" s="16">
        <v>8.0</v>
      </c>
      <c r="E13" s="19" t="s">
        <v>39</v>
      </c>
      <c r="F13" s="14" t="s">
        <v>22</v>
      </c>
      <c r="G13" s="14">
        <v>100.0</v>
      </c>
      <c r="H13" s="20">
        <f t="shared" si="1"/>
        <v>8</v>
      </c>
    </row>
    <row r="14">
      <c r="A14" s="10" t="s">
        <v>40</v>
      </c>
      <c r="B14" s="11" t="s">
        <v>41</v>
      </c>
      <c r="C14" s="12" t="s">
        <v>42</v>
      </c>
      <c r="D14" s="10">
        <v>15.0</v>
      </c>
      <c r="E14" s="13" t="s">
        <v>43</v>
      </c>
      <c r="F14" s="14" t="s">
        <v>44</v>
      </c>
      <c r="G14" s="14">
        <v>40.0</v>
      </c>
      <c r="H14" s="15">
        <f t="shared" si="1"/>
        <v>6</v>
      </c>
    </row>
    <row r="15">
      <c r="A15" s="16" t="s">
        <v>45</v>
      </c>
      <c r="B15" s="17" t="s">
        <v>46</v>
      </c>
      <c r="C15" s="18" t="s">
        <v>47</v>
      </c>
      <c r="D15" s="16">
        <v>8.0</v>
      </c>
      <c r="E15" s="19" t="s">
        <v>48</v>
      </c>
      <c r="F15" s="14" t="s">
        <v>49</v>
      </c>
      <c r="G15" s="14">
        <v>100.0</v>
      </c>
      <c r="H15" s="20">
        <f t="shared" si="1"/>
        <v>8</v>
      </c>
    </row>
    <row r="16">
      <c r="A16" s="10" t="s">
        <v>50</v>
      </c>
      <c r="B16" s="11" t="s">
        <v>51</v>
      </c>
      <c r="C16" s="12" t="s">
        <v>52</v>
      </c>
      <c r="D16" s="10">
        <v>7.0</v>
      </c>
      <c r="E16" s="13" t="s">
        <v>53</v>
      </c>
      <c r="F16" s="14" t="s">
        <v>54</v>
      </c>
      <c r="G16" s="14">
        <v>100.0</v>
      </c>
      <c r="H16" s="15">
        <f t="shared" si="1"/>
        <v>7</v>
      </c>
    </row>
    <row r="17">
      <c r="A17" s="16" t="s">
        <v>55</v>
      </c>
      <c r="B17" s="17" t="s">
        <v>56</v>
      </c>
      <c r="C17" s="18" t="s">
        <v>52</v>
      </c>
      <c r="D17" s="16">
        <v>5.0</v>
      </c>
      <c r="E17" s="19" t="s">
        <v>57</v>
      </c>
      <c r="F17" s="14" t="s">
        <v>22</v>
      </c>
      <c r="G17" s="14">
        <v>100.0</v>
      </c>
      <c r="H17" s="20">
        <f t="shared" si="1"/>
        <v>5</v>
      </c>
    </row>
    <row r="18">
      <c r="A18" s="10" t="s">
        <v>58</v>
      </c>
      <c r="B18" s="11" t="s">
        <v>59</v>
      </c>
      <c r="C18" s="12" t="s">
        <v>60</v>
      </c>
      <c r="D18" s="10">
        <v>5.0</v>
      </c>
      <c r="E18" s="13" t="s">
        <v>61</v>
      </c>
      <c r="F18" s="14" t="s">
        <v>62</v>
      </c>
      <c r="G18" s="14">
        <v>100.0</v>
      </c>
      <c r="H18" s="15">
        <f t="shared" si="1"/>
        <v>5</v>
      </c>
    </row>
    <row r="19">
      <c r="C19" s="21" t="s">
        <v>63</v>
      </c>
      <c r="D19" s="22">
        <f>SUM(D8:D18)</f>
        <v>100</v>
      </c>
      <c r="E19" s="23"/>
      <c r="F19" s="23"/>
      <c r="G19" s="23"/>
      <c r="H19" s="22">
        <f>SUM(H8:H18)</f>
        <v>87.4</v>
      </c>
    </row>
    <row r="21" ht="15.75" customHeight="1">
      <c r="A21" s="24" t="s">
        <v>64</v>
      </c>
      <c r="B21" s="2"/>
      <c r="C21" s="2"/>
      <c r="D21" s="2"/>
      <c r="E21" s="2"/>
      <c r="F21" s="3"/>
      <c r="G21" s="25">
        <f>H19</f>
        <v>87.4</v>
      </c>
      <c r="H21" s="3"/>
    </row>
    <row r="22" ht="15.75" customHeight="1">
      <c r="A22" s="26" t="s">
        <v>65</v>
      </c>
      <c r="B22" s="2"/>
      <c r="C22" s="2"/>
      <c r="D22" s="2"/>
      <c r="E22" s="2"/>
      <c r="F22" s="3"/>
      <c r="G22" s="27" t="str">
        <f>IF(G21&gt;=95,"Conforme",IF(G21&gt;=90,"Atenção",IF(G21&gt;=85,"Abaixo do esperado",IF(G21&gt;=80,"Deficiente",IF(G21&gt;=75,"Crítico","Inaceitável")))))</f>
        <v>Abaixo do esperado</v>
      </c>
      <c r="H22" s="3"/>
    </row>
    <row r="23" ht="15.75" customHeight="1">
      <c r="A23" s="26" t="s">
        <v>66</v>
      </c>
      <c r="B23" s="2"/>
      <c r="C23" s="2"/>
      <c r="D23" s="2"/>
      <c r="E23" s="2"/>
      <c r="F23" s="3"/>
      <c r="G23" s="28">
        <f>IF(G21&gt;=95,0,IF(G21&gt;=90,0.02,IF(G21&gt;=85,0.04,IF(G21&gt;=80,0.08,IF(G21&gt;=75,0.12,0.15)))))</f>
        <v>0.04</v>
      </c>
      <c r="H23" s="3"/>
    </row>
    <row r="24" ht="15.75" customHeight="1">
      <c r="A24" s="26" t="s">
        <v>67</v>
      </c>
      <c r="B24" s="2"/>
      <c r="C24" s="2"/>
      <c r="D24" s="2"/>
      <c r="E24" s="2"/>
      <c r="F24" s="3"/>
      <c r="G24" s="29">
        <v>20000.0</v>
      </c>
      <c r="H24" s="3"/>
    </row>
    <row r="25" ht="15.75" customHeight="1">
      <c r="A25" s="26" t="s">
        <v>68</v>
      </c>
      <c r="B25" s="2"/>
      <c r="C25" s="2"/>
      <c r="D25" s="2"/>
      <c r="E25" s="2"/>
      <c r="F25" s="3"/>
      <c r="G25" s="30">
        <f>G24*G23</f>
        <v>800</v>
      </c>
      <c r="H25" s="3"/>
    </row>
    <row r="26" ht="15.75" customHeight="1">
      <c r="A26" s="24" t="s">
        <v>69</v>
      </c>
      <c r="B26" s="2"/>
      <c r="C26" s="2"/>
      <c r="D26" s="2"/>
      <c r="E26" s="2"/>
      <c r="F26" s="3"/>
      <c r="G26" s="31">
        <f>G24-G24*G23</f>
        <v>19200</v>
      </c>
      <c r="H26" s="3"/>
    </row>
    <row r="27" ht="15.75" customHeight="1"/>
    <row r="28" ht="39.75" customHeight="1">
      <c r="A28" s="32" t="s">
        <v>70</v>
      </c>
      <c r="B28" s="2"/>
      <c r="C28" s="2"/>
      <c r="D28" s="2"/>
      <c r="E28" s="2"/>
      <c r="F28" s="2"/>
      <c r="G28" s="2"/>
      <c r="H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H1"/>
    <mergeCell ref="A2:H2"/>
    <mergeCell ref="A4:B4"/>
    <mergeCell ref="C4:E4"/>
    <mergeCell ref="F4:H4"/>
    <mergeCell ref="A5:H5"/>
    <mergeCell ref="G21:H21"/>
    <mergeCell ref="A25:F25"/>
    <mergeCell ref="G25:H25"/>
    <mergeCell ref="A26:F26"/>
    <mergeCell ref="G26:H26"/>
    <mergeCell ref="A28:H28"/>
    <mergeCell ref="A21:F21"/>
    <mergeCell ref="A22:F22"/>
    <mergeCell ref="G22:H22"/>
    <mergeCell ref="A23:F23"/>
    <mergeCell ref="G23:H23"/>
    <mergeCell ref="A24:F24"/>
    <mergeCell ref="G24:H24"/>
  </mergeCells>
  <printOptions/>
  <pageMargins bottom="1.0" footer="0.0" header="0.0" left="0.75" right="0.75" top="1.0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8.0"/>
    <col customWidth="1" min="2" max="2" width="26.0"/>
    <col customWidth="1" min="3" max="3" width="45.0"/>
    <col customWidth="1" min="4" max="26" width="8.71"/>
  </cols>
  <sheetData>
    <row r="1">
      <c r="A1" s="33" t="s">
        <v>71</v>
      </c>
      <c r="B1" s="2"/>
      <c r="C1" s="3"/>
    </row>
    <row r="3" ht="27.75" customHeight="1">
      <c r="A3" s="34" t="s">
        <v>72</v>
      </c>
      <c r="B3" s="34" t="s">
        <v>73</v>
      </c>
      <c r="C3" s="34" t="s">
        <v>74</v>
      </c>
    </row>
    <row r="4">
      <c r="A4" s="35" t="s">
        <v>75</v>
      </c>
      <c r="B4" s="35" t="s">
        <v>76</v>
      </c>
      <c r="C4" s="36" t="s">
        <v>77</v>
      </c>
    </row>
    <row r="5">
      <c r="A5" s="37" t="s">
        <v>78</v>
      </c>
      <c r="B5" s="37" t="s">
        <v>79</v>
      </c>
      <c r="C5" s="38" t="s">
        <v>80</v>
      </c>
    </row>
    <row r="6">
      <c r="A6" s="35" t="s">
        <v>81</v>
      </c>
      <c r="B6" s="35" t="s">
        <v>82</v>
      </c>
      <c r="C6" s="36" t="s">
        <v>83</v>
      </c>
    </row>
    <row r="7">
      <c r="A7" s="37" t="s">
        <v>84</v>
      </c>
      <c r="B7" s="37" t="s">
        <v>85</v>
      </c>
      <c r="C7" s="38" t="s">
        <v>86</v>
      </c>
    </row>
    <row r="8">
      <c r="A8" s="35" t="s">
        <v>87</v>
      </c>
      <c r="B8" s="35" t="s">
        <v>88</v>
      </c>
      <c r="C8" s="36" t="s">
        <v>89</v>
      </c>
    </row>
    <row r="9">
      <c r="A9" s="37" t="s">
        <v>90</v>
      </c>
      <c r="B9" s="37" t="s">
        <v>91</v>
      </c>
      <c r="C9" s="38" t="s">
        <v>92</v>
      </c>
    </row>
    <row r="11" ht="21.75" customHeight="1">
      <c r="A11" s="39" t="s">
        <v>93</v>
      </c>
      <c r="B11" s="2"/>
      <c r="C11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1"/>
    <mergeCell ref="A11:C11"/>
  </mergeCells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0"/>
    <col customWidth="1" min="2" max="2" width="40.0"/>
    <col customWidth="1" min="3" max="3" width="55.0"/>
    <col customWidth="1" min="4" max="26" width="8.71"/>
  </cols>
  <sheetData>
    <row r="1">
      <c r="A1" s="33" t="s">
        <v>94</v>
      </c>
      <c r="B1" s="2"/>
      <c r="C1" s="3"/>
    </row>
    <row r="3">
      <c r="A3" s="40" t="s">
        <v>6</v>
      </c>
      <c r="B3" s="40" t="s">
        <v>7</v>
      </c>
      <c r="C3" s="40" t="s">
        <v>95</v>
      </c>
    </row>
    <row r="4">
      <c r="A4" s="10" t="s">
        <v>14</v>
      </c>
      <c r="B4" s="11" t="s">
        <v>15</v>
      </c>
      <c r="C4" s="11" t="s">
        <v>96</v>
      </c>
    </row>
    <row r="5">
      <c r="A5" s="16" t="s">
        <v>19</v>
      </c>
      <c r="B5" s="17" t="s">
        <v>20</v>
      </c>
      <c r="C5" s="17" t="s">
        <v>97</v>
      </c>
    </row>
    <row r="6">
      <c r="A6" s="10" t="s">
        <v>23</v>
      </c>
      <c r="B6" s="11" t="s">
        <v>24</v>
      </c>
      <c r="C6" s="11" t="s">
        <v>98</v>
      </c>
    </row>
    <row r="7">
      <c r="A7" s="16" t="s">
        <v>28</v>
      </c>
      <c r="B7" s="17" t="s">
        <v>29</v>
      </c>
      <c r="C7" s="17" t="s">
        <v>99</v>
      </c>
    </row>
    <row r="8">
      <c r="A8" s="10" t="s">
        <v>32</v>
      </c>
      <c r="B8" s="11" t="s">
        <v>33</v>
      </c>
      <c r="C8" s="11" t="s">
        <v>100</v>
      </c>
    </row>
    <row r="9">
      <c r="A9" s="16" t="s">
        <v>37</v>
      </c>
      <c r="B9" s="17" t="s">
        <v>38</v>
      </c>
      <c r="C9" s="17" t="s">
        <v>101</v>
      </c>
    </row>
    <row r="10">
      <c r="A10" s="10" t="s">
        <v>40</v>
      </c>
      <c r="B10" s="11" t="s">
        <v>41</v>
      </c>
      <c r="C10" s="11" t="s">
        <v>102</v>
      </c>
    </row>
    <row r="11">
      <c r="A11" s="16" t="s">
        <v>45</v>
      </c>
      <c r="B11" s="17" t="s">
        <v>46</v>
      </c>
      <c r="C11" s="17" t="s">
        <v>103</v>
      </c>
    </row>
    <row r="12">
      <c r="A12" s="10" t="s">
        <v>50</v>
      </c>
      <c r="B12" s="11" t="s">
        <v>51</v>
      </c>
      <c r="C12" s="11" t="s">
        <v>101</v>
      </c>
    </row>
    <row r="13">
      <c r="A13" s="16" t="s">
        <v>55</v>
      </c>
      <c r="B13" s="17" t="s">
        <v>56</v>
      </c>
      <c r="C13" s="17" t="s">
        <v>104</v>
      </c>
    </row>
    <row r="14">
      <c r="A14" s="10" t="s">
        <v>58</v>
      </c>
      <c r="B14" s="11" t="s">
        <v>59</v>
      </c>
      <c r="C14" s="11" t="s">
        <v>105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rintOptions/>
  <pageMargins bottom="1.0" footer="0.0" header="0.0" left="0.75" right="0.75" top="1.0"/>
  <pageSetup paperSize="9" orientation="portrait"/>
  <drawing r:id="rId1"/>
</worksheet>
</file>