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.sharepoint.com/sites/DUPL/Setor de Elaborao de Editais/EDITAIS 2026/PREGÃO ELETRÔNICO 2026/90028-26/"/>
    </mc:Choice>
  </mc:AlternateContent>
  <xr:revisionPtr revIDLastSave="47" documentId="13_ncr:1_{326429FB-3A63-44A6-A6A8-754C2897410B}" xr6:coauthVersionLast="47" xr6:coauthVersionMax="47" xr10:uidLastSave="{5F9AAF03-E96C-4101-9B3B-B4731B3B207F}"/>
  <bookViews>
    <workbookView xWindow="-120" yWindow="-120" windowWidth="20730" windowHeight="11760" activeTab="1" xr2:uid="{00000000-000D-0000-FFFF-FFFF00000000}"/>
  </bookViews>
  <sheets>
    <sheet name="CAPA " sheetId="27" r:id="rId1"/>
    <sheet name="Orçamento - Por Grupo" sheetId="2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'[1]Solo I'!#REF!</definedName>
    <definedName name="_1">#N/A</definedName>
    <definedName name="_1____MÃO_DE_OBRA_DIRETA">'[2]-01-MOD'!$A$1</definedName>
    <definedName name="_11">#N/A</definedName>
    <definedName name="_13.1___MATERIAL_CONSUMO">'[2]13-MAT-FERR'!$A$2</definedName>
    <definedName name="_13.2___MATERIAL_APLICAÇÃO">'[2]13-MAT-FERR'!$A$5</definedName>
    <definedName name="_13.3__FERRAMENTAS">'[2]13-MAT-FERR'!$A$39</definedName>
    <definedName name="_13____MATERIAIS_E_FERRAMENTAS">'[2]13-MAT-FERR'!$A$1</definedName>
    <definedName name="_14____MATERIAL_DE_SEGURANÇA">'[2]14-MAT.SEG '!$A$1</definedName>
    <definedName name="_15____DIVERSOS">'[2]15-DIVERSOS'!$A$1</definedName>
    <definedName name="_16.1___EQUIPAMENTOS_MAIORES">'[2]16-EQUIP.'!$A$4</definedName>
    <definedName name="_16.2___EQUIPAMENTOS_MENORES">'[2]16-EQUIP.'!$A$53</definedName>
    <definedName name="_16.3___VEÍCULOS">'[3]16-EQUIP.'!#REF!</definedName>
    <definedName name="_16.4___COMBÚSTIVEL">'[3]16-EQUIP.'!#REF!</definedName>
    <definedName name="_16.5___EQUIPAMENTOS_DE_ESCRITÓRIO">'[3]16-EQUIP.'!#REF!</definedName>
    <definedName name="_16___EQUIPAMENTOS">'[2]16-EQUIP.'!$A$1</definedName>
    <definedName name="_17.1_MENSALISTA">'[2]-17-MOI'!$A$5</definedName>
    <definedName name="_17.2___HORISTA">'[2]-17-MOI'!$A$95</definedName>
    <definedName name="_17___DIREÇÃO_TÉCNICA_ADMINISTRATIVA">'[2]-17-MOI'!$A$1</definedName>
    <definedName name="_18___CANTEIRO___INSTALAÇÃO___MANUTENÇÃO">'[2]-18-CANTEIRO'!$A$1</definedName>
    <definedName name="_19___TRANSPORTE_DE_PESSOAL">'[2]-19-TRANSP.PESSOAL'!$A$1</definedName>
    <definedName name="_2">#N/A</definedName>
    <definedName name="_20___MOBILIZAÇÃO___DESMOBILIZAÇÃO">'[2]-20-MOB-DESMOB '!$A$1</definedName>
    <definedName name="_21___REFEIÇÃO_REFEITÓRIO">'[2]-21-REFEICAO'!$A$1</definedName>
    <definedName name="_22">#N/A</definedName>
    <definedName name="_22___VÁRIOS">'[2]-22-VARIOS'!$A$1</definedName>
    <definedName name="_23___SERVIÇOS_DE_TERCEIROS">'[2]-23-TERCEIROS'!$A$1</definedName>
    <definedName name="_Order1" hidden="1">255</definedName>
    <definedName name="_Order2" hidden="1">0</definedName>
    <definedName name="_Parse_Out" hidden="1">#REF!</definedName>
    <definedName name="_R">'[4]Solo I'!#REF!</definedName>
    <definedName name="A">#REF!</definedName>
    <definedName name="A_IMPRESI_N_IM">#REF!</definedName>
    <definedName name="A1OO">[5]LISTAGEM!#REF!</definedName>
    <definedName name="AA1OO">[5]LISTAGEM!#REF!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[6]Plan2!#REF!</definedName>
    <definedName name="AJUDA">[2]Ajuda!$B$3</definedName>
    <definedName name="Apoio">#REF!</definedName>
    <definedName name="_xlnm.Print_Area">#REF!</definedName>
    <definedName name="Área_impressão_IM">#N/A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t">[8]Ingles!$H$7:$H$202</definedName>
    <definedName name="AVIÃO">[9]FCAC!$L$3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'[10]BDI MAT'!$D$14</definedName>
    <definedName name="BDIMDO">'[10]BDI MDO'!$D$14</definedName>
    <definedName name="BDIREF">'[11]BDI REF'!$D$14</definedName>
    <definedName name="BDITOT">'[11]Orçamento Sintético'!$S$148</definedName>
    <definedName name="BQ_TABLE1">#N/A</definedName>
    <definedName name="caca">[12]Estimate!$D$350:$AC$1155</definedName>
    <definedName name="campo1">[6]Plan3!$D$9:$D$9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[2]CASH_FLOW!$B$6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[13]FCAC!$F$5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_xlnm.Criteria">#REF!</definedName>
    <definedName name="CRONOGRMA">#N/A</definedName>
    <definedName name="CUSTO_DE_COMBUSTÍVEL_E_LUFRIFICANTES">'[2]16-CUSTO_EQUIPTO'!$A$1</definedName>
    <definedName name="CUSTOTOT">'[11]Orçamento Sintético'!$S$147</definedName>
    <definedName name="DADOS">[2]DADOS!$A$1</definedName>
    <definedName name="DATA">[9]FCAC!$P$1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[8]Ingles!$D$7:$D$202</definedName>
    <definedName name="Di">[8]Ingles!$G$7:$G$202</definedName>
    <definedName name="Dn">[8]Ingles!$B$7:$B$202</definedName>
    <definedName name="Do">[8]Ingles!$C$7:$C$202</definedName>
    <definedName name="DOLAR">[9]FCAC!$P$2</definedName>
    <definedName name="DTFE">[13]FCAC!$K$5</definedName>
    <definedName name="DTFM">[13]FCAC!$J$5</definedName>
    <definedName name="DTL">[13]FCAC!$L$5</definedName>
    <definedName name="EEF">#REF!</definedName>
    <definedName name="EEG">#REF!</definedName>
    <definedName name="EEH">#REF!</definedName>
    <definedName name="EEI">#REF!</definedName>
    <definedName name="EFETIVO">'[14]Tab_Geral_Nº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[13]FCAC!$G$5</definedName>
    <definedName name="EQUIPAMENTO">[15]Histograma_Equip!$B$7:$AC$56</definedName>
    <definedName name="etagig">[16]Cap7!#REF!</definedName>
    <definedName name="etagim">[16]Cap7!#REF!</definedName>
    <definedName name="etagit">[16]Cap7!#REF!</definedName>
    <definedName name="etatm">[16]Cap7!#REF!</definedName>
    <definedName name="etatmmc">[16]Cap7!#REF!</definedName>
    <definedName name="EXAMES_MÉDICOS">'[2]15-DIVERSOS'!$A$14</definedName>
    <definedName name="FFG">#REF!</definedName>
    <definedName name="FFH">#REF!</definedName>
    <definedName name="FFI">#REF!</definedName>
    <definedName name="fifty">[12]Estimate!#REF!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uidos">'[17]G-Materiais'!$B$1:$B$15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[6]Erection!#REF!</definedName>
    <definedName name="INDICE">[2]ÍNDICE!$B$1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OAMAR">#N/A</definedName>
    <definedName name="k2mc">[16]Cap7!#REF!</definedName>
    <definedName name="k2tc">[16]Cap7!#REF!</definedName>
    <definedName name="k3tc">[16]Cap7!#REF!</definedName>
    <definedName name="k4mc">[16]Cap7!#REF!</definedName>
    <definedName name="k4tc">[16]Cap7!#REF!</definedName>
    <definedName name="Laminador">#REF!</definedName>
    <definedName name="LAVIDR">#REF!</definedName>
    <definedName name="LILIAN">[18]Preços!$A$121:$F$141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[7]Estimate!#REF!</definedName>
    <definedName name="Macro1" localSheetId="1">[19]!Macro1</definedName>
    <definedName name="Macro1">[19]!Macro1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[7]Estimate!#REF!</definedName>
    <definedName name="Materiais">'[17]G-Materiais'!$A$22:$A$46</definedName>
    <definedName name="Mecânico_Mont">#REF!</definedName>
    <definedName name="MENU">#REF!</definedName>
    <definedName name="Montagem">#REF!</definedName>
    <definedName name="NCM">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[13]FCAC!$F$2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[16]Cap7!#REF!</definedName>
    <definedName name="PCORTC">[16]Cap7!#REF!</definedName>
    <definedName name="PCORTG">[16]Cap7!#REF!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reços">[18]Preços!$A$3:$F$119</definedName>
    <definedName name="PROJ">[13]FCAC!$I$5</definedName>
    <definedName name="project_name">'[20]Page 1'!$H$7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S">#N/A</definedName>
    <definedName name="Serviços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[21]Plan4!#REF!</definedName>
    <definedName name="SSSSSSSS">[16]Cap7!#REF!</definedName>
    <definedName name="SYOKI_GAMEN">#N/A</definedName>
    <definedName name="Tag_Carga">#REF!</definedName>
    <definedName name="Tag_CCM">#REF!</definedName>
    <definedName name="TEC">[13]FCAC!$H$5</definedName>
    <definedName name="thmed">[8]Ingles!$E$7:$E$202</definedName>
    <definedName name="thmin">[8]Ingles!$F$7:$F$202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t">[9]Custos!$F$1</definedName>
    <definedName name="_xlnm.Print_Titles">#N/A</definedName>
    <definedName name="TOTAL">[6]Plan2!$I$253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Wagua">[8]Ingles!$M$7:$M$202</definedName>
    <definedName name="Wpipe">[8]Ingles!$L$7:$L$202</definedName>
    <definedName name="Wtotal">[8]Ingles!$N$7:$N$202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24" l="1"/>
  <c r="G36" i="24" s="1"/>
  <c r="H31" i="24"/>
  <c r="H22" i="24"/>
  <c r="B3" i="24"/>
  <c r="H30" i="24"/>
  <c r="H29" i="24"/>
  <c r="H28" i="24"/>
  <c r="H27" i="24"/>
  <c r="B27" i="24"/>
  <c r="B28" i="24" s="1"/>
  <c r="B29" i="24" s="1"/>
  <c r="B30" i="24" s="1"/>
  <c r="H26" i="24"/>
  <c r="H21" i="24"/>
  <c r="H20" i="24"/>
  <c r="H19" i="24"/>
  <c r="H18" i="24"/>
  <c r="B19" i="24"/>
  <c r="B20" i="24" s="1"/>
  <c r="B21" i="24" s="1"/>
  <c r="H17" i="24"/>
  <c r="H13" i="24"/>
  <c r="H12" i="24"/>
  <c r="H11" i="24"/>
  <c r="H10" i="24"/>
  <c r="B10" i="24"/>
  <c r="B11" i="24" s="1"/>
  <c r="B12" i="24" s="1"/>
  <c r="B13" i="24" s="1"/>
  <c r="H9" i="24"/>
  <c r="G23" i="24" l="1"/>
  <c r="G32" i="24"/>
  <c r="G14" i="24"/>
</calcChain>
</file>

<file path=xl/sharedStrings.xml><?xml version="1.0" encoding="utf-8"?>
<sst xmlns="http://schemas.openxmlformats.org/spreadsheetml/2006/main" count="123" uniqueCount="84">
  <si>
    <t>Unidade de Medida</t>
  </si>
  <si>
    <t>Item</t>
  </si>
  <si>
    <t>01.</t>
  </si>
  <si>
    <t>02.</t>
  </si>
  <si>
    <t>03.</t>
  </si>
  <si>
    <t>04.</t>
  </si>
  <si>
    <t>05.</t>
  </si>
  <si>
    <t>06.</t>
  </si>
  <si>
    <t>07.</t>
  </si>
  <si>
    <t>08.</t>
  </si>
  <si>
    <t>CIDADE/UF:</t>
  </si>
  <si>
    <t>CEP:</t>
  </si>
  <si>
    <t>WHATSAPP COMERCIAL (Opcional):</t>
  </si>
  <si>
    <t>DADOS BANCÁRIOS PARA PAGAMENTO</t>
  </si>
  <si>
    <t>Conta bancária mantida em banco digital:</t>
  </si>
  <si>
    <t>Não</t>
  </si>
  <si>
    <t>Tipo de Conta:</t>
  </si>
  <si>
    <t>Credora - Tipo 1 (Corrente ou Poupança)</t>
  </si>
  <si>
    <t>DADOS DO REPRESENTANTE LEGAL DA EMPRESA PARA ASSINATURA DO CONTRATO</t>
  </si>
  <si>
    <t>09.</t>
  </si>
  <si>
    <t>DADOS DA EMPRESA</t>
  </si>
  <si>
    <t xml:space="preserve">RAZÃO SOCIAL: </t>
  </si>
  <si>
    <t xml:space="preserve">CNPJ: </t>
  </si>
  <si>
    <t xml:space="preserve">ENDEREÇO: </t>
  </si>
  <si>
    <t xml:space="preserve">BAIRRO: </t>
  </si>
  <si>
    <t xml:space="preserve">TELEFONE: </t>
  </si>
  <si>
    <t xml:space="preserve">NOME PARA CONTATO: </t>
  </si>
  <si>
    <t xml:space="preserve">E-MAIL: </t>
  </si>
  <si>
    <t xml:space="preserve">INSCRIÇÃO ESTADUAL: </t>
  </si>
  <si>
    <t xml:space="preserve">INSCRIÇÃO MUNICIPAL: </t>
  </si>
  <si>
    <t xml:space="preserve">NOME BANCO: </t>
  </si>
  <si>
    <t xml:space="preserve">Nº BANCO: </t>
  </si>
  <si>
    <t xml:space="preserve">Nº AGÊNCIA: </t>
  </si>
  <si>
    <t xml:space="preserve">Nº CONTA CORRENTE: </t>
  </si>
  <si>
    <t xml:space="preserve">NOME: </t>
  </si>
  <si>
    <t xml:space="preserve">CARGO / FUNÇÃO: </t>
  </si>
  <si>
    <t>(As notas abaixo não devem ser excluídas e deverão constar da Proposta Comercial a ser encaminhada pelo fornecedor)</t>
  </si>
  <si>
    <t>NOTAS:</t>
  </si>
  <si>
    <t>a)</t>
  </si>
  <si>
    <t>b)</t>
  </si>
  <si>
    <t>O nº do CNPJ informado acima deverá ser o mesmo do documento de cobrança a ser emitido.</t>
  </si>
  <si>
    <t>As comunicações feitas em decorrência desta Proposta Comercial, inclusive as relativas ao Informe de Rendimentos Anual (conforme art. 37 da IN/RFB nº 1.234/2012, em se tratando de Pessoa Jurídica, e § 3º, do art. 3º da IN/RFB nº 2.060/2021, no caso de Pessoa Física), serão realizadas, em regra, por via eletrônica, no e-mail indicado neste documento, devendo a empresa mantê-lo atualizado.</t>
  </si>
  <si>
    <t>Local e Data</t>
  </si>
  <si>
    <t>_________________________,__/__/___</t>
  </si>
  <si>
    <r>
      <t xml:space="preserve">Validade da Proposta:
</t>
    </r>
    <r>
      <rPr>
        <sz val="12"/>
        <rFont val="Arial"/>
        <family val="2"/>
      </rPr>
      <t>(Mínimo de 60 dias)</t>
    </r>
  </si>
  <si>
    <t>OBJETO:</t>
  </si>
  <si>
    <t>Valor Total do Grupo 1</t>
  </si>
  <si>
    <t>Valor Total do Grupo 2</t>
  </si>
  <si>
    <t>Valor Total do Grupo 3</t>
  </si>
  <si>
    <t>DECLARAÇÃO</t>
  </si>
  <si>
    <t>(A declaração abaixo não deve ser excluída e deverá constar da Proposta Comercial a ser encaminhada pelo fornecedor)</t>
  </si>
  <si>
    <t>PREGÃO ELETRÔNICO Nº 90028/2026</t>
  </si>
  <si>
    <t>Anexo III - Modelo de Proposta Comercial</t>
  </si>
  <si>
    <t>OBJETO: Contratação de empresa(s) especializada(s) no controle de vetores e pragas urbanas, tais como roedores, baratas, controle de pombos, controle de escorpiões, moscas, traças, percevejos, cupins de madeira seca e de solo, formigas, pulgas, carrapatos, aranhas, mosquitos e suas larvas nos espelhos d’água e outros insetos rasteiros, nas áreas internas e externas dos Prédios da Justiça Federal de Primeiro Grau em São Paulo.</t>
  </si>
  <si>
    <t>Declaramos a inexistência de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Justiça.</t>
  </si>
  <si>
    <t>Local</t>
  </si>
  <si>
    <t>Metragem/Unidade</t>
  </si>
  <si>
    <t>Quantidade de Intervenções</t>
  </si>
  <si>
    <t>Valor Unitário por Intervenção (R$)</t>
  </si>
  <si>
    <t>Valor Total (R$)</t>
  </si>
  <si>
    <t>Fórum Federal de Barretos</t>
  </si>
  <si>
    <t>m²</t>
  </si>
  <si>
    <t>Fórum Federal de Catanduva</t>
  </si>
  <si>
    <t>Fórum Federal de Jales</t>
  </si>
  <si>
    <t>Fórum Federal de Ribeirão Preto</t>
  </si>
  <si>
    <t>Fórum Federal de São Carlos</t>
  </si>
  <si>
    <t>Fórum Federal de Americana</t>
  </si>
  <si>
    <t>Fórum Federal de Bragança Paulista</t>
  </si>
  <si>
    <t>Fórum Federal de Campinas</t>
  </si>
  <si>
    <t>Fórum Federal de Limeira</t>
  </si>
  <si>
    <t>Fórum Federal de Piracicaba</t>
  </si>
  <si>
    <t>Fórum Federal de Sorocaba</t>
  </si>
  <si>
    <t>Fórum Federal de Santos</t>
  </si>
  <si>
    <t>Fórum Federal de São Vicente</t>
  </si>
  <si>
    <t>Fórum Federal de Guaratinguetá</t>
  </si>
  <si>
    <t>Fórum Federal de Taubaté</t>
  </si>
  <si>
    <t>Fórum Federal de São José dos Campos</t>
  </si>
  <si>
    <t>Fórum Federal de Registro</t>
  </si>
  <si>
    <t>Valor Total do Grupo 4</t>
  </si>
  <si>
    <t>Fórum Federal de Osasco</t>
  </si>
  <si>
    <r>
      <rPr>
        <b/>
        <sz val="12"/>
        <rFont val="Arial"/>
        <family val="2"/>
      </rPr>
      <t>Grupo 1:</t>
    </r>
    <r>
      <rPr>
        <sz val="12"/>
        <rFont val="Arial"/>
        <family val="1"/>
      </rPr>
      <t xml:space="preserve"> (Controle de vetores e pragas urbanas)</t>
    </r>
  </si>
  <si>
    <r>
      <rPr>
        <b/>
        <sz val="12"/>
        <rFont val="Arial"/>
        <family val="2"/>
      </rPr>
      <t>Grupo 2:</t>
    </r>
    <r>
      <rPr>
        <sz val="12"/>
        <rFont val="Arial"/>
        <family val="1"/>
      </rPr>
      <t xml:space="preserve"> (Controle de vetores e pragas urbanas)</t>
    </r>
  </si>
  <si>
    <r>
      <rPr>
        <b/>
        <sz val="12"/>
        <rFont val="Arial"/>
        <family val="2"/>
      </rPr>
      <t>Grupo 3:</t>
    </r>
    <r>
      <rPr>
        <sz val="12"/>
        <rFont val="Arial"/>
        <family val="1"/>
      </rPr>
      <t xml:space="preserve"> (Controle de vetores e pragas urbanas)</t>
    </r>
  </si>
  <si>
    <r>
      <rPr>
        <b/>
        <sz val="12"/>
        <rFont val="Arial"/>
        <family val="2"/>
      </rPr>
      <t>Grupo 4:</t>
    </r>
    <r>
      <rPr>
        <sz val="12"/>
        <rFont val="Arial"/>
        <family val="1"/>
      </rPr>
      <t xml:space="preserve"> (Controle de vetores e pragas urbanas)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</si>
</sst>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\ #,##0.000"/>
  </numFmts>
  <fonts count="1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2"/>
      <name val="Arial"/>
      <family val="1"/>
    </font>
    <font>
      <b/>
      <sz val="14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1"/>
    </font>
    <font>
      <sz val="10"/>
      <color theme="0" tint="-0.34998626667073579"/>
      <name val="Arial"/>
      <family val="1"/>
    </font>
    <font>
      <sz val="14"/>
      <name val="Arial"/>
      <family val="1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</cellStyleXfs>
  <cellXfs count="122">
    <xf numFmtId="0" fontId="0" fillId="0" borderId="0" xfId="0"/>
    <xf numFmtId="0" fontId="0" fillId="2" borderId="0" xfId="0" applyFill="1"/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7" fillId="2" borderId="32" xfId="0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 wrapText="1"/>
    </xf>
    <xf numFmtId="0" fontId="0" fillId="2" borderId="0" xfId="0" applyFill="1" applyAlignment="1">
      <alignment vertical="center"/>
    </xf>
    <xf numFmtId="0" fontId="14" fillId="2" borderId="0" xfId="0" applyFont="1" applyFill="1" applyAlignment="1">
      <alignment horizontal="center" vertical="top"/>
    </xf>
    <xf numFmtId="0" fontId="0" fillId="2" borderId="26" xfId="0" applyFill="1" applyBorder="1" applyAlignment="1">
      <alignment vertical="center"/>
    </xf>
    <xf numFmtId="0" fontId="0" fillId="2" borderId="26" xfId="0" applyFill="1" applyBorder="1"/>
    <xf numFmtId="0" fontId="0" fillId="2" borderId="33" xfId="0" applyFill="1" applyBorder="1"/>
    <xf numFmtId="0" fontId="0" fillId="2" borderId="24" xfId="0" applyFill="1" applyBorder="1"/>
    <xf numFmtId="0" fontId="0" fillId="2" borderId="24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29" xfId="0" applyFill="1" applyBorder="1"/>
    <xf numFmtId="0" fontId="0" fillId="2" borderId="31" xfId="0" applyFill="1" applyBorder="1"/>
    <xf numFmtId="0" fontId="0" fillId="2" borderId="19" xfId="0" applyFill="1" applyBorder="1"/>
    <xf numFmtId="0" fontId="0" fillId="2" borderId="19" xfId="0" applyFill="1" applyBorder="1" applyAlignment="1">
      <alignment horizontal="left" vertical="center"/>
    </xf>
    <xf numFmtId="0" fontId="0" fillId="2" borderId="25" xfId="0" applyFill="1" applyBorder="1"/>
    <xf numFmtId="0" fontId="0" fillId="0" borderId="2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2" fillId="2" borderId="0" xfId="0" applyFont="1" applyFill="1" applyAlignment="1" applyProtection="1">
      <alignment horizontal="center" vertical="top"/>
      <protection locked="0"/>
    </xf>
    <xf numFmtId="0" fontId="7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/>
    </xf>
    <xf numFmtId="0" fontId="17" fillId="0" borderId="43" xfId="0" applyFont="1" applyBorder="1" applyAlignment="1">
      <alignment horizontal="center"/>
    </xf>
    <xf numFmtId="2" fontId="17" fillId="0" borderId="43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/>
      <protection locked="0"/>
    </xf>
    <xf numFmtId="0" fontId="15" fillId="2" borderId="0" xfId="0" applyFont="1" applyFill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0" fillId="2" borderId="34" xfId="0" applyFill="1" applyBorder="1" applyAlignment="1" applyProtection="1">
      <alignment horizontal="center"/>
      <protection locked="0"/>
    </xf>
    <xf numFmtId="0" fontId="0" fillId="2" borderId="35" xfId="0" applyFill="1" applyBorder="1" applyAlignment="1" applyProtection="1">
      <alignment horizontal="center"/>
      <protection locked="0"/>
    </xf>
    <xf numFmtId="0" fontId="0" fillId="2" borderId="36" xfId="0" applyFill="1" applyBorder="1" applyAlignment="1" applyProtection="1">
      <alignment horizontal="center"/>
      <protection locked="0"/>
    </xf>
    <xf numFmtId="0" fontId="0" fillId="2" borderId="37" xfId="0" applyFill="1" applyBorder="1" applyAlignment="1" applyProtection="1">
      <alignment horizontal="center"/>
      <protection locked="0"/>
    </xf>
    <xf numFmtId="0" fontId="0" fillId="2" borderId="38" xfId="0" applyFill="1" applyBorder="1" applyAlignment="1" applyProtection="1">
      <alignment horizontal="center"/>
      <protection locked="0"/>
    </xf>
    <xf numFmtId="0" fontId="0" fillId="2" borderId="39" xfId="0" applyFill="1" applyBorder="1" applyAlignment="1" applyProtection="1">
      <alignment horizontal="center"/>
      <protection locked="0"/>
    </xf>
    <xf numFmtId="0" fontId="15" fillId="2" borderId="32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top"/>
    </xf>
    <xf numFmtId="0" fontId="5" fillId="4" borderId="40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0" fontId="11" fillId="2" borderId="3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center" vertical="top"/>
      <protection locked="0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27" xfId="0" applyFill="1" applyBorder="1" applyAlignment="1" applyProtection="1">
      <alignment horizontal="center" vertical="center"/>
      <protection locked="0"/>
    </xf>
    <xf numFmtId="0" fontId="0" fillId="2" borderId="28" xfId="0" applyFill="1" applyBorder="1" applyAlignment="1" applyProtection="1">
      <alignment horizontal="center" vertical="center"/>
      <protection locked="0"/>
    </xf>
    <xf numFmtId="0" fontId="0" fillId="5" borderId="5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20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23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22" xfId="0" applyFill="1" applyBorder="1" applyAlignment="1" applyProtection="1">
      <alignment horizontal="center" vertical="center"/>
      <protection locked="0"/>
    </xf>
    <xf numFmtId="165" fontId="5" fillId="2" borderId="2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2">
    <cellStyle name="Normal" xfId="0" builtinId="0"/>
    <cellStyle name="Normal 13" xfId="5" xr:uid="{00000000-0005-0000-0000-000002000000}"/>
    <cellStyle name="Normal 14 2 2 2" xfId="11" xr:uid="{00000000-0005-0000-0000-000003000000}"/>
    <cellStyle name="Normal 19" xfId="3" xr:uid="{00000000-0005-0000-0000-000004000000}"/>
    <cellStyle name="Normal 2" xfId="6" xr:uid="{00000000-0005-0000-0000-000005000000}"/>
    <cellStyle name="Normal 2 2 2 2" xfId="10" xr:uid="{00000000-0005-0000-0000-000006000000}"/>
    <cellStyle name="Normal 7 4" xfId="1" xr:uid="{00000000-0005-0000-0000-000007000000}"/>
    <cellStyle name="Porcentagem 10 2" xfId="8" xr:uid="{00000000-0005-0000-0000-000009000000}"/>
    <cellStyle name="Porcentagem 3" xfId="7" xr:uid="{00000000-0005-0000-0000-00000A000000}"/>
    <cellStyle name="Porcentagem 4 5" xfId="2" xr:uid="{00000000-0005-0000-0000-00000B000000}"/>
    <cellStyle name="Porcentagem 6" xfId="4" xr:uid="{00000000-0005-0000-0000-00000C000000}"/>
    <cellStyle name="Vírgula 2 8 8" xfId="9" xr:uid="{00000000-0005-0000-0000-00000D000000}"/>
  </cellStyles>
  <dxfs count="36"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color theme="1"/>
        <family val="2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color theme="1"/>
        <family val="2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color theme="1"/>
        <family val="2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color theme="1"/>
        <family val="2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  <family val="2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  <family val="2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color theme="1"/>
        <family val="2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  <family val="2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  <family val="2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color theme="1"/>
        <family val="2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  <family val="2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  <family val="2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7F3DF"/>
      <color rgb="FFDFF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gcolivei/Downloads/ANEXO_V___PRECO_REFERENCIAL_ELETRICA_BARUER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caio_/Downloads/Mem_Calc___Plan_Orc_Ref___R00a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72184EB-228A-4D1B-BA21-BEF82D39EF85}" name="Tabela135" displayName="Tabela135" ref="B8:H13" totalsRowShown="0" headerRowDxfId="35" dataDxfId="34">
  <autoFilter ref="B8:H13" xr:uid="{9C0794AF-4138-4C05-BFA2-3E5BD8594347}"/>
  <tableColumns count="7">
    <tableColumn id="1" xr3:uid="{1691A069-B7E9-4C4B-BDC8-E2D4703100CA}" name="Item" dataDxfId="33"/>
    <tableColumn id="2" xr3:uid="{799AADEB-2D58-4F07-AE62-01BB6C047237}" name="Local" dataDxfId="32"/>
    <tableColumn id="3" xr3:uid="{9E666C7B-BC11-49D3-B392-B8D5A5E70BD1}" name="Metragem/Unidade" dataDxfId="31"/>
    <tableColumn id="4" xr3:uid="{52B8E185-FBA0-4623-B292-451314C62980}" name="Unidade de Medida" dataDxfId="30"/>
    <tableColumn id="5" xr3:uid="{5A9629A0-172D-4D62-80AB-62E0E6CB28DA}" name="Quantidade de Intervenções" dataDxfId="29"/>
    <tableColumn id="6" xr3:uid="{1D2BCF7B-54C9-4AA6-BEE6-013C0D1D911F}" name="Valor Unitário por Intervenção (R$)" dataDxfId="1"/>
    <tableColumn id="7" xr3:uid="{B23BFFF8-0695-4FBD-AF51-E36C6E463CE7}" name="Valor Total (R$)" dataDxfId="28">
      <calculatedColumnFormula>Tabela135[[#This Row],[Quantidade de Intervenções]]*Tabela135[[#This Row],[Valor Unitário por Intervenção (R$)]]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319AC2-4D39-422B-8841-51FA6DD7D274}" name="Tabela1352" displayName="Tabela1352" ref="B16:H22" totalsRowShown="0" headerRowDxfId="27" dataDxfId="26">
  <autoFilter ref="B16:H22" xr:uid="{F2319AC2-4D39-422B-8841-51FA6DD7D274}"/>
  <tableColumns count="7">
    <tableColumn id="1" xr3:uid="{B0D352E6-F3AB-4E95-9CDC-CCD4F9DC2047}" name="Item" dataDxfId="25"/>
    <tableColumn id="2" xr3:uid="{549A6281-21C9-403C-BA8A-251F5FFCEE08}" name="Local" dataDxfId="24"/>
    <tableColumn id="3" xr3:uid="{1C4D9A7F-B42D-4CE3-859B-AC24DD03F2CE}" name="Metragem/Unidade" dataDxfId="23"/>
    <tableColumn id="4" xr3:uid="{2E9D5E5C-5818-4929-9038-C89950E1CC89}" name="Unidade de Medida" dataDxfId="22"/>
    <tableColumn id="5" xr3:uid="{3E139C88-1DAB-4CE9-8297-C1A1B9596041}" name="Quantidade de Intervenções" dataDxfId="21"/>
    <tableColumn id="6" xr3:uid="{911619C3-45AE-4522-9F83-653AF5546E52}" name="Valor Unitário por Intervenção (R$)" dataDxfId="2"/>
    <tableColumn id="7" xr3:uid="{72EF29EB-8927-40DF-9F1C-75BA9398C5AF}" name="Valor Total (R$)" dataDxfId="20">
      <calculatedColumnFormula>Tabela1352[[#This Row],[Quantidade de Intervenções]]*Tabela1352[[#This Row],[Valor Unitário por Intervenção (R$)]]</calculatedColumnFormula>
    </tableColumn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DF9068A-7EAD-46CE-BBF9-719BF5FB5A55}" name="Tabela13526" displayName="Tabela13526" ref="B25:H31" totalsRowShown="0" headerRowDxfId="19" dataDxfId="18">
  <autoFilter ref="B25:H31" xr:uid="{DDF9068A-7EAD-46CE-BBF9-719BF5FB5A55}"/>
  <tableColumns count="7">
    <tableColumn id="1" xr3:uid="{9CE42648-722F-4EB8-91D9-1FC5DC178191}" name="Item" dataDxfId="17"/>
    <tableColumn id="2" xr3:uid="{D131B521-A3C6-49EA-81EF-C5218ADCDC8C}" name="Local" dataDxfId="16"/>
    <tableColumn id="3" xr3:uid="{DAED7C50-652C-4680-A65D-3F43790008EE}" name="Metragem/Unidade" dataDxfId="15"/>
    <tableColumn id="4" xr3:uid="{6FF2C5FB-8E4D-426E-818A-CBE620839E94}" name="Unidade de Medida" dataDxfId="14"/>
    <tableColumn id="5" xr3:uid="{88255DFA-5313-42EE-BC67-03399E38352B}" name="Quantidade de Intervenções" dataDxfId="13"/>
    <tableColumn id="6" xr3:uid="{14B68E9F-6E2F-4DA9-B59A-DB9B2FB4C944}" name="Valor Unitário por Intervenção (R$)" dataDxfId="0"/>
    <tableColumn id="7" xr3:uid="{73B84769-3888-4702-A12C-468B7A67B796}" name="Valor Total (R$)" dataDxfId="12">
      <calculatedColumnFormula>Tabela13526[[#This Row],[Quantidade de Intervenções]]*Tabela13526[[#This Row],[Valor Unitário por Intervenção (R$)]]</calculatedColumnFormula>
    </tableColumn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1C6077-54AC-417E-84AF-B2F7BAEED502}" name="Tabela135263" displayName="Tabela135263" ref="B34:H35" totalsRowShown="0" headerRowDxfId="11" dataDxfId="10">
  <autoFilter ref="B34:H35" xr:uid="{C31C6077-54AC-417E-84AF-B2F7BAEED502}"/>
  <tableColumns count="7">
    <tableColumn id="1" xr3:uid="{16EB2814-42BC-4954-A67D-0E99F920C99D}" name="Item" dataDxfId="9"/>
    <tableColumn id="2" xr3:uid="{6A43D32D-418C-49C5-B865-FBDBCD86B897}" name="Local" dataDxfId="8"/>
    <tableColumn id="3" xr3:uid="{2DCC5256-6B50-4025-8271-65C34266980E}" name="Metragem/Unidade" dataDxfId="7"/>
    <tableColumn id="4" xr3:uid="{3DE0AC29-4813-4AED-A97C-7E72E25B1418}" name="Unidade de Medida" dataDxfId="6"/>
    <tableColumn id="5" xr3:uid="{5246D6C2-450E-406A-A5CE-034D3456F084}" name="Quantidade de Intervenções" dataDxfId="5"/>
    <tableColumn id="6" xr3:uid="{FF2FDE6E-BD0A-4C57-9072-D8E85BA4FE80}" name="Valor Unitário por Intervenção (R$)" dataDxfId="4"/>
    <tableColumn id="7" xr3:uid="{753FEFE4-E361-4DA5-9E89-76A8E0471C38}" name="Valor Total (R$)" dataDxfId="3">
      <calculatedColumnFormula>Tabela135263[[#This Row],[Quantidade de Intervenções]]*Tabela135263[[#This Row],[Valor Unitário por Intervenção (R$)]]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DCEC-5AD6-4376-B20F-6775044E486C}">
  <dimension ref="A1:M39"/>
  <sheetViews>
    <sheetView topLeftCell="A27" workbookViewId="0">
      <selection activeCell="C33" sqref="C33:J33"/>
    </sheetView>
  </sheetViews>
  <sheetFormatPr defaultColWidth="0" defaultRowHeight="14.25" zeroHeight="1" x14ac:dyDescent="0.2"/>
  <cols>
    <col min="1" max="1" width="9" customWidth="1"/>
    <col min="2" max="2" width="3.125" customWidth="1"/>
    <col min="3" max="3" width="4.5" style="5" customWidth="1"/>
    <col min="4" max="4" width="22.875" customWidth="1"/>
    <col min="5" max="5" width="30.625" customWidth="1"/>
    <col min="6" max="6" width="12.375" customWidth="1"/>
    <col min="7" max="7" width="30.625" customWidth="1"/>
    <col min="8" max="10" width="9" customWidth="1"/>
    <col min="11" max="11" width="3.125" customWidth="1"/>
    <col min="12" max="12" width="9" customWidth="1"/>
    <col min="13" max="13" width="0" hidden="1" customWidth="1"/>
    <col min="14" max="16384" width="9" hidden="1"/>
  </cols>
  <sheetData>
    <row r="1" spans="1:12" ht="15" thickBot="1" x14ac:dyDescent="0.25">
      <c r="A1" s="1"/>
      <c r="B1" s="1"/>
      <c r="C1" s="23"/>
      <c r="D1" s="1"/>
      <c r="E1" s="1"/>
      <c r="F1" s="1"/>
      <c r="G1" s="1"/>
      <c r="H1" s="1"/>
      <c r="I1" s="1"/>
      <c r="J1" s="1"/>
      <c r="K1" s="1"/>
      <c r="L1" s="1"/>
    </row>
    <row r="2" spans="1:12" ht="45" customHeight="1" x14ac:dyDescent="0.2">
      <c r="A2" s="1"/>
      <c r="B2" s="32"/>
      <c r="C2" s="78" t="s">
        <v>51</v>
      </c>
      <c r="D2" s="78"/>
      <c r="E2" s="78"/>
      <c r="F2" s="78"/>
      <c r="G2" s="78"/>
      <c r="H2" s="78"/>
      <c r="I2" s="78"/>
      <c r="J2" s="78"/>
      <c r="K2" s="27"/>
      <c r="L2" s="1"/>
    </row>
    <row r="3" spans="1:12" ht="30" customHeight="1" x14ac:dyDescent="0.2">
      <c r="A3" s="1"/>
      <c r="B3" s="33"/>
      <c r="C3" s="79" t="s">
        <v>52</v>
      </c>
      <c r="D3" s="79"/>
      <c r="E3" s="79"/>
      <c r="F3" s="79"/>
      <c r="G3" s="79"/>
      <c r="H3" s="79"/>
      <c r="I3" s="79"/>
      <c r="J3" s="79"/>
      <c r="K3" s="28"/>
      <c r="L3" s="1"/>
    </row>
    <row r="4" spans="1:12" ht="9.9499999999999993" customHeight="1" x14ac:dyDescent="0.2">
      <c r="A4" s="1"/>
      <c r="B4" s="33"/>
      <c r="C4" s="41"/>
      <c r="D4" s="41"/>
      <c r="E4" s="41"/>
      <c r="F4" s="41"/>
      <c r="G4" s="41"/>
      <c r="H4" s="41"/>
      <c r="I4" s="41"/>
      <c r="J4" s="41"/>
      <c r="K4" s="28"/>
      <c r="L4" s="1"/>
    </row>
    <row r="5" spans="1:12" ht="50.1" customHeight="1" x14ac:dyDescent="0.2">
      <c r="A5" s="1"/>
      <c r="B5" s="33"/>
      <c r="C5" s="99" t="s">
        <v>45</v>
      </c>
      <c r="D5" s="99"/>
      <c r="E5" s="100" t="s">
        <v>53</v>
      </c>
      <c r="F5" s="100"/>
      <c r="G5" s="100"/>
      <c r="H5" s="100"/>
      <c r="I5" s="100"/>
      <c r="J5" s="100"/>
      <c r="K5" s="28"/>
      <c r="L5" s="1"/>
    </row>
    <row r="6" spans="1:12" ht="9.9499999999999993" customHeight="1" thickBot="1" x14ac:dyDescent="0.25">
      <c r="A6" s="1"/>
      <c r="B6" s="33"/>
      <c r="C6" s="41"/>
      <c r="D6" s="41"/>
      <c r="E6" s="41"/>
      <c r="F6" s="41"/>
      <c r="G6" s="41"/>
      <c r="H6" s="41"/>
      <c r="I6" s="41"/>
      <c r="J6" s="41"/>
      <c r="K6" s="28"/>
      <c r="L6" s="1"/>
    </row>
    <row r="7" spans="1:12" ht="21.95" customHeight="1" x14ac:dyDescent="0.2">
      <c r="A7" s="1"/>
      <c r="B7" s="33"/>
      <c r="C7" s="80" t="s">
        <v>20</v>
      </c>
      <c r="D7" s="81"/>
      <c r="E7" s="81"/>
      <c r="F7" s="81"/>
      <c r="G7" s="81"/>
      <c r="H7" s="81"/>
      <c r="I7" s="81"/>
      <c r="J7" s="82"/>
      <c r="K7" s="28"/>
      <c r="L7" s="1"/>
    </row>
    <row r="8" spans="1:12" s="7" customFormat="1" ht="24.95" customHeight="1" x14ac:dyDescent="0.2">
      <c r="A8" s="30"/>
      <c r="B8" s="34"/>
      <c r="C8" s="11" t="s">
        <v>2</v>
      </c>
      <c r="D8" s="15" t="s">
        <v>21</v>
      </c>
      <c r="E8" s="91"/>
      <c r="F8" s="92"/>
      <c r="G8" s="92"/>
      <c r="H8" s="92"/>
      <c r="I8" s="92"/>
      <c r="J8" s="93"/>
      <c r="K8" s="29"/>
      <c r="L8" s="30"/>
    </row>
    <row r="9" spans="1:12" s="7" customFormat="1" ht="24.95" customHeight="1" x14ac:dyDescent="0.2">
      <c r="A9" s="30"/>
      <c r="B9" s="34"/>
      <c r="C9" s="8" t="s">
        <v>3</v>
      </c>
      <c r="D9" s="16" t="s">
        <v>22</v>
      </c>
      <c r="E9" s="91"/>
      <c r="F9" s="92"/>
      <c r="G9" s="92"/>
      <c r="H9" s="92"/>
      <c r="I9" s="92"/>
      <c r="J9" s="93"/>
      <c r="K9" s="29"/>
      <c r="L9" s="30"/>
    </row>
    <row r="10" spans="1:12" s="7" customFormat="1" ht="24.95" customHeight="1" x14ac:dyDescent="0.2">
      <c r="A10" s="30"/>
      <c r="B10" s="34"/>
      <c r="C10" s="9" t="s">
        <v>4</v>
      </c>
      <c r="D10" s="13" t="s">
        <v>23</v>
      </c>
      <c r="E10" s="91"/>
      <c r="F10" s="92"/>
      <c r="G10" s="92"/>
      <c r="H10" s="92"/>
      <c r="I10" s="92"/>
      <c r="J10" s="93"/>
      <c r="K10" s="29"/>
      <c r="L10" s="30"/>
    </row>
    <row r="11" spans="1:12" s="7" customFormat="1" ht="24.95" customHeight="1" x14ac:dyDescent="0.2">
      <c r="A11" s="30"/>
      <c r="B11" s="34"/>
      <c r="C11" s="8" t="s">
        <v>5</v>
      </c>
      <c r="D11" s="17" t="s">
        <v>24</v>
      </c>
      <c r="E11" s="37"/>
      <c r="F11" s="12" t="s">
        <v>10</v>
      </c>
      <c r="G11" s="36"/>
      <c r="H11" s="12" t="s">
        <v>11</v>
      </c>
      <c r="I11" s="91"/>
      <c r="J11" s="93"/>
      <c r="K11" s="29"/>
      <c r="L11" s="30"/>
    </row>
    <row r="12" spans="1:12" s="7" customFormat="1" ht="24.95" customHeight="1" x14ac:dyDescent="0.2">
      <c r="A12" s="30"/>
      <c r="B12" s="34"/>
      <c r="C12" s="10" t="s">
        <v>6</v>
      </c>
      <c r="D12" s="18" t="s">
        <v>25</v>
      </c>
      <c r="E12" s="38"/>
      <c r="F12" s="97" t="s">
        <v>12</v>
      </c>
      <c r="G12" s="98"/>
      <c r="H12" s="91"/>
      <c r="I12" s="92"/>
      <c r="J12" s="93"/>
      <c r="K12" s="29"/>
      <c r="L12" s="30"/>
    </row>
    <row r="13" spans="1:12" s="7" customFormat="1" ht="24.95" customHeight="1" x14ac:dyDescent="0.2">
      <c r="A13" s="30"/>
      <c r="B13" s="34"/>
      <c r="C13" s="83" t="s">
        <v>7</v>
      </c>
      <c r="D13" s="13" t="s">
        <v>26</v>
      </c>
      <c r="E13" s="94"/>
      <c r="F13" s="95"/>
      <c r="G13" s="95"/>
      <c r="H13" s="95"/>
      <c r="I13" s="95"/>
      <c r="J13" s="96"/>
      <c r="K13" s="29"/>
      <c r="L13" s="30"/>
    </row>
    <row r="14" spans="1:12" s="7" customFormat="1" ht="24.95" customHeight="1" x14ac:dyDescent="0.2">
      <c r="A14" s="30"/>
      <c r="B14" s="34"/>
      <c r="C14" s="84"/>
      <c r="D14" s="19" t="s">
        <v>27</v>
      </c>
      <c r="E14" s="88"/>
      <c r="F14" s="89"/>
      <c r="G14" s="89"/>
      <c r="H14" s="89"/>
      <c r="I14" s="89"/>
      <c r="J14" s="90"/>
      <c r="K14" s="29"/>
      <c r="L14" s="30"/>
    </row>
    <row r="15" spans="1:12" s="7" customFormat="1" ht="24.95" customHeight="1" x14ac:dyDescent="0.2">
      <c r="A15" s="30"/>
      <c r="B15" s="34"/>
      <c r="C15" s="83" t="s">
        <v>8</v>
      </c>
      <c r="D15" s="13" t="s">
        <v>28</v>
      </c>
      <c r="E15" s="94"/>
      <c r="F15" s="95"/>
      <c r="G15" s="95"/>
      <c r="H15" s="95"/>
      <c r="I15" s="95"/>
      <c r="J15" s="96"/>
      <c r="K15" s="29"/>
      <c r="L15" s="30"/>
    </row>
    <row r="16" spans="1:12" s="7" customFormat="1" ht="24.95" customHeight="1" x14ac:dyDescent="0.2">
      <c r="A16" s="30"/>
      <c r="B16" s="34"/>
      <c r="C16" s="84"/>
      <c r="D16" s="19" t="s">
        <v>29</v>
      </c>
      <c r="E16" s="88"/>
      <c r="F16" s="89"/>
      <c r="G16" s="89"/>
      <c r="H16" s="89"/>
      <c r="I16" s="89"/>
      <c r="J16" s="90"/>
      <c r="K16" s="29"/>
      <c r="L16" s="30"/>
    </row>
    <row r="17" spans="1:12" s="7" customFormat="1" ht="21.95" customHeight="1" x14ac:dyDescent="0.2">
      <c r="A17" s="30"/>
      <c r="B17" s="34"/>
      <c r="C17" s="85" t="s">
        <v>13</v>
      </c>
      <c r="D17" s="86"/>
      <c r="E17" s="86"/>
      <c r="F17" s="86"/>
      <c r="G17" s="86"/>
      <c r="H17" s="86"/>
      <c r="I17" s="86"/>
      <c r="J17" s="87"/>
      <c r="K17" s="29"/>
      <c r="L17" s="30"/>
    </row>
    <row r="18" spans="1:12" s="7" customFormat="1" ht="24.95" customHeight="1" x14ac:dyDescent="0.2">
      <c r="A18" s="30"/>
      <c r="B18" s="34"/>
      <c r="C18" s="83" t="s">
        <v>9</v>
      </c>
      <c r="D18" s="13" t="s">
        <v>30</v>
      </c>
      <c r="E18" s="110"/>
      <c r="F18" s="111"/>
      <c r="G18" s="111"/>
      <c r="H18" s="111"/>
      <c r="I18" s="111"/>
      <c r="J18" s="112"/>
      <c r="K18" s="29"/>
      <c r="L18" s="30"/>
    </row>
    <row r="19" spans="1:12" s="7" customFormat="1" ht="24.95" customHeight="1" x14ac:dyDescent="0.2">
      <c r="A19" s="30"/>
      <c r="B19" s="34"/>
      <c r="C19" s="101"/>
      <c r="D19" s="14" t="s">
        <v>31</v>
      </c>
      <c r="E19" s="113"/>
      <c r="F19" s="114"/>
      <c r="G19" s="114"/>
      <c r="H19" s="114"/>
      <c r="I19" s="114"/>
      <c r="J19" s="115"/>
      <c r="K19" s="29"/>
      <c r="L19" s="30"/>
    </row>
    <row r="20" spans="1:12" s="7" customFormat="1" ht="24.95" customHeight="1" x14ac:dyDescent="0.2">
      <c r="A20" s="30"/>
      <c r="B20" s="34"/>
      <c r="C20" s="101"/>
      <c r="D20" s="14" t="s">
        <v>32</v>
      </c>
      <c r="E20" s="113"/>
      <c r="F20" s="114"/>
      <c r="G20" s="114"/>
      <c r="H20" s="114"/>
      <c r="I20" s="114"/>
      <c r="J20" s="115"/>
      <c r="K20" s="29"/>
      <c r="L20" s="30"/>
    </row>
    <row r="21" spans="1:12" s="7" customFormat="1" ht="24.95" customHeight="1" x14ac:dyDescent="0.2">
      <c r="A21" s="30"/>
      <c r="B21" s="34"/>
      <c r="C21" s="101"/>
      <c r="D21" s="14" t="s">
        <v>33</v>
      </c>
      <c r="E21" s="116"/>
      <c r="F21" s="117"/>
      <c r="G21" s="117"/>
      <c r="H21" s="117"/>
      <c r="I21" s="117"/>
      <c r="J21" s="118"/>
      <c r="K21" s="29"/>
      <c r="L21" s="30"/>
    </row>
    <row r="22" spans="1:12" s="7" customFormat="1" ht="35.1" customHeight="1" x14ac:dyDescent="0.2">
      <c r="A22" s="30"/>
      <c r="B22" s="34"/>
      <c r="C22" s="101"/>
      <c r="D22" s="22" t="s">
        <v>14</v>
      </c>
      <c r="E22" s="102" t="s">
        <v>15</v>
      </c>
      <c r="F22" s="103"/>
      <c r="G22" s="106"/>
      <c r="H22" s="106"/>
      <c r="I22" s="106"/>
      <c r="J22" s="107"/>
      <c r="K22" s="29"/>
      <c r="L22" s="30"/>
    </row>
    <row r="23" spans="1:12" s="7" customFormat="1" ht="35.1" customHeight="1" thickBot="1" x14ac:dyDescent="0.25">
      <c r="A23" s="30"/>
      <c r="B23" s="34"/>
      <c r="C23" s="65"/>
      <c r="D23" s="21" t="s">
        <v>16</v>
      </c>
      <c r="E23" s="104" t="s">
        <v>17</v>
      </c>
      <c r="F23" s="105"/>
      <c r="G23" s="108"/>
      <c r="H23" s="108"/>
      <c r="I23" s="108"/>
      <c r="J23" s="109"/>
      <c r="K23" s="29"/>
      <c r="L23" s="30"/>
    </row>
    <row r="24" spans="1:12" ht="24.95" customHeight="1" thickBot="1" x14ac:dyDescent="0.25">
      <c r="A24" s="1"/>
      <c r="B24" s="33"/>
      <c r="C24" s="61" t="s">
        <v>18</v>
      </c>
      <c r="D24" s="62"/>
      <c r="E24" s="62"/>
      <c r="F24" s="62"/>
      <c r="G24" s="62"/>
      <c r="H24" s="62"/>
      <c r="I24" s="62"/>
      <c r="J24" s="63"/>
      <c r="K24" s="28"/>
      <c r="L24" s="1"/>
    </row>
    <row r="25" spans="1:12" ht="24.95" customHeight="1" x14ac:dyDescent="0.2">
      <c r="A25" s="1"/>
      <c r="B25" s="33"/>
      <c r="C25" s="64" t="s">
        <v>19</v>
      </c>
      <c r="D25" s="20" t="s">
        <v>34</v>
      </c>
      <c r="E25" s="66"/>
      <c r="F25" s="67"/>
      <c r="G25" s="67"/>
      <c r="H25" s="67"/>
      <c r="I25" s="67"/>
      <c r="J25" s="68"/>
      <c r="K25" s="28"/>
      <c r="L25" s="1"/>
    </row>
    <row r="26" spans="1:12" ht="24.95" customHeight="1" thickBot="1" x14ac:dyDescent="0.25">
      <c r="A26" s="1"/>
      <c r="B26" s="33"/>
      <c r="C26" s="65"/>
      <c r="D26" s="21" t="s">
        <v>35</v>
      </c>
      <c r="E26" s="69"/>
      <c r="F26" s="70"/>
      <c r="G26" s="70"/>
      <c r="H26" s="70"/>
      <c r="I26" s="70"/>
      <c r="J26" s="71"/>
      <c r="K26" s="28"/>
      <c r="L26" s="1"/>
    </row>
    <row r="27" spans="1:12" ht="24.95" customHeight="1" x14ac:dyDescent="0.2">
      <c r="A27" s="1"/>
      <c r="B27" s="33"/>
      <c r="C27" s="72" t="s">
        <v>36</v>
      </c>
      <c r="D27" s="72"/>
      <c r="E27" s="72"/>
      <c r="F27" s="72"/>
      <c r="G27" s="72"/>
      <c r="H27" s="72"/>
      <c r="I27" s="72"/>
      <c r="J27" s="72"/>
      <c r="K27" s="28"/>
      <c r="L27" s="1"/>
    </row>
    <row r="28" spans="1:12" x14ac:dyDescent="0.2">
      <c r="A28" s="1"/>
      <c r="B28" s="33"/>
      <c r="C28" s="73" t="s">
        <v>37</v>
      </c>
      <c r="D28" s="73"/>
      <c r="E28" s="1"/>
      <c r="F28" s="1"/>
      <c r="G28" s="1"/>
      <c r="H28" s="1"/>
      <c r="I28" s="1"/>
      <c r="J28" s="1"/>
      <c r="K28" s="28"/>
      <c r="L28" s="1"/>
    </row>
    <row r="29" spans="1:12" ht="24" customHeight="1" x14ac:dyDescent="0.2">
      <c r="A29" s="1"/>
      <c r="B29" s="33"/>
      <c r="C29" s="24" t="s">
        <v>38</v>
      </c>
      <c r="D29" s="74" t="s">
        <v>40</v>
      </c>
      <c r="E29" s="74"/>
      <c r="F29" s="74"/>
      <c r="G29" s="74"/>
      <c r="H29" s="74"/>
      <c r="I29" s="74"/>
      <c r="J29" s="74"/>
      <c r="K29" s="28"/>
      <c r="L29" s="1"/>
    </row>
    <row r="30" spans="1:12" ht="48" customHeight="1" thickBot="1" x14ac:dyDescent="0.25">
      <c r="A30" s="1"/>
      <c r="B30" s="33"/>
      <c r="C30" s="24" t="s">
        <v>39</v>
      </c>
      <c r="D30" s="57" t="s">
        <v>41</v>
      </c>
      <c r="E30" s="57"/>
      <c r="F30" s="57"/>
      <c r="G30" s="57"/>
      <c r="H30" s="57"/>
      <c r="I30" s="57"/>
      <c r="J30" s="57"/>
      <c r="K30" s="28"/>
      <c r="L30" s="1"/>
    </row>
    <row r="31" spans="1:12" ht="30" customHeight="1" thickBot="1" x14ac:dyDescent="0.25">
      <c r="A31" s="1"/>
      <c r="B31" s="33"/>
      <c r="C31" s="75" t="s">
        <v>49</v>
      </c>
      <c r="D31" s="76"/>
      <c r="E31" s="76"/>
      <c r="F31" s="76"/>
      <c r="G31" s="76"/>
      <c r="H31" s="76"/>
      <c r="I31" s="76"/>
      <c r="J31" s="77"/>
      <c r="K31" s="28"/>
      <c r="L31" s="1"/>
    </row>
    <row r="32" spans="1:12" ht="24.95" customHeight="1" x14ac:dyDescent="0.2">
      <c r="A32" s="1"/>
      <c r="B32" s="33"/>
      <c r="C32" s="60" t="s">
        <v>50</v>
      </c>
      <c r="D32" s="60"/>
      <c r="E32" s="60"/>
      <c r="F32" s="60"/>
      <c r="G32" s="60"/>
      <c r="H32" s="60"/>
      <c r="I32" s="60"/>
      <c r="J32" s="60"/>
      <c r="K32" s="28"/>
      <c r="L32" s="1"/>
    </row>
    <row r="33" spans="1:12" ht="48" customHeight="1" x14ac:dyDescent="0.2">
      <c r="A33" s="1"/>
      <c r="B33" s="33"/>
      <c r="C33" s="57" t="s">
        <v>54</v>
      </c>
      <c r="D33" s="57"/>
      <c r="E33" s="57"/>
      <c r="F33" s="57"/>
      <c r="G33" s="57"/>
      <c r="H33" s="57"/>
      <c r="I33" s="57"/>
      <c r="J33" s="57"/>
      <c r="K33" s="28"/>
      <c r="L33" s="1"/>
    </row>
    <row r="34" spans="1:12" x14ac:dyDescent="0.2">
      <c r="A34" s="1"/>
      <c r="B34" s="33"/>
      <c r="C34" s="23"/>
      <c r="D34" s="1"/>
      <c r="E34" s="1"/>
      <c r="F34" s="1"/>
      <c r="G34" s="1"/>
      <c r="H34" s="1"/>
      <c r="I34" s="1"/>
      <c r="J34" s="1"/>
      <c r="K34" s="28"/>
      <c r="L34" s="1"/>
    </row>
    <row r="35" spans="1:12" ht="24.95" customHeight="1" x14ac:dyDescent="0.2">
      <c r="A35" s="1"/>
      <c r="B35" s="33"/>
      <c r="C35" s="23"/>
      <c r="D35" s="1"/>
      <c r="E35" s="59" t="s">
        <v>43</v>
      </c>
      <c r="F35" s="59"/>
      <c r="G35" s="59"/>
      <c r="H35" s="1"/>
      <c r="I35" s="1"/>
      <c r="J35" s="1"/>
      <c r="K35" s="28"/>
      <c r="L35" s="1"/>
    </row>
    <row r="36" spans="1:12" ht="20.100000000000001" customHeight="1" x14ac:dyDescent="0.2">
      <c r="A36" s="1"/>
      <c r="B36" s="33"/>
      <c r="C36" s="23"/>
      <c r="D36" s="1"/>
      <c r="E36" s="58" t="s">
        <v>42</v>
      </c>
      <c r="F36" s="58"/>
      <c r="G36" s="58"/>
      <c r="H36" s="1"/>
      <c r="I36" s="1"/>
      <c r="J36" s="1"/>
      <c r="K36" s="28"/>
      <c r="L36" s="1"/>
    </row>
    <row r="37" spans="1:12" ht="15" thickBot="1" x14ac:dyDescent="0.25">
      <c r="A37" s="1"/>
      <c r="B37" s="35"/>
      <c r="C37" s="25"/>
      <c r="D37" s="26"/>
      <c r="E37" s="26"/>
      <c r="F37" s="26"/>
      <c r="G37" s="26"/>
      <c r="H37" s="26"/>
      <c r="I37" s="26"/>
      <c r="J37" s="26"/>
      <c r="K37" s="31"/>
      <c r="L37" s="1"/>
    </row>
    <row r="38" spans="1:12" hidden="1" x14ac:dyDescent="0.2">
      <c r="A38" s="1"/>
      <c r="B38" s="1"/>
      <c r="C38" s="23"/>
      <c r="D38" s="1"/>
      <c r="E38" s="1"/>
      <c r="F38" s="1"/>
      <c r="G38" s="1"/>
      <c r="H38" s="1"/>
      <c r="I38" s="1"/>
      <c r="J38" s="1"/>
    </row>
    <row r="39" spans="1:12" x14ac:dyDescent="0.2">
      <c r="A39" s="1"/>
      <c r="B39" s="1"/>
      <c r="C39" s="23"/>
      <c r="D39" s="1"/>
      <c r="E39" s="1"/>
      <c r="F39" s="1"/>
      <c r="G39" s="1"/>
      <c r="H39" s="1"/>
      <c r="I39" s="1"/>
      <c r="J39" s="1"/>
      <c r="K39" s="1"/>
      <c r="L39" s="1"/>
    </row>
  </sheetData>
  <sheetProtection formatColumns="0" formatRows="0"/>
  <mergeCells count="40">
    <mergeCell ref="C5:D5"/>
    <mergeCell ref="E5:J5"/>
    <mergeCell ref="C18:C23"/>
    <mergeCell ref="E22:F22"/>
    <mergeCell ref="E23:F23"/>
    <mergeCell ref="G22:J22"/>
    <mergeCell ref="G23:J23"/>
    <mergeCell ref="E18:J18"/>
    <mergeCell ref="E19:J19"/>
    <mergeCell ref="E20:J20"/>
    <mergeCell ref="E21:J21"/>
    <mergeCell ref="C2:J2"/>
    <mergeCell ref="C3:J3"/>
    <mergeCell ref="C7:J7"/>
    <mergeCell ref="C15:C16"/>
    <mergeCell ref="C17:J17"/>
    <mergeCell ref="E16:J16"/>
    <mergeCell ref="E8:J8"/>
    <mergeCell ref="E9:J9"/>
    <mergeCell ref="E10:J10"/>
    <mergeCell ref="E13:J13"/>
    <mergeCell ref="E15:J15"/>
    <mergeCell ref="E14:J14"/>
    <mergeCell ref="C13:C14"/>
    <mergeCell ref="I11:J11"/>
    <mergeCell ref="F12:G12"/>
    <mergeCell ref="H12:J12"/>
    <mergeCell ref="C33:J33"/>
    <mergeCell ref="E36:G36"/>
    <mergeCell ref="E35:G35"/>
    <mergeCell ref="C32:J32"/>
    <mergeCell ref="C24:J24"/>
    <mergeCell ref="C25:C26"/>
    <mergeCell ref="E25:J25"/>
    <mergeCell ref="E26:J26"/>
    <mergeCell ref="C27:J27"/>
    <mergeCell ref="C28:D28"/>
    <mergeCell ref="D29:J29"/>
    <mergeCell ref="D30:J30"/>
    <mergeCell ref="C31:J31"/>
  </mergeCells>
  <dataValidations disablePrompts="1" count="2">
    <dataValidation type="list" allowBlank="1" showInputMessage="1" showErrorMessage="1" sqref="E22" xr:uid="{42D593CB-7955-4F17-AFD3-827160FE7116}">
      <formula1>"Sim,Não"</formula1>
    </dataValidation>
    <dataValidation type="list" allowBlank="1" showInputMessage="1" showErrorMessage="1" sqref="E23" xr:uid="{4B9C9873-CD20-470F-9185-62C18F1E8158}">
      <formula1>"Credora - Tipo 1 (Corrente ou Poupança),Pagamento - Tipo 4"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D471D-9663-45C4-9D67-BBFEB7F144DD}">
  <dimension ref="A2:J36"/>
  <sheetViews>
    <sheetView tabSelected="1" topLeftCell="A21" workbookViewId="0">
      <selection activeCell="B33" sqref="E33"/>
    </sheetView>
  </sheetViews>
  <sheetFormatPr defaultColWidth="0" defaultRowHeight="18" customHeight="1" x14ac:dyDescent="0.2"/>
  <cols>
    <col min="1" max="1" width="4.625" style="1" customWidth="1"/>
    <col min="2" max="2" width="9.125" style="4" bestFit="1" customWidth="1"/>
    <col min="3" max="3" width="39.125" style="4" customWidth="1"/>
    <col min="4" max="4" width="13.125" style="4" customWidth="1"/>
    <col min="5" max="5" width="13" style="4" customWidth="1"/>
    <col min="6" max="7" width="16.625" style="4" customWidth="1"/>
    <col min="8" max="8" width="25.625" style="4" customWidth="1"/>
    <col min="9" max="9" width="9" style="1" customWidth="1"/>
    <col min="10" max="10" width="0" style="1" hidden="1" customWidth="1"/>
    <col min="11" max="16384" width="9" hidden="1"/>
  </cols>
  <sheetData>
    <row r="2" spans="1:10" ht="18" customHeight="1" x14ac:dyDescent="0.2">
      <c r="B2" s="50" t="s">
        <v>45</v>
      </c>
      <c r="C2" s="51"/>
    </row>
    <row r="3" spans="1:10" ht="53.25" customHeight="1" x14ac:dyDescent="0.2">
      <c r="B3" s="52" t="str">
        <f>IF('CAPA '!E5="","Atenção Gestor: Inserir descrição do objeto na aba 'Capa'",'CAPA '!E5)</f>
        <v>OBJETO: Contratação de empresa(s) especializada(s) no controle de vetores e pragas urbanas, tais como roedores, baratas, controle de pombos, controle de escorpiões, moscas, traças, percevejos, cupins de madeira seca e de solo, formigas, pulgas, carrapatos, aranhas, mosquitos e suas larvas nos espelhos d’água e outros insetos rasteiros, nas áreas internas e externas dos Prédios da Justiça Federal de Primeiro Grau em São Paulo.</v>
      </c>
      <c r="C3" s="53"/>
      <c r="D3" s="53"/>
      <c r="E3" s="53"/>
      <c r="F3" s="53"/>
      <c r="G3" s="53"/>
      <c r="H3" s="54"/>
    </row>
    <row r="5" spans="1:10" ht="34.5" customHeight="1" x14ac:dyDescent="0.2">
      <c r="B5" s="56" t="s">
        <v>44</v>
      </c>
      <c r="C5" s="47"/>
      <c r="D5" s="40"/>
    </row>
    <row r="7" spans="1:10" ht="18" customHeight="1" x14ac:dyDescent="0.2">
      <c r="B7" s="51" t="s">
        <v>80</v>
      </c>
      <c r="C7" s="55"/>
      <c r="D7" s="55"/>
      <c r="E7" s="55"/>
      <c r="F7" s="55"/>
      <c r="G7" s="55"/>
      <c r="H7" s="55"/>
    </row>
    <row r="8" spans="1:10" s="2" customFormat="1" ht="37.5" customHeight="1" x14ac:dyDescent="0.2">
      <c r="A8" s="3"/>
      <c r="B8" s="42" t="s">
        <v>1</v>
      </c>
      <c r="C8" s="42" t="s">
        <v>55</v>
      </c>
      <c r="D8" s="42" t="s">
        <v>56</v>
      </c>
      <c r="E8" s="42" t="s">
        <v>0</v>
      </c>
      <c r="F8" s="42" t="s">
        <v>57</v>
      </c>
      <c r="G8" s="42" t="s">
        <v>58</v>
      </c>
      <c r="H8" s="42" t="s">
        <v>59</v>
      </c>
      <c r="I8" s="3"/>
      <c r="J8" s="3"/>
    </row>
    <row r="9" spans="1:10" s="5" customFormat="1" ht="18" customHeight="1" x14ac:dyDescent="0.2">
      <c r="A9" s="23"/>
      <c r="B9" s="6">
        <v>1</v>
      </c>
      <c r="C9" s="43" t="s">
        <v>60</v>
      </c>
      <c r="D9" s="44">
        <v>1320</v>
      </c>
      <c r="E9" s="43" t="s">
        <v>61</v>
      </c>
      <c r="F9" s="6">
        <v>3</v>
      </c>
      <c r="G9" s="121"/>
      <c r="H9" s="39">
        <f>Tabela135[[#This Row],[Quantidade de Intervenções]]*Tabela135[[#This Row],[Valor Unitário por Intervenção (R$)]]</f>
        <v>0</v>
      </c>
      <c r="I9" s="23"/>
      <c r="J9" s="23"/>
    </row>
    <row r="10" spans="1:10" s="5" customFormat="1" ht="18" customHeight="1" x14ac:dyDescent="0.2">
      <c r="A10" s="23"/>
      <c r="B10" s="6">
        <f>B9+1</f>
        <v>2</v>
      </c>
      <c r="C10" s="43" t="s">
        <v>62</v>
      </c>
      <c r="D10" s="44">
        <v>5648</v>
      </c>
      <c r="E10" s="43" t="s">
        <v>61</v>
      </c>
      <c r="F10" s="6">
        <v>3</v>
      </c>
      <c r="G10" s="121"/>
      <c r="H10" s="39">
        <f>Tabela135[[#This Row],[Quantidade de Intervenções]]*Tabela135[[#This Row],[Valor Unitário por Intervenção (R$)]]</f>
        <v>0</v>
      </c>
      <c r="I10" s="23"/>
      <c r="J10" s="23"/>
    </row>
    <row r="11" spans="1:10" s="5" customFormat="1" ht="18" customHeight="1" x14ac:dyDescent="0.2">
      <c r="A11" s="23"/>
      <c r="B11" s="6">
        <f t="shared" ref="B11:B30" si="0">B10+1</f>
        <v>3</v>
      </c>
      <c r="C11" s="43" t="s">
        <v>63</v>
      </c>
      <c r="D11" s="44">
        <v>2520</v>
      </c>
      <c r="E11" s="43" t="s">
        <v>61</v>
      </c>
      <c r="F11" s="6">
        <v>3</v>
      </c>
      <c r="G11" s="121"/>
      <c r="H11" s="39">
        <f>Tabela135[[#This Row],[Quantidade de Intervenções]]*Tabela135[[#This Row],[Valor Unitário por Intervenção (R$)]]</f>
        <v>0</v>
      </c>
      <c r="I11" s="23"/>
      <c r="J11" s="23"/>
    </row>
    <row r="12" spans="1:10" s="5" customFormat="1" ht="18" customHeight="1" x14ac:dyDescent="0.2">
      <c r="A12" s="23"/>
      <c r="B12" s="6">
        <f t="shared" si="0"/>
        <v>4</v>
      </c>
      <c r="C12" s="43" t="s">
        <v>64</v>
      </c>
      <c r="D12" s="44">
        <v>8165.6</v>
      </c>
      <c r="E12" s="43" t="s">
        <v>61</v>
      </c>
      <c r="F12" s="6">
        <v>3</v>
      </c>
      <c r="G12" s="121"/>
      <c r="H12" s="39">
        <f>Tabela135[[#This Row],[Quantidade de Intervenções]]*Tabela135[[#This Row],[Valor Unitário por Intervenção (R$)]]</f>
        <v>0</v>
      </c>
      <c r="I12" s="23"/>
      <c r="J12" s="23"/>
    </row>
    <row r="13" spans="1:10" s="5" customFormat="1" ht="18" customHeight="1" x14ac:dyDescent="0.2">
      <c r="A13" s="23"/>
      <c r="B13" s="6">
        <f t="shared" si="0"/>
        <v>5</v>
      </c>
      <c r="C13" s="43" t="s">
        <v>65</v>
      </c>
      <c r="D13" s="44">
        <v>1856</v>
      </c>
      <c r="E13" s="43" t="s">
        <v>61</v>
      </c>
      <c r="F13" s="6">
        <v>3</v>
      </c>
      <c r="G13" s="121"/>
      <c r="H13" s="39">
        <f>Tabela135[[#This Row],[Quantidade de Intervenções]]*Tabela135[[#This Row],[Valor Unitário por Intervenção (R$)]]</f>
        <v>0</v>
      </c>
      <c r="I13" s="23"/>
      <c r="J13" s="23"/>
    </row>
    <row r="14" spans="1:10" s="1" customFormat="1" ht="18" customHeight="1" x14ac:dyDescent="0.2">
      <c r="B14" s="4"/>
      <c r="C14" s="4"/>
      <c r="D14" s="4"/>
      <c r="E14" s="47" t="s">
        <v>46</v>
      </c>
      <c r="F14" s="47"/>
      <c r="G14" s="119">
        <f>SUM(Tabela135[Valor Total (R$)])</f>
        <v>0</v>
      </c>
      <c r="H14" s="120"/>
    </row>
    <row r="15" spans="1:10" ht="18" customHeight="1" x14ac:dyDescent="0.2">
      <c r="B15" s="51" t="s">
        <v>81</v>
      </c>
      <c r="C15" s="55"/>
      <c r="D15" s="55"/>
      <c r="E15" s="55"/>
      <c r="F15" s="55"/>
      <c r="G15" s="55"/>
      <c r="H15" s="55"/>
    </row>
    <row r="16" spans="1:10" s="2" customFormat="1" ht="39.75" customHeight="1" x14ac:dyDescent="0.2">
      <c r="A16" s="3"/>
      <c r="B16" s="42" t="s">
        <v>1</v>
      </c>
      <c r="C16" s="42" t="s">
        <v>55</v>
      </c>
      <c r="D16" s="42" t="s">
        <v>56</v>
      </c>
      <c r="E16" s="42" t="s">
        <v>0</v>
      </c>
      <c r="F16" s="42" t="s">
        <v>57</v>
      </c>
      <c r="G16" s="42" t="s">
        <v>58</v>
      </c>
      <c r="H16" s="42" t="s">
        <v>59</v>
      </c>
      <c r="I16" s="3"/>
      <c r="J16" s="3"/>
    </row>
    <row r="17" spans="1:10" s="5" customFormat="1" ht="18" customHeight="1" x14ac:dyDescent="0.2">
      <c r="A17" s="23"/>
      <c r="B17" s="6">
        <v>6</v>
      </c>
      <c r="C17" s="43" t="s">
        <v>66</v>
      </c>
      <c r="D17" s="44">
        <v>2508.13</v>
      </c>
      <c r="E17" s="43" t="s">
        <v>61</v>
      </c>
      <c r="F17" s="6">
        <v>3</v>
      </c>
      <c r="G17" s="121"/>
      <c r="H17" s="39">
        <f>Tabela1352[[#This Row],[Quantidade de Intervenções]]*Tabela1352[[#This Row],[Valor Unitário por Intervenção (R$)]]</f>
        <v>0</v>
      </c>
      <c r="I17" s="23"/>
      <c r="J17" s="23"/>
    </row>
    <row r="18" spans="1:10" s="5" customFormat="1" ht="18" customHeight="1" x14ac:dyDescent="0.2">
      <c r="A18" s="23"/>
      <c r="B18" s="6">
        <v>7</v>
      </c>
      <c r="C18" s="43" t="s">
        <v>67</v>
      </c>
      <c r="D18" s="44">
        <v>3000</v>
      </c>
      <c r="E18" s="43" t="s">
        <v>61</v>
      </c>
      <c r="F18" s="6">
        <v>3</v>
      </c>
      <c r="G18" s="121"/>
      <c r="H18" s="39">
        <f>Tabela1352[[#This Row],[Quantidade de Intervenções]]*Tabela1352[[#This Row],[Valor Unitário por Intervenção (R$)]]</f>
        <v>0</v>
      </c>
      <c r="I18" s="23"/>
      <c r="J18" s="23"/>
    </row>
    <row r="19" spans="1:10" s="5" customFormat="1" ht="18" customHeight="1" x14ac:dyDescent="0.2">
      <c r="A19" s="23"/>
      <c r="B19" s="6">
        <f t="shared" si="0"/>
        <v>8</v>
      </c>
      <c r="C19" s="43" t="s">
        <v>68</v>
      </c>
      <c r="D19" s="44">
        <v>5800</v>
      </c>
      <c r="E19" s="43" t="s">
        <v>61</v>
      </c>
      <c r="F19" s="6">
        <v>3</v>
      </c>
      <c r="G19" s="121"/>
      <c r="H19" s="39">
        <f>Tabela1352[[#This Row],[Quantidade de Intervenções]]*Tabela1352[[#This Row],[Valor Unitário por Intervenção (R$)]]</f>
        <v>0</v>
      </c>
      <c r="I19" s="23"/>
      <c r="J19" s="23"/>
    </row>
    <row r="20" spans="1:10" s="5" customFormat="1" ht="18" customHeight="1" x14ac:dyDescent="0.2">
      <c r="A20" s="23"/>
      <c r="B20" s="6">
        <f t="shared" si="0"/>
        <v>9</v>
      </c>
      <c r="C20" s="43" t="s">
        <v>69</v>
      </c>
      <c r="D20" s="44">
        <v>3261</v>
      </c>
      <c r="E20" s="43" t="s">
        <v>61</v>
      </c>
      <c r="F20" s="6">
        <v>3</v>
      </c>
      <c r="G20" s="121"/>
      <c r="H20" s="39">
        <f>Tabela1352[[#This Row],[Quantidade de Intervenções]]*Tabela1352[[#This Row],[Valor Unitário por Intervenção (R$)]]</f>
        <v>0</v>
      </c>
      <c r="I20" s="23"/>
      <c r="J20" s="23"/>
    </row>
    <row r="21" spans="1:10" s="5" customFormat="1" ht="18" customHeight="1" x14ac:dyDescent="0.2">
      <c r="A21" s="23"/>
      <c r="B21" s="6">
        <f t="shared" si="0"/>
        <v>10</v>
      </c>
      <c r="C21" s="43" t="s">
        <v>70</v>
      </c>
      <c r="D21" s="44">
        <v>5300</v>
      </c>
      <c r="E21" s="43" t="s">
        <v>61</v>
      </c>
      <c r="F21" s="6">
        <v>3</v>
      </c>
      <c r="G21" s="121"/>
      <c r="H21" s="39">
        <f>Tabela1352[[#This Row],[Quantidade de Intervenções]]*Tabela1352[[#This Row],[Valor Unitário por Intervenção (R$)]]</f>
        <v>0</v>
      </c>
      <c r="I21" s="23"/>
      <c r="J21" s="23"/>
    </row>
    <row r="22" spans="1:10" s="1" customFormat="1" ht="18" customHeight="1" x14ac:dyDescent="0.2">
      <c r="B22" s="6">
        <v>11</v>
      </c>
      <c r="C22" s="43" t="s">
        <v>71</v>
      </c>
      <c r="D22" s="44">
        <v>4300</v>
      </c>
      <c r="E22" s="43" t="s">
        <v>61</v>
      </c>
      <c r="F22" s="6">
        <v>3</v>
      </c>
      <c r="G22" s="121"/>
      <c r="H22" s="39">
        <f>Tabela1352[[#This Row],[Quantidade de Intervenções]]*Tabela1352[[#This Row],[Valor Unitário por Intervenção (R$)]]</f>
        <v>0</v>
      </c>
    </row>
    <row r="23" spans="1:10" s="1" customFormat="1" ht="18" customHeight="1" x14ac:dyDescent="0.2">
      <c r="B23" s="4"/>
      <c r="C23" s="4"/>
      <c r="D23" s="4"/>
      <c r="E23" s="47" t="s">
        <v>47</v>
      </c>
      <c r="F23" s="47"/>
      <c r="G23" s="48">
        <f>SUM(Tabela1352[Valor Total (R$)])</f>
        <v>0</v>
      </c>
      <c r="H23" s="49"/>
    </row>
    <row r="24" spans="1:10" ht="18" customHeight="1" x14ac:dyDescent="0.2">
      <c r="B24" s="51" t="s">
        <v>82</v>
      </c>
      <c r="C24" s="55"/>
      <c r="D24" s="55"/>
      <c r="E24" s="55"/>
      <c r="F24" s="55"/>
      <c r="G24" s="55"/>
      <c r="H24" s="55"/>
    </row>
    <row r="25" spans="1:10" s="2" customFormat="1" ht="42" customHeight="1" x14ac:dyDescent="0.2">
      <c r="A25" s="3"/>
      <c r="B25" s="42" t="s">
        <v>1</v>
      </c>
      <c r="C25" s="42" t="s">
        <v>55</v>
      </c>
      <c r="D25" s="42" t="s">
        <v>56</v>
      </c>
      <c r="E25" s="42" t="s">
        <v>0</v>
      </c>
      <c r="F25" s="42" t="s">
        <v>57</v>
      </c>
      <c r="G25" s="42" t="s">
        <v>58</v>
      </c>
      <c r="H25" s="42" t="s">
        <v>59</v>
      </c>
      <c r="I25" s="3"/>
      <c r="J25" s="3"/>
    </row>
    <row r="26" spans="1:10" s="5" customFormat="1" ht="18" customHeight="1" x14ac:dyDescent="0.2">
      <c r="A26" s="23"/>
      <c r="B26" s="6">
        <v>12</v>
      </c>
      <c r="C26" s="43" t="s">
        <v>72</v>
      </c>
      <c r="D26" s="44">
        <v>6500</v>
      </c>
      <c r="E26" s="43" t="s">
        <v>61</v>
      </c>
      <c r="F26" s="6">
        <v>3</v>
      </c>
      <c r="G26" s="121"/>
      <c r="H26" s="39">
        <f>Tabela13526[[#This Row],[Quantidade de Intervenções]]*Tabela13526[[#This Row],[Valor Unitário por Intervenção (R$)]]</f>
        <v>0</v>
      </c>
      <c r="I26" s="23"/>
      <c r="J26" s="23"/>
    </row>
    <row r="27" spans="1:10" s="5" customFormat="1" ht="18" customHeight="1" x14ac:dyDescent="0.2">
      <c r="A27" s="23"/>
      <c r="B27" s="6">
        <f>B26+1</f>
        <v>13</v>
      </c>
      <c r="C27" s="43" t="s">
        <v>73</v>
      </c>
      <c r="D27" s="44">
        <v>1271.3499999999999</v>
      </c>
      <c r="E27" s="43" t="s">
        <v>61</v>
      </c>
      <c r="F27" s="6">
        <v>3</v>
      </c>
      <c r="G27" s="121"/>
      <c r="H27" s="39">
        <f>Tabela13526[[#This Row],[Quantidade de Intervenções]]*Tabela13526[[#This Row],[Valor Unitário por Intervenção (R$)]]</f>
        <v>0</v>
      </c>
      <c r="I27" s="23"/>
      <c r="J27" s="23"/>
    </row>
    <row r="28" spans="1:10" s="5" customFormat="1" ht="18" customHeight="1" x14ac:dyDescent="0.2">
      <c r="A28" s="23"/>
      <c r="B28" s="6">
        <f t="shared" si="0"/>
        <v>14</v>
      </c>
      <c r="C28" s="43" t="s">
        <v>74</v>
      </c>
      <c r="D28" s="44">
        <v>1150</v>
      </c>
      <c r="E28" s="43" t="s">
        <v>61</v>
      </c>
      <c r="F28" s="6">
        <v>3</v>
      </c>
      <c r="G28" s="121"/>
      <c r="H28" s="39">
        <f>Tabela13526[[#This Row],[Quantidade de Intervenções]]*Tabela13526[[#This Row],[Valor Unitário por Intervenção (R$)]]</f>
        <v>0</v>
      </c>
      <c r="I28" s="23"/>
      <c r="J28" s="23"/>
    </row>
    <row r="29" spans="1:10" s="5" customFormat="1" ht="18" customHeight="1" x14ac:dyDescent="0.2">
      <c r="A29" s="23"/>
      <c r="B29" s="6">
        <f t="shared" si="0"/>
        <v>15</v>
      </c>
      <c r="C29" s="43" t="s">
        <v>75</v>
      </c>
      <c r="D29" s="44">
        <v>4431.0600000000004</v>
      </c>
      <c r="E29" s="43" t="s">
        <v>61</v>
      </c>
      <c r="F29" s="6">
        <v>3</v>
      </c>
      <c r="G29" s="121"/>
      <c r="H29" s="39">
        <f>Tabela13526[[#This Row],[Quantidade de Intervenções]]*Tabela13526[[#This Row],[Valor Unitário por Intervenção (R$)]]</f>
        <v>0</v>
      </c>
      <c r="I29" s="23"/>
      <c r="J29" s="23"/>
    </row>
    <row r="30" spans="1:10" s="5" customFormat="1" ht="18" customHeight="1" x14ac:dyDescent="0.2">
      <c r="A30" s="23"/>
      <c r="B30" s="6">
        <f t="shared" si="0"/>
        <v>16</v>
      </c>
      <c r="C30" s="43" t="s">
        <v>76</v>
      </c>
      <c r="D30" s="44">
        <v>10800</v>
      </c>
      <c r="E30" s="43" t="s">
        <v>61</v>
      </c>
      <c r="F30" s="6">
        <v>3</v>
      </c>
      <c r="G30" s="121"/>
      <c r="H30" s="39">
        <f>Tabela13526[[#This Row],[Quantidade de Intervenções]]*Tabela13526[[#This Row],[Valor Unitário por Intervenção (R$)]]</f>
        <v>0</v>
      </c>
      <c r="I30" s="23"/>
      <c r="J30" s="23"/>
    </row>
    <row r="31" spans="1:10" ht="18" customHeight="1" x14ac:dyDescent="0.2">
      <c r="B31" s="6">
        <v>17</v>
      </c>
      <c r="C31" s="43" t="s">
        <v>77</v>
      </c>
      <c r="D31" s="44">
        <v>784.2</v>
      </c>
      <c r="E31" s="43" t="s">
        <v>61</v>
      </c>
      <c r="F31" s="6">
        <v>3</v>
      </c>
      <c r="G31" s="121"/>
      <c r="H31" s="39">
        <f>Tabela13526[[#This Row],[Quantidade de Intervenções]]*Tabela13526[[#This Row],[Valor Unitário por Intervenção (R$)]]</f>
        <v>0</v>
      </c>
    </row>
    <row r="32" spans="1:10" s="1" customFormat="1" ht="18" customHeight="1" x14ac:dyDescent="0.2">
      <c r="B32" s="4"/>
      <c r="C32" s="4"/>
      <c r="D32" s="4"/>
      <c r="E32" s="47" t="s">
        <v>48</v>
      </c>
      <c r="F32" s="47"/>
      <c r="G32" s="48">
        <f>SUM(Tabela13526[Valor Total (R$)])</f>
        <v>0</v>
      </c>
      <c r="H32" s="49"/>
    </row>
    <row r="33" spans="2:8" ht="18" customHeight="1" x14ac:dyDescent="0.2">
      <c r="B33" s="51" t="s">
        <v>83</v>
      </c>
      <c r="C33" s="55"/>
      <c r="D33" s="55"/>
      <c r="E33" s="55"/>
      <c r="F33" s="55"/>
      <c r="G33" s="55"/>
      <c r="H33" s="55"/>
    </row>
    <row r="34" spans="2:8" ht="33.75" customHeight="1" x14ac:dyDescent="0.2">
      <c r="B34" s="42" t="s">
        <v>1</v>
      </c>
      <c r="C34" s="42" t="s">
        <v>55</v>
      </c>
      <c r="D34" s="42" t="s">
        <v>56</v>
      </c>
      <c r="E34" s="42" t="s">
        <v>0</v>
      </c>
      <c r="F34" s="42" t="s">
        <v>57</v>
      </c>
      <c r="G34" s="42" t="s">
        <v>58</v>
      </c>
      <c r="H34" s="42" t="s">
        <v>59</v>
      </c>
    </row>
    <row r="35" spans="2:8" ht="18" customHeight="1" x14ac:dyDescent="0.2">
      <c r="B35" s="6">
        <v>18</v>
      </c>
      <c r="C35" s="45" t="s">
        <v>79</v>
      </c>
      <c r="D35" s="46">
        <v>2802.67</v>
      </c>
      <c r="E35" s="45" t="s">
        <v>61</v>
      </c>
      <c r="F35" s="6">
        <v>3</v>
      </c>
      <c r="G35" s="39"/>
      <c r="H35" s="39">
        <f>Tabela135263[[#This Row],[Quantidade de Intervenções]]*Tabela135263[[#This Row],[Valor Unitário por Intervenção (R$)]]</f>
        <v>0</v>
      </c>
    </row>
    <row r="36" spans="2:8" ht="18" customHeight="1" x14ac:dyDescent="0.2">
      <c r="E36" s="47" t="s">
        <v>78</v>
      </c>
      <c r="F36" s="47"/>
      <c r="G36" s="48">
        <f>SUM(Tabela135263[Valor Total (R$)])</f>
        <v>0</v>
      </c>
      <c r="H36" s="49"/>
    </row>
  </sheetData>
  <mergeCells count="15">
    <mergeCell ref="E36:F36"/>
    <mergeCell ref="G36:H36"/>
    <mergeCell ref="B2:C2"/>
    <mergeCell ref="B3:H3"/>
    <mergeCell ref="B7:H7"/>
    <mergeCell ref="B5:C5"/>
    <mergeCell ref="B15:H15"/>
    <mergeCell ref="B24:H24"/>
    <mergeCell ref="E14:F14"/>
    <mergeCell ref="G14:H14"/>
    <mergeCell ref="E23:F23"/>
    <mergeCell ref="G23:H23"/>
    <mergeCell ref="E32:F32"/>
    <mergeCell ref="G32:H32"/>
    <mergeCell ref="B33:H33"/>
  </mergeCells>
  <pageMargins left="0.511811024" right="0.511811024" top="0.78740157499999996" bottom="0.78740157499999996" header="0.31496062000000002" footer="0.31496062000000002"/>
  <pageSetup paperSize="9" orientation="portrait" r:id="rId1"/>
  <tableParts count="4"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F83818-8B0E-4DC7-9CE5-160B6A1220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4ea8b9-592a-4328-80d2-3c1b30aae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3ECF5-2445-4FFB-924A-D9687B339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F1F249-0F22-4B67-A9AD-76FCFFB2856A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524ea8b9-592a-4328-80d2-3c1b30aae9c3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 </vt:lpstr>
      <vt:lpstr>Orçamento - Por Grupo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RENATO LADWIG DOS SANTOS</cp:lastModifiedBy>
  <cp:revision>0</cp:revision>
  <dcterms:created xsi:type="dcterms:W3CDTF">2022-08-05T15:22:35Z</dcterms:created>
  <dcterms:modified xsi:type="dcterms:W3CDTF">2026-07-03T14:17:46Z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