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270" tabRatio="812" activeTab="5"/>
  </bookViews>
  <sheets>
    <sheet name="SERVENTE CR SEM INSALUBRIDADE" sheetId="6" r:id="rId1"/>
    <sheet name="SERVENTE CR COM INSALUBRIDADE" sheetId="25" r:id="rId2"/>
    <sheet name="UNIFORME E EPIS" sheetId="20" r:id="rId3"/>
    <sheet name="MATERIAIS DE LIMPEZA" sheetId="27" r:id="rId4"/>
    <sheet name="EQUIPAMENTOS E UTENSÍLIOS" sheetId="28" r:id="rId5"/>
    <sheet name="ÁREA" sheetId="24" r:id="rId6"/>
  </sheets>
  <externalReferences>
    <externalReference r:id="rId7"/>
    <externalReference r:id="rId8"/>
  </externalReferences>
  <definedNames>
    <definedName name="__xlnm.Print_Area_1" localSheetId="1">#REF!</definedName>
    <definedName name="__xlnm.Print_Area_1" localSheetId="2">#REF!</definedName>
    <definedName name="__xlnm.Print_Area_1">#REF!</definedName>
    <definedName name="__xlnm.Print_Area_2" localSheetId="1">#REF!</definedName>
    <definedName name="__xlnm.Print_Area_2" localSheetId="2">#REF!</definedName>
    <definedName name="__xlnm.Print_Area_2">#REF!</definedName>
    <definedName name="__xlnm.Print_Area_3" localSheetId="1">#REF!</definedName>
    <definedName name="__xlnm.Print_Area_3" localSheetId="2">#REF!</definedName>
    <definedName name="__xlnm.Print_Area_3">#REF!</definedName>
    <definedName name="A" localSheetId="1">[1]AnexoI!#REF!</definedName>
    <definedName name="A">[1]AnexoI!#REF!</definedName>
    <definedName name="B" localSheetId="1">[1]AnexoI!#REF!</definedName>
    <definedName name="B">[1]AnexoI!#REF!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2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1">[1]AnexoI!#REF!</definedName>
    <definedName name="Outros" localSheetId="2">[1]AnexoI!#REF!</definedName>
    <definedName name="Outros">[1]AnexoI!#REF!</definedName>
    <definedName name="OutrosB" localSheetId="1">[1]AnexoI!#REF!</definedName>
    <definedName name="OutrosB" localSheetId="2">[1]AnexoI!#REF!</definedName>
    <definedName name="OutrosB">[1]AnexoI!#REF!</definedName>
    <definedName name="Qtd_Dias">'[2]HORAS,VT,VA'!$B$19</definedName>
    <definedName name="S" localSheetId="1">#REF!</definedName>
    <definedName name="S">#REF!</definedName>
    <definedName name="Teste">#N/A</definedName>
  </definedNames>
  <calcPr calcId="125725"/>
</workbook>
</file>

<file path=xl/calcChain.xml><?xml version="1.0" encoding="utf-8"?>
<calcChain xmlns="http://schemas.openxmlformats.org/spreadsheetml/2006/main">
  <c r="I38" i="27"/>
  <c r="I27" l="1"/>
  <c r="I21"/>
  <c r="I4" l="1"/>
  <c r="G15" i="20" l="1"/>
  <c r="I5" i="27"/>
  <c r="I23"/>
  <c r="I24"/>
  <c r="H34"/>
  <c r="I34" s="1"/>
  <c r="I9" l="1"/>
  <c r="I37"/>
  <c r="I36"/>
  <c r="I7"/>
  <c r="H29" l="1"/>
  <c r="I29" s="1"/>
  <c r="H30"/>
  <c r="I30" s="1"/>
  <c r="H10"/>
  <c r="I10" s="1"/>
  <c r="C28" i="24" l="1"/>
  <c r="C38"/>
  <c r="C33"/>
  <c r="F10"/>
  <c r="C60"/>
  <c r="C23"/>
  <c r="C65"/>
  <c r="C55"/>
  <c r="C50"/>
  <c r="C45"/>
  <c r="F14"/>
  <c r="F15"/>
  <c r="F12"/>
  <c r="F11"/>
  <c r="F5"/>
  <c r="F13" i="20"/>
  <c r="F14"/>
  <c r="F12"/>
  <c r="F4"/>
  <c r="F5"/>
  <c r="F6"/>
  <c r="F7"/>
  <c r="F3"/>
  <c r="K63" i="25" l="1"/>
  <c r="K50"/>
  <c r="K49"/>
  <c r="L35"/>
  <c r="K31"/>
  <c r="K51" s="1"/>
  <c r="K19"/>
  <c r="K18"/>
  <c r="L5"/>
  <c r="L34" s="1"/>
  <c r="L5" i="6"/>
  <c r="K53" i="25" l="1"/>
  <c r="L9"/>
  <c r="L8"/>
  <c r="L10" s="1"/>
  <c r="L38"/>
  <c r="L43" s="1"/>
  <c r="K20"/>
  <c r="K64"/>
  <c r="K65" s="1"/>
  <c r="L11" l="1"/>
  <c r="L12" s="1"/>
  <c r="L13" l="1"/>
  <c r="L19" s="1"/>
  <c r="F6" i="24"/>
  <c r="F7"/>
  <c r="F9"/>
  <c r="L50" i="25" l="1"/>
  <c r="L49"/>
  <c r="L69"/>
  <c r="L70" s="1"/>
  <c r="L74" s="1"/>
  <c r="L64"/>
  <c r="L60"/>
  <c r="L62"/>
  <c r="L58"/>
  <c r="L59"/>
  <c r="L94"/>
  <c r="L61"/>
  <c r="L18"/>
  <c r="L20" s="1"/>
  <c r="L41" s="1"/>
  <c r="F16" i="24"/>
  <c r="L63" i="25" l="1"/>
  <c r="L65" s="1"/>
  <c r="L73" s="1"/>
  <c r="L75" s="1"/>
  <c r="L97" s="1"/>
  <c r="L27"/>
  <c r="L24"/>
  <c r="L25"/>
  <c r="L51"/>
  <c r="L29"/>
  <c r="L52"/>
  <c r="L48"/>
  <c r="L30"/>
  <c r="L47"/>
  <c r="L23"/>
  <c r="L28"/>
  <c r="L26"/>
  <c r="G4" i="28"/>
  <c r="H4" s="1"/>
  <c r="J4" s="1"/>
  <c r="G5"/>
  <c r="H5" s="1"/>
  <c r="J5" s="1"/>
  <c r="G6"/>
  <c r="H6" s="1"/>
  <c r="J6" s="1"/>
  <c r="G7"/>
  <c r="H7" s="1"/>
  <c r="J7" s="1"/>
  <c r="G8"/>
  <c r="H8" s="1"/>
  <c r="J8" s="1"/>
  <c r="G9"/>
  <c r="H9" s="1"/>
  <c r="J9" s="1"/>
  <c r="G10"/>
  <c r="H10" s="1"/>
  <c r="J10" s="1"/>
  <c r="G11"/>
  <c r="H11" s="1"/>
  <c r="J11" s="1"/>
  <c r="G12"/>
  <c r="H12" s="1"/>
  <c r="J12" s="1"/>
  <c r="G13"/>
  <c r="H13" s="1"/>
  <c r="J13" s="1"/>
  <c r="G14"/>
  <c r="H14" s="1"/>
  <c r="J14" s="1"/>
  <c r="G15"/>
  <c r="H15" s="1"/>
  <c r="J15" s="1"/>
  <c r="G16"/>
  <c r="H16" s="1"/>
  <c r="J16" s="1"/>
  <c r="G17"/>
  <c r="H17" s="1"/>
  <c r="J17" s="1"/>
  <c r="G18"/>
  <c r="H18" s="1"/>
  <c r="J18" s="1"/>
  <c r="G19"/>
  <c r="H19" s="1"/>
  <c r="J19" s="1"/>
  <c r="G20"/>
  <c r="H20" s="1"/>
  <c r="J20" s="1"/>
  <c r="G21"/>
  <c r="H21" s="1"/>
  <c r="J21" s="1"/>
  <c r="G22"/>
  <c r="H22" s="1"/>
  <c r="J22" s="1"/>
  <c r="G23"/>
  <c r="H23" s="1"/>
  <c r="J23" s="1"/>
  <c r="G24"/>
  <c r="H24" s="1"/>
  <c r="J24" s="1"/>
  <c r="G25"/>
  <c r="H25" s="1"/>
  <c r="J25" s="1"/>
  <c r="G26"/>
  <c r="H26" s="1"/>
  <c r="J26" s="1"/>
  <c r="G27"/>
  <c r="H27" s="1"/>
  <c r="J27" s="1"/>
  <c r="G28"/>
  <c r="H28" s="1"/>
  <c r="J28" s="1"/>
  <c r="G29"/>
  <c r="H29" s="1"/>
  <c r="J29" s="1"/>
  <c r="G30"/>
  <c r="H30" s="1"/>
  <c r="J30" s="1"/>
  <c r="G31"/>
  <c r="H31" s="1"/>
  <c r="J31" s="1"/>
  <c r="G32"/>
  <c r="H32" s="1"/>
  <c r="J32" s="1"/>
  <c r="G33"/>
  <c r="H33" s="1"/>
  <c r="J33" s="1"/>
  <c r="G34"/>
  <c r="H34" s="1"/>
  <c r="J34" s="1"/>
  <c r="G35"/>
  <c r="H35" s="1"/>
  <c r="J35" s="1"/>
  <c r="G36"/>
  <c r="H36" s="1"/>
  <c r="J36" s="1"/>
  <c r="G37"/>
  <c r="H37" s="1"/>
  <c r="J37" s="1"/>
  <c r="G38"/>
  <c r="H38" s="1"/>
  <c r="J38" s="1"/>
  <c r="G39"/>
  <c r="H39" s="1"/>
  <c r="J39" s="1"/>
  <c r="G3"/>
  <c r="H3" s="1"/>
  <c r="J3" s="1"/>
  <c r="H39" i="27"/>
  <c r="I39" s="1"/>
  <c r="H13"/>
  <c r="I13" s="1"/>
  <c r="H6"/>
  <c r="I6" s="1"/>
  <c r="H11"/>
  <c r="I11" s="1"/>
  <c r="H12"/>
  <c r="I12" s="1"/>
  <c r="H14"/>
  <c r="I14" s="1"/>
  <c r="H15"/>
  <c r="I15" s="1"/>
  <c r="H16"/>
  <c r="I16" s="1"/>
  <c r="H17"/>
  <c r="I17" s="1"/>
  <c r="H18"/>
  <c r="I18" s="1"/>
  <c r="H19"/>
  <c r="I19" s="1"/>
  <c r="H20"/>
  <c r="I20" s="1"/>
  <c r="H22"/>
  <c r="I22" s="1"/>
  <c r="H25"/>
  <c r="I25" s="1"/>
  <c r="H8"/>
  <c r="I8" s="1"/>
  <c r="H26"/>
  <c r="I26" s="1"/>
  <c r="H28"/>
  <c r="I28" s="1"/>
  <c r="H31"/>
  <c r="I31" s="1"/>
  <c r="H32"/>
  <c r="I32" s="1"/>
  <c r="H33"/>
  <c r="I33" s="1"/>
  <c r="H35"/>
  <c r="I35" s="1"/>
  <c r="H40"/>
  <c r="I40" s="1"/>
  <c r="H3"/>
  <c r="I3" s="1"/>
  <c r="L53" i="25" l="1"/>
  <c r="L96" s="1"/>
  <c r="L31"/>
  <c r="L42" s="1"/>
  <c r="L44" s="1"/>
  <c r="L95" s="1"/>
  <c r="J40" i="28"/>
  <c r="J42" s="1"/>
  <c r="L81" i="6" s="1"/>
  <c r="G13" i="20"/>
  <c r="G14"/>
  <c r="G12"/>
  <c r="G4"/>
  <c r="G5"/>
  <c r="G6"/>
  <c r="G7"/>
  <c r="G3"/>
  <c r="L81" i="25" l="1"/>
  <c r="G8" i="20"/>
  <c r="G9" s="1"/>
  <c r="G16"/>
  <c r="G17" s="1"/>
  <c r="G19" s="1"/>
  <c r="L78" i="25" l="1"/>
  <c r="L78" i="6"/>
  <c r="L79" i="25"/>
  <c r="L34" i="6"/>
  <c r="L79" l="1"/>
  <c r="K50"/>
  <c r="K49"/>
  <c r="L35"/>
  <c r="K31"/>
  <c r="K51" s="1"/>
  <c r="K19"/>
  <c r="K18"/>
  <c r="L9"/>
  <c r="L8"/>
  <c r="L10" s="1"/>
  <c r="K53" l="1"/>
  <c r="K20"/>
  <c r="L38"/>
  <c r="L43" s="1"/>
  <c r="K63"/>
  <c r="K64" s="1"/>
  <c r="K65" s="1"/>
  <c r="L11"/>
  <c r="L12" s="1"/>
  <c r="L13" l="1"/>
  <c r="L59" l="1"/>
  <c r="L58"/>
  <c r="L60"/>
  <c r="L62"/>
  <c r="L61"/>
  <c r="L94"/>
  <c r="L69"/>
  <c r="L70" s="1"/>
  <c r="L74" s="1"/>
  <c r="L19"/>
  <c r="L18"/>
  <c r="L64"/>
  <c r="L49"/>
  <c r="L20" l="1"/>
  <c r="L63"/>
  <c r="L65" s="1"/>
  <c r="L73" s="1"/>
  <c r="L75" s="1"/>
  <c r="L97" s="1"/>
  <c r="L48" l="1"/>
  <c r="L52"/>
  <c r="L51"/>
  <c r="L30"/>
  <c r="L25"/>
  <c r="L41"/>
  <c r="L27"/>
  <c r="L47"/>
  <c r="L24"/>
  <c r="L28"/>
  <c r="L26"/>
  <c r="L29"/>
  <c r="L23"/>
  <c r="L50"/>
  <c r="L53" l="1"/>
  <c r="L96" s="1"/>
  <c r="L31"/>
  <c r="L42" s="1"/>
  <c r="L44" s="1"/>
  <c r="L95" s="1"/>
  <c r="I42" i="27"/>
  <c r="I44" s="1"/>
  <c r="L80" i="25" l="1"/>
  <c r="L82" s="1"/>
  <c r="L98" s="1"/>
  <c r="L99" s="1"/>
  <c r="L80" i="6"/>
  <c r="L82" s="1"/>
  <c r="L98" s="1"/>
  <c r="L99" s="1"/>
  <c r="L85" l="1"/>
  <c r="L85" i="25"/>
  <c r="L86" l="1"/>
  <c r="L86" i="6"/>
  <c r="L88" s="1"/>
  <c r="L90" l="1"/>
  <c r="L89"/>
  <c r="L88" i="25"/>
  <c r="L89"/>
  <c r="L90"/>
  <c r="L91" i="6" l="1"/>
  <c r="L100" s="1"/>
  <c r="L101" s="1"/>
  <c r="D28" i="24" s="1"/>
  <c r="E28" s="1"/>
  <c r="D79" s="1"/>
  <c r="E79" s="1"/>
  <c r="L91" i="25"/>
  <c r="L100" s="1"/>
  <c r="L101" s="1"/>
  <c r="D23" i="24" l="1"/>
  <c r="E23" s="1"/>
  <c r="D78" s="1"/>
  <c r="D33"/>
  <c r="E33" s="1"/>
  <c r="D81" s="1"/>
  <c r="E81" s="1"/>
  <c r="D38"/>
  <c r="E38" s="1"/>
  <c r="D82" s="1"/>
  <c r="E82" s="1"/>
  <c r="D50"/>
  <c r="E50" s="1"/>
  <c r="D73" s="1"/>
  <c r="E73" s="1"/>
  <c r="D65"/>
  <c r="E65" s="1"/>
  <c r="D77" s="1"/>
  <c r="E77" s="1"/>
  <c r="D55"/>
  <c r="E55" s="1"/>
  <c r="D74" s="1"/>
  <c r="E74" s="1"/>
  <c r="D45"/>
  <c r="E45" s="1"/>
  <c r="D72" s="1"/>
  <c r="E72" s="1"/>
  <c r="D60"/>
  <c r="E60" s="1"/>
  <c r="D76" s="1"/>
  <c r="E76" s="1"/>
  <c r="E78" l="1"/>
  <c r="E83" s="1"/>
  <c r="E84" s="1"/>
  <c r="H82"/>
  <c r="H84" l="1"/>
  <c r="I84" s="1"/>
  <c r="J84" s="1"/>
  <c r="I82"/>
  <c r="H85" l="1"/>
  <c r="I85"/>
  <c r="J82"/>
  <c r="J85" s="1"/>
</calcChain>
</file>

<file path=xl/sharedStrings.xml><?xml version="1.0" encoding="utf-8"?>
<sst xmlns="http://schemas.openxmlformats.org/spreadsheetml/2006/main" count="699" uniqueCount="306">
  <si>
    <t>PLANILHA DE CUSTOS E FORMAÇÃO DE PREÇOS</t>
  </si>
  <si>
    <t>ANEXO VII-D da IN n. 05/2017 da SEGES/MP</t>
  </si>
  <si>
    <t>Salário Minimo</t>
  </si>
  <si>
    <t>Salário Base</t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</si>
  <si>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</si>
  <si>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</si>
  <si>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</si>
  <si>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</si>
  <si>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</si>
  <si>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</si>
  <si>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</si>
  <si>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</si>
  <si>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</si>
  <si>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</si>
  <si>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</si>
  <si>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</si>
  <si>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</si>
  <si>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Total</t>
  </si>
  <si>
    <t>Submódulo 2.1 - 13º Salário, Férias e Adicional de Férias</t>
  </si>
  <si>
    <t>13º (décimo terceiro) Salário</t>
  </si>
  <si>
    <t>Submódulo 2.2 - GPS, FGTS e outras contribuições</t>
  </si>
  <si>
    <t>INSS</t>
  </si>
  <si>
    <t>Salário Educação</t>
  </si>
  <si>
    <t>SESC ou SESI</t>
  </si>
  <si>
    <t>SENAI – SENAC</t>
  </si>
  <si>
    <t>SEBRAE</t>
  </si>
  <si>
    <t>G</t>
  </si>
  <si>
    <t>INCRA</t>
  </si>
  <si>
    <t>H</t>
  </si>
  <si>
    <t>FGTS</t>
  </si>
  <si>
    <t>Submódulo 2.3 - Benefícios Mensais e Diários</t>
  </si>
  <si>
    <t>Valor unitário</t>
  </si>
  <si>
    <t>Dias</t>
  </si>
  <si>
    <t>Transporte</t>
  </si>
  <si>
    <t>Quadro - Resumo Módulo 2 - Encargos e Benefícios anuais, mensais e diários</t>
  </si>
  <si>
    <t>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</si>
  <si>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</si>
  <si>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</si>
  <si>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</si>
  <si>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Submódulo 4.1 - Substituto nas Ausências Legais (Redação IN nº 7/2018)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</si>
  <si>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</si>
  <si>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</si>
  <si>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</si>
  <si>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</si>
  <si>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</si>
  <si>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 (Redação IN nº 7/2018)</t>
  </si>
  <si>
    <t>Substituto na cobertura de Intervalo para repouso ou alimentação</t>
  </si>
  <si>
    <t>4.1</t>
  </si>
  <si>
    <t>Substituto nas Ausências Legais</t>
  </si>
  <si>
    <t>4.2</t>
  </si>
  <si>
    <t>Substituto na Intrajornada</t>
  </si>
  <si>
    <t>Custos Indiretos</t>
  </si>
  <si>
    <t>Lucro</t>
  </si>
  <si>
    <t>Tributos</t>
  </si>
  <si>
    <t>C.1</t>
  </si>
  <si>
    <t>C.2</t>
  </si>
  <si>
    <t>C.3</t>
  </si>
  <si>
    <t>Quadro - Resumo do Custo por Empregado</t>
  </si>
  <si>
    <t>Valor Total por Empregado</t>
  </si>
  <si>
    <t>GILLRAT</t>
  </si>
  <si>
    <t xml:space="preserve">Incidência do Submódulo 2.2 </t>
  </si>
  <si>
    <t>Sub-Total</t>
  </si>
  <si>
    <t>Subtotal (A+B+C+D+E)</t>
  </si>
  <si>
    <t>Crachá</t>
  </si>
  <si>
    <t>VALOR TOTAL</t>
  </si>
  <si>
    <t>Uniforme</t>
  </si>
  <si>
    <t>TOTAL</t>
  </si>
  <si>
    <t>Incidência do FGTS sobre o Aviso Prévio indenizado</t>
  </si>
  <si>
    <t>Multa do FGTS sobre o Aviso Prévio indenizado</t>
  </si>
  <si>
    <t>MA000121/2025</t>
  </si>
  <si>
    <t>SERVENTE COM REPOSIÇÃO SEM INSALUBRIDADE</t>
  </si>
  <si>
    <t>Prêmio Assiduidade/Saúde</t>
  </si>
  <si>
    <t>SOMENTE AOS EMPREGADOS SINDICALIZADOS</t>
  </si>
  <si>
    <t>Auxílio-Alimentação</t>
  </si>
  <si>
    <t>Auxílio Assistencial,Psicológico, Securitário e Odontólogico</t>
  </si>
  <si>
    <r>
      <t xml:space="preserve">Módulo 3 </t>
    </r>
    <r>
      <rPr>
        <b/>
        <sz val="12"/>
        <color rgb="FF000000"/>
        <rFont val="Calibri"/>
        <family val="2"/>
        <scheme val="minor"/>
      </rPr>
      <t>- Provisão para Rescisão (Redação IN nº 7/2018)</t>
    </r>
  </si>
  <si>
    <t>Módulo 1 - Composição da Remuneração (Redação IN nº 7/2018)</t>
  </si>
  <si>
    <t>Módulo 2 - Encargos e Benefícios Anuais, Mensais e Diários</t>
  </si>
  <si>
    <t>Módulo 4 - Custo de Reposição do Profissional Ausente.</t>
  </si>
  <si>
    <r>
      <t>Módulo 1</t>
    </r>
    <r>
      <rPr>
        <sz val="11"/>
        <color rgb="FF000000"/>
        <rFont val="Calibri"/>
        <family val="2"/>
        <scheme val="minor"/>
      </rPr>
      <t xml:space="preserve"> - Composição da Remuneração</t>
    </r>
  </si>
  <si>
    <r>
      <t>Módulo 2</t>
    </r>
    <r>
      <rPr>
        <sz val="11"/>
        <color rgb="FF000000"/>
        <rFont val="Calibri"/>
        <family val="2"/>
        <scheme val="minor"/>
      </rPr>
      <t xml:space="preserve"> - Encargos e Benefícios Anuais, Mensais e Diários</t>
    </r>
  </si>
  <si>
    <r>
      <t>Módulo 3</t>
    </r>
    <r>
      <rPr>
        <sz val="11"/>
        <color rgb="FF000000"/>
        <rFont val="Calibri"/>
        <family val="2"/>
        <scheme val="minor"/>
      </rPr>
      <t xml:space="preserve"> - Provisão para Rescisão</t>
    </r>
  </si>
  <si>
    <r>
      <t>Módulo 4</t>
    </r>
    <r>
      <rPr>
        <sz val="11"/>
        <color rgb="FF000000"/>
        <rFont val="Calibri"/>
        <family val="2"/>
        <scheme val="minor"/>
      </rPr>
      <t xml:space="preserve"> - Custo de Reposição do Profissional Ausente</t>
    </r>
  </si>
  <si>
    <r>
      <t>Módulo 5</t>
    </r>
    <r>
      <rPr>
        <sz val="11"/>
        <color rgb="FF000000"/>
        <rFont val="Calibri"/>
        <family val="2"/>
        <scheme val="minor"/>
      </rPr>
      <t xml:space="preserve"> - Insumos Diversos</t>
    </r>
  </si>
  <si>
    <r>
      <t>Módulo 6</t>
    </r>
    <r>
      <rPr>
        <sz val="11"/>
        <color theme="1"/>
        <rFont val="Calibri"/>
        <family val="2"/>
        <scheme val="minor"/>
      </rPr>
      <t xml:space="preserve"> - Custos Indiretos, Tributos e Lucro</t>
    </r>
  </si>
  <si>
    <r>
      <t>Módulo 5</t>
    </r>
    <r>
      <rPr>
        <b/>
        <sz val="12"/>
        <color rgb="FF000000"/>
        <rFont val="Calibri"/>
        <family val="2"/>
        <scheme val="minor"/>
      </rPr>
      <t xml:space="preserve"> - Insumos Diversos</t>
    </r>
  </si>
  <si>
    <t>ITEM</t>
  </si>
  <si>
    <t>Calça</t>
  </si>
  <si>
    <t>Camiseta</t>
  </si>
  <si>
    <t>Meias</t>
  </si>
  <si>
    <t>Sapato</t>
  </si>
  <si>
    <t>Avental</t>
  </si>
  <si>
    <t>Bota impermeável de borracha</t>
  </si>
  <si>
    <t>Luvas de proteção em PVC (forradas), própria para atividade insalubre</t>
  </si>
  <si>
    <t>EPI'S</t>
  </si>
  <si>
    <t>PIS</t>
  </si>
  <si>
    <t>COFINS</t>
  </si>
  <si>
    <t>ISS</t>
  </si>
  <si>
    <r>
      <t>Módulo 6</t>
    </r>
    <r>
      <rPr>
        <b/>
        <sz val="12"/>
        <color rgb="FF000000"/>
        <rFont val="Calibri"/>
        <family val="2"/>
        <scheme val="minor"/>
      </rPr>
      <t xml:space="preserve"> - Custos Indiretos, Tributos e Lucro</t>
    </r>
  </si>
  <si>
    <t>CORREÇÃO INPC</t>
  </si>
  <si>
    <t>DISCRIMINAÇÃO</t>
  </si>
  <si>
    <t>UND</t>
  </si>
  <si>
    <t>QTD</t>
  </si>
  <si>
    <t>Água sanitária</t>
  </si>
  <si>
    <t>Brilux</t>
  </si>
  <si>
    <t>Asseptgel</t>
  </si>
  <si>
    <t>Air Wick</t>
  </si>
  <si>
    <t>Desinfetante aromatizador p/ piso/banheiro</t>
  </si>
  <si>
    <t>Bac Sept Plus</t>
  </si>
  <si>
    <t>Detergente líquido para limpeza de louças 500ml</t>
  </si>
  <si>
    <t>500ml</t>
  </si>
  <si>
    <t>Ypê</t>
  </si>
  <si>
    <t>Detergente multiuso</t>
  </si>
  <si>
    <t>Veja</t>
  </si>
  <si>
    <t>Esponja dupla face</t>
  </si>
  <si>
    <t>und</t>
  </si>
  <si>
    <t>Scotch Brite</t>
  </si>
  <si>
    <t>Flanelas (29x49cm - Aproximadamente)</t>
  </si>
  <si>
    <t>Brilhus</t>
  </si>
  <si>
    <t>Inseticida (frascos 500 ml)</t>
  </si>
  <si>
    <t>SBP</t>
  </si>
  <si>
    <t>Limpa vidros (unidade de 500 ml)</t>
  </si>
  <si>
    <t>Lustra móveis (200ml)</t>
  </si>
  <si>
    <t>Peroba</t>
  </si>
  <si>
    <t>pac</t>
  </si>
  <si>
    <t>Sanilar</t>
  </si>
  <si>
    <t>Panos de chão (50x80cm)</t>
  </si>
  <si>
    <t>Santa Clara</t>
  </si>
  <si>
    <t>Mili Profissional</t>
  </si>
  <si>
    <t>Personal</t>
  </si>
  <si>
    <t>Papel toalha intefolhas – 22,5cm x 21cm – 100% celulose (1.000 Folhas)</t>
  </si>
  <si>
    <t>Papéis da Ilha Premium</t>
  </si>
  <si>
    <t>Pasta para limpeza a seco (250g)</t>
  </si>
  <si>
    <t>Kliner</t>
  </si>
  <si>
    <t>Pastilhas sanitárias</t>
  </si>
  <si>
    <t>Harpic</t>
  </si>
  <si>
    <t>Polidor de inox</t>
  </si>
  <si>
    <t>Sabão em barra 200g</t>
  </si>
  <si>
    <t>Sabão em pó multi-ação – Caixa de 500g</t>
  </si>
  <si>
    <t>Sabonete cremoso ou espuma</t>
  </si>
  <si>
    <t>Premisse</t>
  </si>
  <si>
    <t>Higiplas</t>
  </si>
  <si>
    <t>Soda cáustica</t>
  </si>
  <si>
    <t>kg</t>
  </si>
  <si>
    <t>Start</t>
  </si>
  <si>
    <t>Floor Perox</t>
  </si>
  <si>
    <t>Foor Amonic</t>
  </si>
  <si>
    <t>TOTAL MENSAL</t>
  </si>
  <si>
    <t>QUANTIDADE DE SERVENTES</t>
  </si>
  <si>
    <t>VALOR TOTAL MENSAL POR SERVENTE</t>
  </si>
  <si>
    <t xml:space="preserve">Sacos p/ lixo, em plástico reforçado, c/ capacidade de 30 litros </t>
  </si>
  <si>
    <t>Sacos p/ lixo, em plástico reforçado, c/ capacidade de 100 litros</t>
  </si>
  <si>
    <t>Sapólio (300ml)</t>
  </si>
  <si>
    <t xml:space="preserve">Limpa alumínio </t>
  </si>
  <si>
    <t>Papel higiênico 300mts - 100% celulose - soft/elite</t>
  </si>
  <si>
    <t>VIDA ÚTIL (MESES)</t>
  </si>
  <si>
    <t>VALOR MENSAL</t>
  </si>
  <si>
    <t>Aspirador de pó industrial de pó e água c/ acessórios</t>
  </si>
  <si>
    <t>Electrolux</t>
  </si>
  <si>
    <t>Vonder</t>
  </si>
  <si>
    <t>Bralimpia</t>
  </si>
  <si>
    <t>Carro de mão</t>
  </si>
  <si>
    <t>Tramontina</t>
  </si>
  <si>
    <t>Nobre</t>
  </si>
  <si>
    <t>Plasutil</t>
  </si>
  <si>
    <t>JSN</t>
  </si>
  <si>
    <t>Dispenser para sabonete líquido ou espuma</t>
  </si>
  <si>
    <t>Desentupidor de vaso</t>
  </si>
  <si>
    <t>Forsan</t>
  </si>
  <si>
    <t>Certec / Deep Clean</t>
  </si>
  <si>
    <t>Bettanin</t>
  </si>
  <si>
    <t>Escada de alumínio de 03 degraus c/ plataforma em alumínio</t>
  </si>
  <si>
    <t>Mor</t>
  </si>
  <si>
    <t>Escada de alumínio de 06 degraus c/ plataforma em alumínio</t>
  </si>
  <si>
    <t>Escovão</t>
  </si>
  <si>
    <t>Condor</t>
  </si>
  <si>
    <t>Marca genérica</t>
  </si>
  <si>
    <t>MOP LT completo</t>
  </si>
  <si>
    <t>Pá pequena para recolher lixo c/cabo 90cm (c/ borracha flexível)</t>
  </si>
  <si>
    <t>Superpro Bettanin</t>
  </si>
  <si>
    <t>Placa sinalizadora de piso molhado/escorregadio na cor amarela</t>
  </si>
  <si>
    <t>Porta papel toalha</t>
  </si>
  <si>
    <t>Vasculhador</t>
  </si>
  <si>
    <t>Vassoura de pêlo natural, crina macia 60cm</t>
  </si>
  <si>
    <t>Vassoura piaçava</t>
  </si>
  <si>
    <t>Noviça</t>
  </si>
  <si>
    <t>VALOR TOTAL SEMESTRAL</t>
  </si>
  <si>
    <t>VALOR UNITÁRIO PAE ANTERIOR</t>
  </si>
  <si>
    <t>VALOR TOTAL MENSAL</t>
  </si>
  <si>
    <t>Bombril</t>
  </si>
  <si>
    <t>-</t>
  </si>
  <si>
    <t>VALOR ATUALIZADO</t>
  </si>
  <si>
    <t>Aromatizante de ambiente em "spray", fragrância lavanda ou floral (frasco)</t>
  </si>
  <si>
    <t>1l</t>
  </si>
  <si>
    <t>360ml</t>
  </si>
  <si>
    <t>900ml</t>
  </si>
  <si>
    <t>MARCA</t>
  </si>
  <si>
    <t>Assolan</t>
  </si>
  <si>
    <t>Balde de 12l</t>
  </si>
  <si>
    <t>Borrifador spray 500ml</t>
  </si>
  <si>
    <t>Coletor de lixo com duas rodas 120l</t>
  </si>
  <si>
    <t>Balde lixeira de 20l c/tampa, armação e pedal em aço.</t>
  </si>
  <si>
    <t>Cesto lixeira de plástico 12l s/ tampa</t>
  </si>
  <si>
    <t>Cesto telado para lixo – 10 L (uso m banheiros)</t>
  </si>
  <si>
    <t>Carrinho funcional CF2005, com cesto para recolher lixo</t>
  </si>
  <si>
    <t>Enceradeira industrial c/escova de nylon e acessórios Mod. 510mm</t>
  </si>
  <si>
    <t>Disco Removedor 510mm</t>
  </si>
  <si>
    <t>Disco Lustrador 510mm</t>
  </si>
  <si>
    <t>Extensão elétrica com cabo PP e plugues 30m</t>
  </si>
  <si>
    <t>Kit para limpeza de áreas envidraçadas c/ extensor 6m</t>
  </si>
  <si>
    <t>Lixeira com tampa basculante p/ coleta seletiva 60l cores variadas</t>
  </si>
  <si>
    <t>Mangueiras de ½” em plástico reforçado com nylon, de 25m</t>
  </si>
  <si>
    <t>Máquina lavadora de alta pressão (lava-jato)</t>
  </si>
  <si>
    <t>MOP Spray aplicador de cera com reservatório 40cm completo</t>
  </si>
  <si>
    <t>Pá quadrada para recolher terra em área externa</t>
  </si>
  <si>
    <t>Pincel/escova para limpeza de teclado</t>
  </si>
  <si>
    <t>Rodo c/ borracha dupla 40cm e cabo em alumínio</t>
  </si>
  <si>
    <t>Rodo c/ borracha dupla 50cm</t>
  </si>
  <si>
    <t>Vassoura com cerdas em nylon reta</t>
  </si>
  <si>
    <t>Vassoura gari 60cm</t>
  </si>
  <si>
    <t>Vassourinha/Escova sanitária com suporte</t>
  </si>
  <si>
    <r>
      <rPr>
        <b/>
        <sz val="12"/>
        <rFont val="Calibri"/>
        <family val="2"/>
        <scheme val="minor"/>
      </rPr>
      <t>Submódulo 2.1</t>
    </r>
    <r>
      <rPr>
        <sz val="12"/>
        <rFont val="Calibri"/>
        <family val="2"/>
        <scheme val="minor"/>
      </rPr>
      <t xml:space="preserve"> - 13º Salário, Férias e Adicional de Férias</t>
    </r>
  </si>
  <si>
    <r>
      <rPr>
        <b/>
        <sz val="12"/>
        <color rgb="FF000000"/>
        <rFont val="Calibri"/>
        <family val="2"/>
        <scheme val="minor"/>
      </rPr>
      <t>Submódulo 2.2</t>
    </r>
    <r>
      <rPr>
        <sz val="12"/>
        <color rgb="FF000000"/>
        <rFont val="Calibri"/>
        <family val="2"/>
        <scheme val="minor"/>
      </rPr>
      <t xml:space="preserve"> - GPS, FGTS e outras contribuições</t>
    </r>
  </si>
  <si>
    <r>
      <rPr>
        <b/>
        <sz val="12"/>
        <color rgb="FF000000"/>
        <rFont val="Calibri"/>
        <family val="2"/>
        <scheme val="minor"/>
      </rPr>
      <t>Submódulo 2.3</t>
    </r>
    <r>
      <rPr>
        <sz val="12"/>
        <color rgb="FF000000"/>
        <rFont val="Calibri"/>
        <family val="2"/>
        <scheme val="minor"/>
      </rPr>
      <t xml:space="preserve"> - Benefícios Mensais e Diários</t>
    </r>
  </si>
  <si>
    <t>Tipo de Área</t>
  </si>
  <si>
    <t>Área (m²)</t>
  </si>
  <si>
    <t>MÃO DE OBRA</t>
  </si>
  <si>
    <t>(1) PRODUTIVIDADE (1/m²)</t>
  </si>
  <si>
    <t>TIPO DE ÁREA</t>
  </si>
  <si>
    <t>(2) VALOR MÊS</t>
  </si>
  <si>
    <t>VALOR DO M² 
(COM REPOSIÇÃO)</t>
  </si>
  <si>
    <t>Materiais de limpeza</t>
  </si>
  <si>
    <t>Equipamentos e utensílios</t>
  </si>
  <si>
    <r>
      <t>Quadro - Resumo do Módulo 4 - Custo de Reposição do Profissional Ausente</t>
    </r>
    <r>
      <rPr>
        <b/>
        <sz val="12"/>
        <color rgb="FF555555"/>
        <rFont val="Calibri"/>
        <family val="2"/>
        <scheme val="minor"/>
      </rPr>
      <t> (</t>
    </r>
    <r>
      <rPr>
        <b/>
        <sz val="12"/>
        <color rgb="FF000000"/>
        <rFont val="Calibri"/>
        <family val="2"/>
        <scheme val="minor"/>
      </rPr>
      <t>Redação IN nº 7/2018)</t>
    </r>
  </si>
  <si>
    <t>Equipamentos de proteção individual - EPI's</t>
  </si>
  <si>
    <t>SERVENTE COM REPOSIÇÃO COM INSALUBRIDADE</t>
  </si>
  <si>
    <t>ÁREA TOTAL (M²)</t>
  </si>
  <si>
    <t>VALORES ATUALIZADOS COM BASE NO REAJUSTE DA PLANILHA DE CUSTOS DA LICITAÇÃO DE LIMPEZA SLZ (22022498)</t>
  </si>
  <si>
    <t>TOTAL 36 MESES</t>
  </si>
  <si>
    <t>(1 X 2) TOTAL (R$/m²)</t>
  </si>
  <si>
    <t>CCT</t>
  </si>
  <si>
    <t>Produtividade/m² 
(IN 5/2017)</t>
  </si>
  <si>
    <t>I -  PREÇO MENSAL UNITÁRIO POR M² (COM REPOSIÇÃO E SEM INSALUBRIDADE)</t>
  </si>
  <si>
    <t>Quantidade de serventes</t>
  </si>
  <si>
    <t>II -  PREÇO MENSAL UNITÁRIO POR M² (COM REPOSIÇÃO E COM INSALUBRIDADE)</t>
  </si>
  <si>
    <t>III -  VALOR DOS SERVIÇOS</t>
  </si>
  <si>
    <t>PAE 0006689-90.2024.4.01.8007 (Licitação)</t>
  </si>
  <si>
    <t xml:space="preserve">CCT 2026 ainda não registrada no MTE </t>
  </si>
  <si>
    <t>QUANTIDADE SEMESTRAL</t>
  </si>
  <si>
    <t>Áreas Internas – Pisos frios (Tipo Korodur - salas e cerâmico - Desp. e DML)</t>
  </si>
  <si>
    <t>Áreas Internas – Hall e circulações (Tipo Korodur)</t>
  </si>
  <si>
    <t>Áreas Internas – Banheiros (Piso cerâmico esmaltado)</t>
  </si>
  <si>
    <t>Áreas Externas – Pisos pavimentados adjacentes às edificações (Cimento varrido)</t>
  </si>
  <si>
    <t>Áreas Externas – Varrição de passeios e arruamentos (blokrets e cimento varrido)</t>
  </si>
  <si>
    <t>Esquadrias Externas – Face interna e externa sem exposição a situação de risco</t>
  </si>
  <si>
    <t>Periodicidade (dias)</t>
  </si>
  <si>
    <t>Pisos frios (Tipo Korodur - salas e cerâmico - Desp. e DML)</t>
  </si>
  <si>
    <t>Hall e circulações (Tipo Korodur)</t>
  </si>
  <si>
    <t>Banheiros (Piso cerâmico esmaltado)</t>
  </si>
  <si>
    <t>Áreas Externas</t>
  </si>
  <si>
    <t>Pisos pavimentados adjacentes às edificações (Cimento varrido)</t>
  </si>
  <si>
    <t>Varrição de passeios e arruamentos (blokrets e cimento varrido)</t>
  </si>
  <si>
    <t>Pátios e áreas verdes com placas fotovoltáica c/ média frequência</t>
  </si>
  <si>
    <t>Pátios e áreas verdes c/ alta frequência</t>
  </si>
  <si>
    <t>Esquadrias Externas</t>
  </si>
  <si>
    <t>Face interna e externa sem exposição a situação de risco</t>
  </si>
  <si>
    <t>Face interna e externa sem exposição a situação de risco (Hall de acesso)</t>
  </si>
  <si>
    <t>Áreas Externas – Pátios e áreas verdes c/ alta frequência</t>
  </si>
  <si>
    <t>Esquadrias Externas – Face interna e externa sem exposição a situação de risco (Hall de acesso)</t>
  </si>
  <si>
    <t>Áreas Internas</t>
  </si>
  <si>
    <t>Áreas Externas – Pátios e áreas verdes com placas fotovoltáicas c/ média frequência</t>
  </si>
  <si>
    <t>Pátios e áreas verdes com placas fotovoltáicas c/ média frequência</t>
  </si>
  <si>
    <t>Área do Prédio Sede da SSJ/CXS</t>
  </si>
  <si>
    <t>com insalubridade</t>
  </si>
  <si>
    <t>KIT DE UNIFORMES POR SERVENTE</t>
  </si>
  <si>
    <t>Duratto</t>
  </si>
  <si>
    <t>Cera de alto brilho</t>
  </si>
  <si>
    <t>Creolina</t>
  </si>
  <si>
    <t>Petz</t>
  </si>
  <si>
    <t>Esponja de aço (pacote)</t>
  </si>
  <si>
    <t>Naftalina</t>
  </si>
  <si>
    <t>Pano de enxugar louças (45cm X 75cm), de boa qualidade</t>
  </si>
  <si>
    <t>Papel toalha em rolo, folha dupla (30m), com suporte</t>
  </si>
  <si>
    <t>Chiffon ou Maxima</t>
  </si>
  <si>
    <t>Pedra desinfetante para sanitários e mictórios</t>
  </si>
  <si>
    <t>Limpador Multiuso com Amônia</t>
  </si>
  <si>
    <t>5l</t>
  </si>
  <si>
    <t>Sacos p/ lixo, em plástico reforçado, c/ capacidade de 200 litros</t>
  </si>
  <si>
    <t>Sacos p/ lixo, em plástico reforçado, c/ capacidade de 50 litros</t>
  </si>
  <si>
    <t>Silicone - 250g - gel</t>
  </si>
  <si>
    <t>250g</t>
  </si>
  <si>
    <t>Proauto</t>
  </si>
  <si>
    <t>Papel higiênico, textura fina e folha dupla, de boa qualidade - (30m – Pacote c/ 32 unds)</t>
  </si>
  <si>
    <t>VALOR UNITÁRIO</t>
  </si>
  <si>
    <t>Máscara PFF2/N95 com válvula e respirador Kit 50 und</t>
  </si>
  <si>
    <t>Pesquisa de Preços (24347432)</t>
  </si>
  <si>
    <t>Álcool em gel 70° para higienizar as mãos</t>
  </si>
  <si>
    <t>Álcool 70° líquido etílico hidratado (litros)</t>
  </si>
  <si>
    <t>Férias e Adicional de Férias</t>
  </si>
  <si>
    <t>QTD MENSAL</t>
  </si>
  <si>
    <t>MENSAL COM INSALUBRIDADE</t>
  </si>
  <si>
    <t>ANUAL COM INSALUBRIDADE</t>
  </si>
  <si>
    <t>36 MESES COM INSALUBRIDADE</t>
  </si>
  <si>
    <t>MENSAL SEM INSALUBRIDADE</t>
  </si>
  <si>
    <t>ANUAL SEM INSALUBRIDADE</t>
  </si>
  <si>
    <t>36 MESES SEM INSALUBRIDADE</t>
  </si>
</sst>
</file>

<file path=xl/styles.xml><?xml version="1.0" encoding="utf-8"?>
<styleSheet xmlns="http://schemas.openxmlformats.org/spreadsheetml/2006/main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-&quot;R$ &quot;* #,##0.00_-;&quot;-R$ &quot;* #,##0.00_-;_-&quot;R$ &quot;* \-??_-;_-@_-"/>
    <numFmt numFmtId="168" formatCode="0.000%"/>
    <numFmt numFmtId="169" formatCode="_-[$R$-416]\ * #,##0.00_-;\-[$R$-416]\ * #,##0.00_-;_-[$R$-416]\ * &quot;-&quot;??_-;_-@_-"/>
    <numFmt numFmtId="170" formatCode="&quot;R$&quot;\ #,##0.00"/>
    <numFmt numFmtId="171" formatCode="0.0000%"/>
    <numFmt numFmtId="172" formatCode="&quot;R$ &quot;#,##0_);\(&quot;R$ &quot;#,##0\)"/>
    <numFmt numFmtId="173" formatCode="_(* #,##0.00_);_(* \(#,##0.00\);_(* \-??_);_(@_)"/>
    <numFmt numFmtId="174" formatCode="_(* #,##0.0000_);_(* \(#,##0.0000\);_(* \-??_);_(@_)"/>
    <numFmt numFmtId="175" formatCode="_(* #,##0.0000000_);_(* \(#,##0.0000000\);_(* \-??_);_(@_)"/>
    <numFmt numFmtId="176" formatCode="###0;###0"/>
    <numFmt numFmtId="177" formatCode="mmm/yyyy"/>
    <numFmt numFmtId="178" formatCode="#,##0.00\ ;&quot; (&quot;#,##0.00\);&quot; -&quot;#\ ;@\ "/>
    <numFmt numFmtId="179" formatCode="0.000000%"/>
    <numFmt numFmtId="180" formatCode="&quot;R$ &quot;#,##0.00_);\(&quot;R$ &quot;#,##0.00\)"/>
    <numFmt numFmtId="181" formatCode="0/0000"/>
    <numFmt numFmtId="182" formatCode="0/000"/>
    <numFmt numFmtId="183" formatCode="0.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rgb="FF0033CC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2"/>
      <color rgb="FF000099"/>
      <name val="Calibri"/>
      <family val="2"/>
      <scheme val="minor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7.7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color rgb="FF555555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10" borderId="0" applyNumberFormat="0" applyBorder="0" applyAlignment="0" applyProtection="0"/>
    <xf numFmtId="0" fontId="34" fillId="22" borderId="8" applyNumberFormat="0" applyAlignment="0" applyProtection="0"/>
    <xf numFmtId="0" fontId="35" fillId="23" borderId="9" applyNumberFormat="0" applyAlignment="0" applyProtection="0"/>
    <xf numFmtId="0" fontId="36" fillId="0" borderId="10" applyNumberFormat="0" applyFill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7" borderId="0" applyNumberFormat="0" applyBorder="0" applyAlignment="0" applyProtection="0"/>
    <xf numFmtId="0" fontId="37" fillId="13" borderId="8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8" fillId="9" borderId="0" applyNumberFormat="0" applyBorder="0" applyAlignment="0" applyProtection="0"/>
    <xf numFmtId="175" fontId="2" fillId="0" borderId="0" applyFill="0" applyBorder="0" applyAlignment="0" applyProtection="0"/>
    <xf numFmtId="16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39" fillId="28" borderId="0" applyNumberFormat="0" applyBorder="0" applyAlignment="0" applyProtection="0"/>
    <xf numFmtId="0" fontId="28" fillId="0" borderId="0"/>
    <xf numFmtId="0" fontId="1" fillId="0" borderId="0"/>
    <xf numFmtId="0" fontId="2" fillId="29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0" fillId="22" borderId="12" applyNumberFormat="0" applyAlignment="0" applyProtection="0"/>
    <xf numFmtId="166" fontId="1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5" fillId="0" borderId="16" applyNumberFormat="0" applyFill="0" applyAlignment="0" applyProtection="0"/>
    <xf numFmtId="175" fontId="2" fillId="0" borderId="0" applyFont="0" applyFill="0" applyBorder="0" applyAlignment="0" applyProtection="0"/>
    <xf numFmtId="173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2" fillId="0" borderId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28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52" fillId="0" borderId="0"/>
    <xf numFmtId="0" fontId="52" fillId="0" borderId="0"/>
    <xf numFmtId="9" fontId="3" fillId="0" borderId="0" applyFill="0" applyBorder="0" applyAlignment="0" applyProtection="0"/>
    <xf numFmtId="173" fontId="52" fillId="0" borderId="0"/>
    <xf numFmtId="0" fontId="34" fillId="22" borderId="22" applyNumberFormat="0" applyAlignment="0" applyProtection="0"/>
    <xf numFmtId="0" fontId="37" fillId="13" borderId="22" applyNumberFormat="0" applyAlignment="0" applyProtection="0"/>
    <xf numFmtId="0" fontId="2" fillId="29" borderId="23" applyNumberFormat="0" applyAlignment="0" applyProtection="0"/>
    <xf numFmtId="9" fontId="52" fillId="0" borderId="0"/>
    <xf numFmtId="0" fontId="3" fillId="0" borderId="0"/>
    <xf numFmtId="165" fontId="2" fillId="0" borderId="0" applyFill="0" applyBorder="0" applyAlignment="0" applyProtection="0"/>
    <xf numFmtId="173" fontId="52" fillId="0" borderId="0"/>
  </cellStyleXfs>
  <cellXfs count="386"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11" fillId="2" borderId="3" xfId="0" applyFont="1" applyFill="1" applyBorder="1" applyAlignment="1">
      <alignment horizontal="centerContinuous"/>
    </xf>
    <xf numFmtId="44" fontId="9" fillId="0" borderId="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0" fontId="11" fillId="0" borderId="0" xfId="0" applyFont="1" applyAlignment="1">
      <alignment horizontal="center"/>
    </xf>
    <xf numFmtId="169" fontId="9" fillId="7" borderId="1" xfId="0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 vertical="center"/>
    </xf>
    <xf numFmtId="169" fontId="11" fillId="2" borderId="1" xfId="0" applyNumberFormat="1" applyFont="1" applyFill="1" applyBorder="1"/>
    <xf numFmtId="10" fontId="9" fillId="7" borderId="1" xfId="0" applyNumberFormat="1" applyFont="1" applyFill="1" applyBorder="1" applyAlignment="1">
      <alignment horizontal="center" vertical="center"/>
    </xf>
    <xf numFmtId="10" fontId="11" fillId="5" borderId="1" xfId="0" applyNumberFormat="1" applyFont="1" applyFill="1" applyBorder="1" applyAlignment="1">
      <alignment vertical="center"/>
    </xf>
    <xf numFmtId="169" fontId="11" fillId="5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0" fontId="11" fillId="5" borderId="3" xfId="0" applyFont="1" applyFill="1" applyBorder="1" applyAlignment="1">
      <alignment vertical="center"/>
    </xf>
    <xf numFmtId="169" fontId="9" fillId="0" borderId="1" xfId="0" applyNumberFormat="1" applyFont="1" applyFill="1" applyBorder="1" applyAlignment="1">
      <alignment horizontal="center"/>
    </xf>
    <xf numFmtId="169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0" fontId="11" fillId="5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/>
    <xf numFmtId="0" fontId="18" fillId="0" borderId="1" xfId="0" applyFont="1" applyFill="1" applyBorder="1" applyAlignment="1">
      <alignment horizontal="center" vertical="center"/>
    </xf>
    <xf numFmtId="10" fontId="18" fillId="0" borderId="1" xfId="0" applyNumberFormat="1" applyFont="1" applyFill="1" applyBorder="1" applyAlignment="1">
      <alignment horizontal="center" vertical="center"/>
    </xf>
    <xf numFmtId="169" fontId="18" fillId="0" borderId="1" xfId="0" applyNumberFormat="1" applyFont="1" applyFill="1" applyBorder="1" applyAlignment="1">
      <alignment horizontal="center"/>
    </xf>
    <xf numFmtId="10" fontId="9" fillId="0" borderId="1" xfId="0" applyNumberFormat="1" applyFont="1" applyFill="1" applyBorder="1" applyAlignment="1">
      <alignment horizontal="center" vertical="center"/>
    </xf>
    <xf numFmtId="0" fontId="23" fillId="5" borderId="1" xfId="80" applyFont="1" applyFill="1" applyBorder="1" applyAlignment="1">
      <alignment horizontal="center" vertical="center" wrapText="1"/>
    </xf>
    <xf numFmtId="0" fontId="25" fillId="0" borderId="1" xfId="80" applyFont="1" applyBorder="1" applyAlignment="1">
      <alignment horizontal="center" vertical="center" wrapText="1"/>
    </xf>
    <xf numFmtId="169" fontId="19" fillId="5" borderId="1" xfId="0" applyNumberFormat="1" applyFont="1" applyFill="1" applyBorder="1" applyAlignment="1">
      <alignment horizontal="center"/>
    </xf>
    <xf numFmtId="0" fontId="18" fillId="0" borderId="4" xfId="0" applyFont="1" applyBorder="1"/>
    <xf numFmtId="0" fontId="0" fillId="0" borderId="0" xfId="0" applyFont="1"/>
    <xf numFmtId="0" fontId="0" fillId="0" borderId="4" xfId="0" applyFont="1" applyFill="1" applyBorder="1"/>
    <xf numFmtId="0" fontId="24" fillId="5" borderId="3" xfId="80" applyFont="1" applyFill="1" applyBorder="1" applyAlignment="1">
      <alignment vertical="center" wrapText="1"/>
    </xf>
    <xf numFmtId="0" fontId="24" fillId="5" borderId="4" xfId="80" applyFont="1" applyFill="1" applyBorder="1" applyAlignment="1">
      <alignment vertical="center" wrapText="1"/>
    </xf>
    <xf numFmtId="0" fontId="26" fillId="5" borderId="4" xfId="80" applyFont="1" applyFill="1" applyBorder="1" applyAlignment="1">
      <alignment vertical="center"/>
    </xf>
    <xf numFmtId="0" fontId="1" fillId="0" borderId="0" xfId="80" applyFont="1" applyAlignment="1">
      <alignment vertical="center"/>
    </xf>
    <xf numFmtId="0" fontId="19" fillId="5" borderId="1" xfId="0" applyFont="1" applyFill="1" applyBorder="1"/>
    <xf numFmtId="0" fontId="19" fillId="5" borderId="3" xfId="0" applyFont="1" applyFill="1" applyBorder="1"/>
    <xf numFmtId="0" fontId="19" fillId="5" borderId="3" xfId="80" applyFont="1" applyFill="1" applyBorder="1" applyAlignment="1">
      <alignment vertical="center"/>
    </xf>
    <xf numFmtId="0" fontId="24" fillId="5" borderId="4" xfId="8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9" fillId="0" borderId="2" xfId="0" applyFont="1" applyBorder="1" applyAlignment="1"/>
    <xf numFmtId="171" fontId="9" fillId="0" borderId="1" xfId="243" applyNumberFormat="1" applyFont="1" applyBorder="1" applyAlignment="1">
      <alignment horizontal="center" vertical="center"/>
    </xf>
    <xf numFmtId="0" fontId="24" fillId="2" borderId="4" xfId="80" applyFont="1" applyFill="1" applyBorder="1" applyAlignment="1">
      <alignment vertical="center" wrapText="1"/>
    </xf>
    <xf numFmtId="0" fontId="25" fillId="4" borderId="1" xfId="80" applyFont="1" applyFill="1" applyBorder="1" applyAlignment="1">
      <alignment horizontal="center" vertical="center" wrapText="1"/>
    </xf>
    <xf numFmtId="0" fontId="26" fillId="5" borderId="4" xfId="80" applyFont="1" applyFill="1" applyBorder="1" applyAlignment="1">
      <alignment vertical="center" wrapText="1"/>
    </xf>
    <xf numFmtId="0" fontId="25" fillId="0" borderId="4" xfId="80" applyFont="1" applyBorder="1" applyAlignment="1">
      <alignment vertical="center" wrapText="1"/>
    </xf>
    <xf numFmtId="0" fontId="24" fillId="0" borderId="4" xfId="80" applyFont="1" applyBorder="1" applyAlignment="1">
      <alignment vertical="center" wrapText="1"/>
    </xf>
    <xf numFmtId="0" fontId="1" fillId="0" borderId="1" xfId="8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/>
    </xf>
    <xf numFmtId="0" fontId="27" fillId="5" borderId="4" xfId="80" applyFont="1" applyFill="1" applyBorder="1" applyAlignment="1">
      <alignment vertical="center" wrapText="1"/>
    </xf>
    <xf numFmtId="171" fontId="9" fillId="0" borderId="1" xfId="243" applyNumberFormat="1" applyFont="1" applyFill="1" applyBorder="1" applyAlignment="1">
      <alignment horizontal="center" vertical="center"/>
    </xf>
    <xf numFmtId="170" fontId="22" fillId="7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center" wrapText="1"/>
    </xf>
    <xf numFmtId="0" fontId="50" fillId="0" borderId="0" xfId="106" applyFont="1"/>
    <xf numFmtId="0" fontId="17" fillId="0" borderId="0" xfId="246" applyFont="1" applyAlignment="1">
      <alignment vertical="center"/>
    </xf>
    <xf numFmtId="170" fontId="22" fillId="7" borderId="6" xfId="4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25" fillId="0" borderId="1" xfId="0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169" fontId="17" fillId="7" borderId="1" xfId="56" applyNumberFormat="1" applyFont="1" applyFill="1" applyBorder="1" applyAlignment="1">
      <alignment horizontal="center" vertical="center"/>
    </xf>
    <xf numFmtId="169" fontId="17" fillId="7" borderId="1" xfId="0" applyNumberFormat="1" applyFont="1" applyFill="1" applyBorder="1" applyAlignment="1">
      <alignment horizontal="center" vertical="center" wrapText="1"/>
    </xf>
    <xf numFmtId="0" fontId="49" fillId="7" borderId="0" xfId="0" applyFont="1" applyFill="1" applyAlignment="1">
      <alignment horizontal="left" vertical="top"/>
    </xf>
    <xf numFmtId="0" fontId="25" fillId="0" borderId="1" xfId="0" applyFont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 wrapText="1"/>
    </xf>
    <xf numFmtId="169" fontId="25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169" fontId="2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2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17" fillId="0" borderId="1" xfId="0" applyFon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169" fontId="17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7" fillId="0" borderId="0" xfId="246" applyFont="1" applyBorder="1" applyAlignment="1">
      <alignment vertical="center" wrapText="1"/>
    </xf>
    <xf numFmtId="179" fontId="17" fillId="0" borderId="0" xfId="243" applyNumberFormat="1" applyFont="1" applyBorder="1" applyAlignment="1">
      <alignment vertical="center"/>
    </xf>
    <xf numFmtId="0" fontId="49" fillId="0" borderId="0" xfId="0" applyFont="1" applyFill="1" applyAlignment="1">
      <alignment horizontal="left" vertical="top"/>
    </xf>
    <xf numFmtId="0" fontId="19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170" fontId="19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7" fillId="0" borderId="0" xfId="246" applyFont="1" applyBorder="1" applyAlignment="1">
      <alignment vertical="center"/>
    </xf>
    <xf numFmtId="169" fontId="22" fillId="0" borderId="1" xfId="0" applyNumberFormat="1" applyFont="1" applyFill="1" applyBorder="1" applyAlignment="1">
      <alignment horizontal="center" vertical="center"/>
    </xf>
    <xf numFmtId="0" fontId="25" fillId="0" borderId="4" xfId="80" applyFont="1" applyFill="1" applyBorder="1" applyAlignment="1">
      <alignment vertical="center" wrapText="1"/>
    </xf>
    <xf numFmtId="0" fontId="19" fillId="2" borderId="19" xfId="0" applyFont="1" applyFill="1" applyBorder="1" applyAlignment="1">
      <alignment horizontal="center" vertical="center" wrapText="1"/>
    </xf>
    <xf numFmtId="169" fontId="25" fillId="0" borderId="19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0" fillId="0" borderId="0" xfId="0" applyBorder="1"/>
    <xf numFmtId="0" fontId="22" fillId="30" borderId="1" xfId="118" applyFont="1" applyFill="1" applyBorder="1" applyAlignment="1">
      <alignment horizontal="center" vertical="center" wrapText="1"/>
    </xf>
    <xf numFmtId="44" fontId="1" fillId="7" borderId="1" xfId="248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81" fontId="0" fillId="7" borderId="1" xfId="118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9" fillId="0" borderId="1" xfId="0" applyFont="1" applyFill="1" applyBorder="1"/>
    <xf numFmtId="1" fontId="1" fillId="0" borderId="1" xfId="4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/>
    <xf numFmtId="0" fontId="22" fillId="30" borderId="3" xfId="118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0" fontId="23" fillId="3" borderId="1" xfId="80" applyFont="1" applyFill="1" applyBorder="1" applyAlignment="1">
      <alignment horizontal="center" vertical="center" wrapText="1"/>
    </xf>
    <xf numFmtId="0" fontId="0" fillId="7" borderId="1" xfId="118" applyFont="1" applyFill="1" applyBorder="1" applyAlignment="1">
      <alignment vertical="center" wrapText="1"/>
    </xf>
    <xf numFmtId="170" fontId="1" fillId="0" borderId="1" xfId="4" applyNumberFormat="1" applyFont="1" applyFill="1" applyBorder="1" applyAlignment="1">
      <alignment horizontal="center" vertical="center"/>
    </xf>
    <xf numFmtId="0" fontId="11" fillId="0" borderId="0" xfId="118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22" fillId="2" borderId="1" xfId="0" applyFont="1" applyFill="1" applyBorder="1" applyAlignment="1">
      <alignment horizontal="center" vertical="center"/>
    </xf>
    <xf numFmtId="176" fontId="15" fillId="0" borderId="1" xfId="4" applyNumberFormat="1" applyFont="1" applyFill="1" applyBorder="1" applyAlignment="1">
      <alignment horizontal="center" vertical="center" wrapText="1"/>
    </xf>
    <xf numFmtId="0" fontId="22" fillId="7" borderId="1" xfId="118" applyFont="1" applyFill="1" applyBorder="1" applyAlignment="1">
      <alignment horizontal="center" vertical="center" wrapText="1"/>
    </xf>
    <xf numFmtId="0" fontId="25" fillId="0" borderId="2" xfId="80" applyFont="1" applyFill="1" applyBorder="1" applyAlignment="1">
      <alignment vertical="center" wrapText="1"/>
    </xf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5" borderId="2" xfId="0" applyFont="1" applyFill="1" applyBorder="1" applyAlignment="1">
      <alignment horizontal="center"/>
    </xf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9" fillId="0" borderId="5" xfId="0" applyFont="1" applyBorder="1" applyAlignment="1">
      <alignment horizontal="center"/>
    </xf>
    <xf numFmtId="0" fontId="11" fillId="2" borderId="3" xfId="0" applyFont="1" applyFill="1" applyBorder="1" applyAlignment="1">
      <alignment horizontal="centerContinuous"/>
    </xf>
    <xf numFmtId="44" fontId="9" fillId="0" borderId="2" xfId="0" applyNumberFormat="1" applyFont="1" applyBorder="1" applyAlignment="1">
      <alignment horizontal="center"/>
    </xf>
    <xf numFmtId="44" fontId="9" fillId="0" borderId="1" xfId="0" applyNumberFormat="1" applyFont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44" fontId="11" fillId="0" borderId="0" xfId="0" applyNumberFormat="1" applyFont="1" applyAlignment="1">
      <alignment horizontal="center"/>
    </xf>
    <xf numFmtId="10" fontId="9" fillId="7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Border="1"/>
    <xf numFmtId="169" fontId="11" fillId="5" borderId="1" xfId="0" applyNumberFormat="1" applyFont="1" applyFill="1" applyBorder="1" applyAlignment="1">
      <alignment horizontal="center"/>
    </xf>
    <xf numFmtId="169" fontId="11" fillId="2" borderId="1" xfId="0" applyNumberFormat="1" applyFont="1" applyFill="1" applyBorder="1" applyAlignment="1">
      <alignment horizontal="center"/>
    </xf>
    <xf numFmtId="169" fontId="9" fillId="7" borderId="1" xfId="0" applyNumberFormat="1" applyFont="1" applyFill="1" applyBorder="1" applyAlignment="1">
      <alignment horizontal="right"/>
    </xf>
    <xf numFmtId="169" fontId="9" fillId="0" borderId="1" xfId="0" applyNumberFormat="1" applyFont="1" applyBorder="1" applyAlignment="1">
      <alignment horizontal="right"/>
    </xf>
    <xf numFmtId="169" fontId="9" fillId="0" borderId="1" xfId="244" applyNumberFormat="1" applyFont="1" applyBorder="1" applyAlignment="1">
      <alignment horizontal="center"/>
    </xf>
    <xf numFmtId="169" fontId="11" fillId="2" borderId="1" xfId="244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0" fillId="31" borderId="1" xfId="118" applyFont="1" applyFill="1" applyBorder="1" applyAlignment="1">
      <alignment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181" fontId="0" fillId="31" borderId="1" xfId="118" applyNumberFormat="1" applyFont="1" applyFill="1" applyBorder="1" applyAlignment="1">
      <alignment horizontal="center" vertical="center" wrapText="1"/>
    </xf>
    <xf numFmtId="44" fontId="1" fillId="31" borderId="1" xfId="248" applyFont="1" applyFill="1" applyBorder="1" applyAlignment="1">
      <alignment horizontal="center" vertical="center" wrapText="1"/>
    </xf>
    <xf numFmtId="182" fontId="0" fillId="31" borderId="1" xfId="11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1" fillId="0" borderId="0" xfId="0" applyFont="1" applyAlignment="1">
      <alignment horizontal="center"/>
    </xf>
    <xf numFmtId="0" fontId="22" fillId="30" borderId="1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0" fontId="22" fillId="0" borderId="0" xfId="118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4" fontId="1" fillId="0" borderId="1" xfId="248" applyFont="1" applyFill="1" applyBorder="1" applyAlignment="1">
      <alignment horizontal="center" vertical="center"/>
    </xf>
    <xf numFmtId="44" fontId="1" fillId="0" borderId="1" xfId="248" applyFill="1" applyBorder="1" applyAlignment="1">
      <alignment horizontal="center" vertical="center"/>
    </xf>
    <xf numFmtId="0" fontId="17" fillId="0" borderId="0" xfId="246" applyFont="1" applyFill="1" applyAlignment="1">
      <alignment vertical="center"/>
    </xf>
    <xf numFmtId="2" fontId="17" fillId="0" borderId="3" xfId="515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7" fillId="0" borderId="1" xfId="506" applyNumberFormat="1" applyFont="1" applyFill="1" applyBorder="1" applyAlignment="1">
      <alignment horizontal="center" vertical="center" wrapText="1"/>
    </xf>
    <xf numFmtId="0" fontId="17" fillId="0" borderId="1" xfId="506" applyFont="1" applyFill="1" applyBorder="1" applyAlignment="1">
      <alignment vertical="center" wrapText="1"/>
    </xf>
    <xf numFmtId="0" fontId="0" fillId="0" borderId="1" xfId="118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183" fontId="1" fillId="0" borderId="1" xfId="0" applyNumberFormat="1" applyFont="1" applyFill="1" applyBorder="1" applyAlignment="1">
      <alignment horizontal="center" vertical="center"/>
    </xf>
    <xf numFmtId="183" fontId="0" fillId="0" borderId="0" xfId="0" applyNumberFormat="1" applyBorder="1"/>
    <xf numFmtId="183" fontId="22" fillId="0" borderId="1" xfId="0" applyNumberFormat="1" applyFont="1" applyBorder="1" applyAlignment="1">
      <alignment horizontal="center" vertical="center"/>
    </xf>
    <xf numFmtId="182" fontId="0" fillId="7" borderId="1" xfId="118" applyNumberFormat="1" applyFont="1" applyFill="1" applyBorder="1" applyAlignment="1">
      <alignment horizontal="center" vertical="center" wrapText="1"/>
    </xf>
    <xf numFmtId="0" fontId="22" fillId="30" borderId="17" xfId="118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 wrapText="1"/>
    </xf>
    <xf numFmtId="0" fontId="22" fillId="0" borderId="0" xfId="118" applyFont="1" applyFill="1" applyBorder="1" applyAlignment="1">
      <alignment vertical="center" wrapText="1"/>
    </xf>
    <xf numFmtId="0" fontId="22" fillId="30" borderId="19" xfId="118" applyFont="1" applyFill="1" applyBorder="1" applyAlignment="1">
      <alignment vertical="center" wrapText="1"/>
    </xf>
    <xf numFmtId="0" fontId="22" fillId="30" borderId="19" xfId="0" applyFont="1" applyFill="1" applyBorder="1" applyAlignment="1">
      <alignment wrapText="1"/>
    </xf>
    <xf numFmtId="0" fontId="0" fillId="0" borderId="0" xfId="0" applyFill="1" applyBorder="1" applyAlignment="1"/>
    <xf numFmtId="44" fontId="1" fillId="0" borderId="17" xfId="248" applyFont="1" applyFill="1" applyBorder="1" applyAlignment="1">
      <alignment horizontal="center" vertical="center" wrapText="1"/>
    </xf>
    <xf numFmtId="44" fontId="1" fillId="7" borderId="17" xfId="324" applyNumberFormat="1" applyFont="1" applyFill="1" applyBorder="1" applyAlignment="1">
      <alignment horizontal="center" vertical="center" wrapText="1"/>
    </xf>
    <xf numFmtId="44" fontId="1" fillId="0" borderId="17" xfId="0" applyNumberFormat="1" applyFont="1" applyBorder="1" applyAlignment="1">
      <alignment horizontal="center" vertical="center"/>
    </xf>
    <xf numFmtId="44" fontId="22" fillId="5" borderId="1" xfId="248" applyFont="1" applyFill="1" applyBorder="1" applyAlignment="1"/>
    <xf numFmtId="44" fontId="22" fillId="5" borderId="1" xfId="0" applyNumberFormat="1" applyFont="1" applyFill="1" applyBorder="1" applyAlignment="1"/>
    <xf numFmtId="0" fontId="19" fillId="0" borderId="0" xfId="118" applyFont="1" applyFill="1" applyBorder="1" applyAlignment="1">
      <alignment vertical="center" wrapText="1"/>
    </xf>
    <xf numFmtId="0" fontId="19" fillId="2" borderId="7" xfId="4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2" fillId="30" borderId="19" xfId="0" applyFont="1" applyFill="1" applyBorder="1" applyAlignment="1">
      <alignment vertical="center"/>
    </xf>
    <xf numFmtId="44" fontId="1" fillId="0" borderId="0" xfId="248" applyFont="1" applyFill="1" applyBorder="1" applyAlignment="1">
      <alignment horizontal="center" vertical="center" wrapText="1"/>
    </xf>
    <xf numFmtId="0" fontId="0" fillId="0" borderId="0" xfId="0"/>
    <xf numFmtId="0" fontId="0" fillId="31" borderId="1" xfId="118" applyFont="1" applyFill="1" applyBorder="1" applyAlignment="1">
      <alignment horizontal="left" vertical="center" wrapText="1"/>
    </xf>
    <xf numFmtId="2" fontId="17" fillId="31" borderId="3" xfId="515" applyNumberFormat="1" applyFont="1" applyFill="1" applyBorder="1" applyAlignment="1">
      <alignment horizontal="center" vertical="center" wrapText="1"/>
    </xf>
    <xf numFmtId="1" fontId="0" fillId="31" borderId="1" xfId="0" applyNumberFormat="1" applyFont="1" applyFill="1" applyBorder="1" applyAlignment="1">
      <alignment horizontal="center" vertical="center"/>
    </xf>
    <xf numFmtId="0" fontId="0" fillId="31" borderId="1" xfId="0" applyFill="1" applyBorder="1" applyAlignment="1">
      <alignment horizontal="center" vertical="center"/>
    </xf>
    <xf numFmtId="0" fontId="1" fillId="31" borderId="1" xfId="0" applyFont="1" applyFill="1" applyBorder="1" applyAlignment="1">
      <alignment horizontal="center" vertical="center"/>
    </xf>
    <xf numFmtId="0" fontId="0" fillId="31" borderId="0" xfId="0" applyFill="1"/>
    <xf numFmtId="0" fontId="0" fillId="31" borderId="1" xfId="0" applyFill="1" applyBorder="1" applyAlignment="1">
      <alignment wrapText="1"/>
    </xf>
    <xf numFmtId="0" fontId="0" fillId="0" borderId="0" xfId="0"/>
    <xf numFmtId="183" fontId="1" fillId="31" borderId="1" xfId="0" applyNumberFormat="1" applyFont="1" applyFill="1" applyBorder="1" applyAlignment="1">
      <alignment horizontal="center" vertical="center"/>
    </xf>
    <xf numFmtId="44" fontId="17" fillId="0" borderId="1" xfId="248" applyFont="1" applyFill="1" applyBorder="1" applyAlignment="1">
      <alignment horizontal="center" vertical="center"/>
    </xf>
    <xf numFmtId="0" fontId="17" fillId="0" borderId="20" xfId="4" applyFont="1" applyFill="1" applyBorder="1" applyAlignment="1">
      <alignment horizontal="left" vertical="center" wrapText="1"/>
    </xf>
    <xf numFmtId="1" fontId="17" fillId="0" borderId="1" xfId="4" applyNumberFormat="1" applyFont="1" applyFill="1" applyBorder="1" applyAlignment="1">
      <alignment horizontal="center" vertical="center"/>
    </xf>
    <xf numFmtId="170" fontId="17" fillId="0" borderId="1" xfId="4" applyNumberFormat="1" applyFont="1" applyFill="1" applyBorder="1" applyAlignment="1">
      <alignment horizontal="center" vertical="center"/>
    </xf>
    <xf numFmtId="169" fontId="17" fillId="0" borderId="1" xfId="56" applyNumberFormat="1" applyFont="1" applyFill="1" applyBorder="1" applyAlignment="1">
      <alignment horizontal="center" vertical="center"/>
    </xf>
    <xf numFmtId="169" fontId="2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118" applyFont="1" applyFill="1" applyBorder="1" applyAlignment="1">
      <alignment vertical="center" wrapText="1"/>
    </xf>
    <xf numFmtId="182" fontId="0" fillId="0" borderId="0" xfId="118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1" xfId="118" applyFont="1" applyFill="1" applyBorder="1" applyAlignment="1">
      <alignment vertical="center" wrapText="1"/>
    </xf>
    <xf numFmtId="181" fontId="0" fillId="0" borderId="1" xfId="118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Fill="1"/>
    <xf numFmtId="0" fontId="17" fillId="0" borderId="0" xfId="0" applyFont="1" applyFill="1" applyAlignment="1">
      <alignment horizontal="left" vertical="top"/>
    </xf>
    <xf numFmtId="0" fontId="25" fillId="32" borderId="1" xfId="0" applyFont="1" applyFill="1" applyBorder="1" applyAlignment="1">
      <alignment horizontal="center" vertical="center" wrapText="1"/>
    </xf>
    <xf numFmtId="0" fontId="17" fillId="32" borderId="1" xfId="0" applyFont="1" applyFill="1" applyBorder="1" applyAlignment="1">
      <alignment horizontal="left" vertical="center" wrapText="1"/>
    </xf>
    <xf numFmtId="169" fontId="17" fillId="32" borderId="1" xfId="0" applyNumberFormat="1" applyFont="1" applyFill="1" applyBorder="1" applyAlignment="1">
      <alignment horizontal="center" vertical="center" wrapText="1"/>
    </xf>
    <xf numFmtId="169" fontId="17" fillId="32" borderId="1" xfId="56" applyNumberFormat="1" applyFont="1" applyFill="1" applyBorder="1" applyAlignment="1">
      <alignment horizontal="center" vertical="center"/>
    </xf>
    <xf numFmtId="169" fontId="25" fillId="32" borderId="1" xfId="0" applyNumberFormat="1" applyFont="1" applyFill="1" applyBorder="1" applyAlignment="1">
      <alignment horizontal="center" vertical="center"/>
    </xf>
    <xf numFmtId="0" fontId="17" fillId="32" borderId="0" xfId="0" applyFont="1" applyFill="1"/>
    <xf numFmtId="0" fontId="0" fillId="32" borderId="1" xfId="0" applyFill="1" applyBorder="1" applyAlignment="1">
      <alignment horizontal="left" vertical="center" wrapText="1"/>
    </xf>
    <xf numFmtId="0" fontId="17" fillId="32" borderId="0" xfId="0" applyFont="1" applyFill="1" applyAlignment="1">
      <alignment horizontal="left" vertical="top"/>
    </xf>
    <xf numFmtId="0" fontId="17" fillId="32" borderId="1" xfId="0" applyFont="1" applyFill="1" applyBorder="1" applyAlignment="1">
      <alignment horizontal="center" vertical="center" wrapText="1"/>
    </xf>
    <xf numFmtId="0" fontId="0" fillId="32" borderId="0" xfId="0" applyFill="1"/>
    <xf numFmtId="0" fontId="22" fillId="7" borderId="6" xfId="4" applyNumberFormat="1" applyFont="1" applyFill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/>
    </xf>
    <xf numFmtId="176" fontId="15" fillId="32" borderId="17" xfId="4" applyNumberFormat="1" applyFont="1" applyFill="1" applyBorder="1" applyAlignment="1">
      <alignment horizontal="center" vertical="center" wrapText="1"/>
    </xf>
    <xf numFmtId="0" fontId="17" fillId="32" borderId="1" xfId="300" applyFont="1" applyFill="1" applyBorder="1" applyAlignment="1">
      <alignment horizontal="left" vertical="center" wrapText="1"/>
    </xf>
    <xf numFmtId="0" fontId="17" fillId="32" borderId="1" xfId="246" applyFont="1" applyFill="1" applyBorder="1" applyAlignment="1">
      <alignment horizontal="center" vertical="center"/>
    </xf>
    <xf numFmtId="44" fontId="17" fillId="32" borderId="1" xfId="248" applyNumberFormat="1" applyFont="1" applyFill="1" applyBorder="1" applyAlignment="1">
      <alignment horizontal="center" vertical="center"/>
    </xf>
    <xf numFmtId="44" fontId="0" fillId="32" borderId="1" xfId="248" applyFont="1" applyFill="1" applyBorder="1" applyAlignment="1">
      <alignment horizontal="center" vertical="center"/>
    </xf>
    <xf numFmtId="170" fontId="1" fillId="32" borderId="1" xfId="4" applyNumberFormat="1" applyFont="1" applyFill="1" applyBorder="1" applyAlignment="1">
      <alignment horizontal="center" vertical="center"/>
    </xf>
    <xf numFmtId="0" fontId="17" fillId="32" borderId="0" xfId="246" applyFont="1" applyFill="1" applyAlignment="1">
      <alignment vertical="center"/>
    </xf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1" fillId="5" borderId="4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3" fillId="5" borderId="3" xfId="80" applyFont="1" applyFill="1" applyBorder="1" applyAlignment="1">
      <alignment horizontal="left" vertical="center" wrapText="1"/>
    </xf>
    <xf numFmtId="0" fontId="23" fillId="5" borderId="4" xfId="80" applyFont="1" applyFill="1" applyBorder="1" applyAlignment="1">
      <alignment horizontal="left" vertical="center" wrapText="1"/>
    </xf>
    <xf numFmtId="0" fontId="23" fillId="5" borderId="2" xfId="8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3" fillId="0" borderId="2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17" xfId="0" applyNumberFormat="1" applyFont="1" applyBorder="1" applyAlignment="1">
      <alignment horizontal="left"/>
    </xf>
    <xf numFmtId="0" fontId="9" fillId="0" borderId="18" xfId="0" applyNumberFormat="1" applyFont="1" applyBorder="1" applyAlignment="1">
      <alignment horizontal="left"/>
    </xf>
    <xf numFmtId="0" fontId="9" fillId="0" borderId="19" xfId="0" applyNumberFormat="1" applyFont="1" applyBorder="1" applyAlignment="1">
      <alignment horizontal="left"/>
    </xf>
    <xf numFmtId="0" fontId="24" fillId="5" borderId="3" xfId="80" applyFont="1" applyFill="1" applyBorder="1" applyAlignment="1">
      <alignment horizontal="left" vertical="center" wrapText="1"/>
    </xf>
    <xf numFmtId="0" fontId="24" fillId="5" borderId="4" xfId="8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0" fillId="5" borderId="4" xfId="80" applyFont="1" applyFill="1" applyBorder="1" applyAlignment="1">
      <alignment horizontal="center" vertical="center" wrapText="1"/>
    </xf>
    <xf numFmtId="0" fontId="10" fillId="5" borderId="2" xfId="80" applyFont="1" applyFill="1" applyBorder="1" applyAlignment="1">
      <alignment horizontal="center" vertical="center" wrapText="1"/>
    </xf>
    <xf numFmtId="0" fontId="16" fillId="7" borderId="17" xfId="4" applyFont="1" applyFill="1" applyBorder="1" applyAlignment="1">
      <alignment horizontal="right" vertical="center" wrapText="1"/>
    </xf>
    <xf numFmtId="0" fontId="16" fillId="7" borderId="18" xfId="4" applyFont="1" applyFill="1" applyBorder="1" applyAlignment="1">
      <alignment horizontal="right" vertical="center" wrapText="1"/>
    </xf>
    <xf numFmtId="0" fontId="16" fillId="7" borderId="19" xfId="4" applyFont="1" applyFill="1" applyBorder="1" applyAlignment="1">
      <alignment horizontal="right" vertical="center" wrapText="1"/>
    </xf>
    <xf numFmtId="179" fontId="17" fillId="0" borderId="20" xfId="243" applyNumberFormat="1" applyFont="1" applyFill="1" applyBorder="1" applyAlignment="1">
      <alignment horizontal="center" vertical="center"/>
    </xf>
    <xf numFmtId="179" fontId="17" fillId="0" borderId="6" xfId="243" applyNumberFormat="1" applyFont="1" applyFill="1" applyBorder="1" applyAlignment="1">
      <alignment horizontal="center" vertical="center"/>
    </xf>
    <xf numFmtId="0" fontId="16" fillId="0" borderId="20" xfId="246" applyFont="1" applyFill="1" applyBorder="1" applyAlignment="1">
      <alignment horizontal="left" vertical="center" wrapText="1"/>
    </xf>
    <xf numFmtId="0" fontId="16" fillId="0" borderId="6" xfId="246" applyFont="1" applyFill="1" applyBorder="1" applyAlignment="1">
      <alignment horizontal="left" vertical="center" wrapText="1"/>
    </xf>
    <xf numFmtId="0" fontId="16" fillId="7" borderId="24" xfId="4" applyFont="1" applyFill="1" applyBorder="1" applyAlignment="1">
      <alignment horizontal="right" vertical="center" wrapText="1"/>
    </xf>
    <xf numFmtId="0" fontId="16" fillId="7" borderId="26" xfId="4" applyFont="1" applyFill="1" applyBorder="1" applyAlignment="1">
      <alignment horizontal="right" vertical="center" wrapText="1"/>
    </xf>
    <xf numFmtId="0" fontId="16" fillId="7" borderId="27" xfId="4" applyFont="1" applyFill="1" applyBorder="1" applyAlignment="1">
      <alignment horizontal="right" vertical="center" wrapText="1"/>
    </xf>
    <xf numFmtId="0" fontId="16" fillId="7" borderId="28" xfId="4" applyFont="1" applyFill="1" applyBorder="1" applyAlignment="1">
      <alignment horizontal="right" vertical="center" wrapText="1"/>
    </xf>
    <xf numFmtId="0" fontId="24" fillId="0" borderId="17" xfId="0" applyFont="1" applyFill="1" applyBorder="1" applyAlignment="1">
      <alignment horizontal="right" vertical="center"/>
    </xf>
    <xf numFmtId="0" fontId="24" fillId="0" borderId="18" xfId="0" applyFont="1" applyFill="1" applyBorder="1" applyAlignment="1">
      <alignment horizontal="right" vertical="center"/>
    </xf>
    <xf numFmtId="0" fontId="24" fillId="0" borderId="19" xfId="0" applyFont="1" applyFill="1" applyBorder="1" applyAlignment="1">
      <alignment horizontal="right" vertical="center"/>
    </xf>
    <xf numFmtId="0" fontId="16" fillId="0" borderId="0" xfId="246" applyFont="1" applyFill="1" applyBorder="1" applyAlignment="1">
      <alignment horizontal="left" vertical="center" wrapText="1"/>
    </xf>
    <xf numFmtId="179" fontId="17" fillId="0" borderId="0" xfId="243" applyNumberFormat="1" applyFont="1" applyFill="1" applyBorder="1" applyAlignment="1">
      <alignment horizontal="center" vertical="center"/>
    </xf>
    <xf numFmtId="0" fontId="16" fillId="0" borderId="1" xfId="246" applyFont="1" applyFill="1" applyBorder="1" applyAlignment="1">
      <alignment horizontal="left" vertical="center" wrapText="1"/>
    </xf>
    <xf numFmtId="179" fontId="17" fillId="0" borderId="25" xfId="243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right" vertical="center"/>
    </xf>
    <xf numFmtId="0" fontId="24" fillId="0" borderId="18" xfId="0" applyFont="1" applyBorder="1" applyAlignment="1">
      <alignment horizontal="right" vertical="center"/>
    </xf>
    <xf numFmtId="0" fontId="24" fillId="0" borderId="19" xfId="0" applyFont="1" applyBorder="1" applyAlignment="1">
      <alignment horizontal="right" vertical="center"/>
    </xf>
    <xf numFmtId="180" fontId="22" fillId="5" borderId="17" xfId="118" applyNumberFormat="1" applyFont="1" applyFill="1" applyBorder="1" applyAlignment="1">
      <alignment horizontal="right" vertical="center" wrapText="1"/>
    </xf>
    <xf numFmtId="180" fontId="22" fillId="5" borderId="18" xfId="118" applyNumberFormat="1" applyFont="1" applyFill="1" applyBorder="1" applyAlignment="1">
      <alignment horizontal="right" vertical="center" wrapText="1"/>
    </xf>
    <xf numFmtId="180" fontId="22" fillId="5" borderId="19" xfId="118" applyNumberFormat="1" applyFont="1" applyFill="1" applyBorder="1" applyAlignment="1">
      <alignment horizontal="right" vertical="center" wrapText="1"/>
    </xf>
    <xf numFmtId="0" fontId="22" fillId="5" borderId="17" xfId="0" applyFont="1" applyFill="1" applyBorder="1" applyAlignment="1">
      <alignment horizontal="right"/>
    </xf>
    <xf numFmtId="0" fontId="22" fillId="5" borderId="18" xfId="0" applyFont="1" applyFill="1" applyBorder="1" applyAlignment="1">
      <alignment horizontal="right"/>
    </xf>
    <xf numFmtId="0" fontId="22" fillId="5" borderId="19" xfId="0" applyFont="1" applyFill="1" applyBorder="1" applyAlignment="1">
      <alignment horizontal="right"/>
    </xf>
    <xf numFmtId="44" fontId="1" fillId="0" borderId="0" xfId="248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2" fillId="30" borderId="17" xfId="0" applyFont="1" applyFill="1" applyBorder="1" applyAlignment="1">
      <alignment horizontal="left" wrapText="1"/>
    </xf>
    <xf numFmtId="0" fontId="22" fillId="30" borderId="18" xfId="0" applyFont="1" applyFill="1" applyBorder="1" applyAlignment="1">
      <alignment horizontal="left" wrapText="1"/>
    </xf>
    <xf numFmtId="0" fontId="22" fillId="30" borderId="17" xfId="0" applyFont="1" applyFill="1" applyBorder="1" applyAlignment="1">
      <alignment horizontal="left" vertical="center"/>
    </xf>
    <xf numFmtId="0" fontId="22" fillId="30" borderId="18" xfId="0" applyFont="1" applyFill="1" applyBorder="1" applyAlignment="1">
      <alignment horizontal="left" vertical="center"/>
    </xf>
    <xf numFmtId="0" fontId="22" fillId="0" borderId="17" xfId="0" applyFont="1" applyBorder="1" applyAlignment="1">
      <alignment horizontal="right" vertical="center"/>
    </xf>
    <xf numFmtId="0" fontId="22" fillId="0" borderId="18" xfId="0" applyFont="1" applyBorder="1" applyAlignment="1">
      <alignment horizontal="right" vertical="center"/>
    </xf>
    <xf numFmtId="0" fontId="22" fillId="0" borderId="19" xfId="0" applyFont="1" applyBorder="1" applyAlignment="1">
      <alignment horizontal="right" vertical="center"/>
    </xf>
    <xf numFmtId="0" fontId="22" fillId="30" borderId="1" xfId="118" applyFont="1" applyFill="1" applyBorder="1" applyAlignment="1">
      <alignment horizontal="center" vertical="center" wrapText="1"/>
    </xf>
    <xf numFmtId="0" fontId="11" fillId="0" borderId="0" xfId="118" applyFont="1" applyFill="1" applyBorder="1" applyAlignment="1">
      <alignment horizontal="left" vertical="center" wrapText="1"/>
    </xf>
    <xf numFmtId="0" fontId="22" fillId="0" borderId="0" xfId="118" applyFont="1" applyFill="1" applyBorder="1" applyAlignment="1">
      <alignment horizontal="center" vertical="center" wrapText="1"/>
    </xf>
    <xf numFmtId="0" fontId="16" fillId="30" borderId="3" xfId="506" applyFont="1" applyFill="1" applyBorder="1" applyAlignment="1">
      <alignment horizontal="center" vertical="center" wrapText="1"/>
    </xf>
    <xf numFmtId="0" fontId="16" fillId="30" borderId="4" xfId="506" applyFont="1" applyFill="1" applyBorder="1" applyAlignment="1">
      <alignment horizontal="center" vertical="center" wrapText="1"/>
    </xf>
    <xf numFmtId="0" fontId="16" fillId="30" borderId="2" xfId="506" applyFont="1" applyFill="1" applyBorder="1" applyAlignment="1">
      <alignment horizontal="center" vertical="center" wrapText="1"/>
    </xf>
    <xf numFmtId="0" fontId="22" fillId="30" borderId="17" xfId="118" applyFont="1" applyFill="1" applyBorder="1" applyAlignment="1">
      <alignment horizontal="left" vertical="center" wrapText="1"/>
    </xf>
    <xf numFmtId="0" fontId="22" fillId="30" borderId="18" xfId="118" applyFont="1" applyFill="1" applyBorder="1" applyAlignment="1">
      <alignment horizontal="left" vertical="center" wrapText="1"/>
    </xf>
    <xf numFmtId="44" fontId="1" fillId="0" borderId="29" xfId="248" applyFont="1" applyFill="1" applyBorder="1" applyAlignment="1">
      <alignment horizontal="center" vertical="center" wrapText="1"/>
    </xf>
    <xf numFmtId="44" fontId="0" fillId="30" borderId="1" xfId="248" applyFont="1" applyFill="1" applyBorder="1" applyAlignment="1">
      <alignment vertical="center" wrapText="1"/>
    </xf>
    <xf numFmtId="0" fontId="0" fillId="30" borderId="1" xfId="0" applyFill="1" applyBorder="1" applyAlignment="1">
      <alignment horizontal="center" vertical="center"/>
    </xf>
    <xf numFmtId="44" fontId="1" fillId="0" borderId="25" xfId="248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1" fillId="0" borderId="6" xfId="248" applyFont="1" applyFill="1" applyBorder="1" applyAlignment="1">
      <alignment horizontal="center" vertical="center" wrapText="1"/>
    </xf>
    <xf numFmtId="44" fontId="0" fillId="0" borderId="1" xfId="0" applyNumberFormat="1" applyFill="1" applyBorder="1"/>
    <xf numFmtId="44" fontId="22" fillId="0" borderId="1" xfId="0" applyNumberFormat="1" applyFont="1" applyBorder="1" applyAlignment="1">
      <alignment horizontal="right"/>
    </xf>
    <xf numFmtId="44" fontId="22" fillId="0" borderId="1" xfId="0" applyNumberFormat="1" applyFont="1" applyBorder="1"/>
    <xf numFmtId="44" fontId="1" fillId="30" borderId="1" xfId="248" applyFont="1" applyFill="1" applyBorder="1" applyAlignment="1">
      <alignment horizontal="center" vertical="center" wrapText="1"/>
    </xf>
  </cellXfs>
  <cellStyles count="516">
    <cellStyle name="20% - Ênfase1 2" xfId="249"/>
    <cellStyle name="20% - Ênfase2 2" xfId="250"/>
    <cellStyle name="20% - Ênfase3 2" xfId="251"/>
    <cellStyle name="20% - Ênfase4 2" xfId="252"/>
    <cellStyle name="20% - Ênfase5 2" xfId="253"/>
    <cellStyle name="20% - Ênfase6 2" xfId="254"/>
    <cellStyle name="40% - Ênfase1 2" xfId="255"/>
    <cellStyle name="40% - Ênfase2 2" xfId="256"/>
    <cellStyle name="40% - Ênfase3 2" xfId="257"/>
    <cellStyle name="40% - Ênfase4 2" xfId="258"/>
    <cellStyle name="40% - Ênfase5 2" xfId="259"/>
    <cellStyle name="40% - Ênfase6 2" xfId="260"/>
    <cellStyle name="60% - Ênfase1 2" xfId="261"/>
    <cellStyle name="60% - Ênfase2 2" xfId="262"/>
    <cellStyle name="60% - Ênfase3 2" xfId="263"/>
    <cellStyle name="60% - Ênfase4 2" xfId="264"/>
    <cellStyle name="60% - Ênfase5 2" xfId="265"/>
    <cellStyle name="60% - Ênfase6 2" xfId="266"/>
    <cellStyle name="Bom 2" xfId="267"/>
    <cellStyle name="Cálculo 2" xfId="268"/>
    <cellStyle name="Cálculo 2 2" xfId="509"/>
    <cellStyle name="Célula de Verificação 2" xfId="269"/>
    <cellStyle name="Célula Vinculada 2" xfId="270"/>
    <cellStyle name="Currency 2" xfId="9"/>
    <cellStyle name="Currency 2 2" xfId="33"/>
    <cellStyle name="Ênfase1 2" xfId="271"/>
    <cellStyle name="Ênfase2 2" xfId="272"/>
    <cellStyle name="Ênfase3 2" xfId="273"/>
    <cellStyle name="Ênfase4 2" xfId="274"/>
    <cellStyle name="Ênfase5 2" xfId="275"/>
    <cellStyle name="Ênfase6 2" xfId="276"/>
    <cellStyle name="Entrada 2" xfId="277"/>
    <cellStyle name="Entrada 2 2" xfId="510"/>
    <cellStyle name="Hiperlink 2" xfId="247"/>
    <cellStyle name="Hiperlink 2 2" xfId="416"/>
    <cellStyle name="Hyperlink 2" xfId="278"/>
    <cellStyle name="Incorreto 2" xfId="279"/>
    <cellStyle name="Moeda" xfId="248" builtinId="4"/>
    <cellStyle name="Moeda 10" xfId="280"/>
    <cellStyle name="Moeda 11" xfId="281"/>
    <cellStyle name="Moeda 11 2" xfId="330"/>
    <cellStyle name="Moeda 11 3" xfId="504"/>
    <cellStyle name="Moeda 2" xfId="2"/>
    <cellStyle name="Moeda 2 10" xfId="104"/>
    <cellStyle name="Moeda 2 11" xfId="282"/>
    <cellStyle name="Moeda 2 12" xfId="505"/>
    <cellStyle name="Moeda 2 2" xfId="8"/>
    <cellStyle name="Moeda 2 2 2" xfId="32"/>
    <cellStyle name="Moeda 2 2 2 2" xfId="417"/>
    <cellStyle name="Moeda 2 2 2 3" xfId="418"/>
    <cellStyle name="Moeda 2 2 2 4" xfId="489"/>
    <cellStyle name="Moeda 2 2 3" xfId="283"/>
    <cellStyle name="Moeda 2 2 3 2" xfId="469"/>
    <cellStyle name="Moeda 2 2 3 3" xfId="419"/>
    <cellStyle name="Moeda 2 2 4" xfId="78"/>
    <cellStyle name="Moeda 2 2 4 2" xfId="448"/>
    <cellStyle name="Moeda 2 2 5" xfId="430"/>
    <cellStyle name="Moeda 2 3" xfId="14"/>
    <cellStyle name="Moeda 2 3 2" xfId="284"/>
    <cellStyle name="Moeda 2 4" xfId="26"/>
    <cellStyle name="Moeda 2 4 2" xfId="42"/>
    <cellStyle name="Moeda 2 4 2 2" xfId="287"/>
    <cellStyle name="Moeda 2 4 2 3" xfId="288"/>
    <cellStyle name="Moeda 2 4 2 4" xfId="286"/>
    <cellStyle name="Moeda 2 4 3" xfId="285"/>
    <cellStyle name="Moeda 2 5" xfId="29"/>
    <cellStyle name="Moeda 2 5 2" xfId="289"/>
    <cellStyle name="Moeda 2 5 2 2" xfId="333"/>
    <cellStyle name="Moeda 2 5 2 3" xfId="332"/>
    <cellStyle name="Moeda 2 5 3" xfId="334"/>
    <cellStyle name="Moeda 2 5 4" xfId="431"/>
    <cellStyle name="Moeda 2 6" xfId="58"/>
    <cellStyle name="Moeda 2 6 2" xfId="335"/>
    <cellStyle name="Moeda 2 7" xfId="64"/>
    <cellStyle name="Moeda 2 8" xfId="83"/>
    <cellStyle name="Moeda 2 8 2" xfId="79"/>
    <cellStyle name="Moeda 2 8 3" xfId="91"/>
    <cellStyle name="Moeda 2 8 4" xfId="101"/>
    <cellStyle name="Moeda 2 9" xfId="94"/>
    <cellStyle name="Moeda 3" xfId="17"/>
    <cellStyle name="Moeda 3 2" xfId="25"/>
    <cellStyle name="Moeda 3 2 2" xfId="41"/>
    <cellStyle name="Moeda 3 2 2 2" xfId="48"/>
    <cellStyle name="Moeda 3 2 2 2 2" xfId="336"/>
    <cellStyle name="Moeda 3 2 2 2 2 2" xfId="337"/>
    <cellStyle name="Moeda 3 2 2 2 3" xfId="338"/>
    <cellStyle name="Moeda 3 2 3" xfId="490"/>
    <cellStyle name="Moeda 3 2 4" xfId="514"/>
    <cellStyle name="Moeda 3 3" xfId="36"/>
    <cellStyle name="Moeda 3 3 2" xfId="339"/>
    <cellStyle name="Moeda 3 3 2 2" xfId="340"/>
    <cellStyle name="Moeda 3 3 3" xfId="341"/>
    <cellStyle name="Moeda 3 3 4" xfId="470"/>
    <cellStyle name="Moeda 3 4" xfId="62"/>
    <cellStyle name="Moeda 3 4 2" xfId="342"/>
    <cellStyle name="Moeda 3 4 3" xfId="449"/>
    <cellStyle name="Moeda 3 5" xfId="65"/>
    <cellStyle name="Moeda 3 6" xfId="75"/>
    <cellStyle name="Moeda 3 7" xfId="88"/>
    <cellStyle name="Moeda 3 8" xfId="98"/>
    <cellStyle name="Moeda 4" xfId="23"/>
    <cellStyle name="Moeda 4 2" xfId="40"/>
    <cellStyle name="Moeda 4 2 2" xfId="291"/>
    <cellStyle name="Moeda 4 2 2 2" xfId="344"/>
    <cellStyle name="Moeda 4 2 2 3" xfId="343"/>
    <cellStyle name="Moeda 4 2 3" xfId="345"/>
    <cellStyle name="Moeda 4 2 4" xfId="433"/>
    <cellStyle name="Moeda 4 3" xfId="46"/>
    <cellStyle name="Moeda 4 3 2" xfId="346"/>
    <cellStyle name="Moeda 4 3 2 2" xfId="347"/>
    <cellStyle name="Moeda 4 3 3" xfId="348"/>
    <cellStyle name="Moeda 4 3 4" xfId="491"/>
    <cellStyle name="Moeda 4 4" xfId="290"/>
    <cellStyle name="Moeda 4 4 2" xfId="350"/>
    <cellStyle name="Moeda 4 4 3" xfId="471"/>
    <cellStyle name="Moeda 4 4 4" xfId="349"/>
    <cellStyle name="Moeda 4 5" xfId="44"/>
    <cellStyle name="Moeda 4 5 2" xfId="351"/>
    <cellStyle name="Moeda 4 5 2 2" xfId="352"/>
    <cellStyle name="Moeda 4 5 3" xfId="353"/>
    <cellStyle name="Moeda 4 5 4" xfId="450"/>
    <cellStyle name="Moeda 4 6" xfId="354"/>
    <cellStyle name="Moeda 4 7" xfId="432"/>
    <cellStyle name="Moeda 5" xfId="12"/>
    <cellStyle name="Moeda 5 2" xfId="34"/>
    <cellStyle name="Moeda 5 2 2" xfId="293"/>
    <cellStyle name="Moeda 5 2 3" xfId="472"/>
    <cellStyle name="Moeda 5 2 4" xfId="451"/>
    <cellStyle name="Moeda 5 2 5" xfId="435"/>
    <cellStyle name="Moeda 5 3" xfId="292"/>
    <cellStyle name="Moeda 5 3 2" xfId="420"/>
    <cellStyle name="Moeda 5 4" xfId="434"/>
    <cellStyle name="Moeda 6" xfId="39"/>
    <cellStyle name="Moeda 6 2" xfId="294"/>
    <cellStyle name="Moeda 7" xfId="50"/>
    <cellStyle name="Moeda 7 2" xfId="295"/>
    <cellStyle name="Moeda 7 2 2" xfId="356"/>
    <cellStyle name="Moeda 7 2 3" xfId="355"/>
    <cellStyle name="Moeda 7 3" xfId="357"/>
    <cellStyle name="Moeda 7 4" xfId="436"/>
    <cellStyle name="Moeda 8" xfId="53"/>
    <cellStyle name="Moeda 8 2" xfId="296"/>
    <cellStyle name="Moeda 8 2 2" xfId="359"/>
    <cellStyle name="Moeda 8 2 3" xfId="492"/>
    <cellStyle name="Moeda 8 2 4" xfId="358"/>
    <cellStyle name="Moeda 8 3" xfId="360"/>
    <cellStyle name="Moeda 8 3 2" xfId="473"/>
    <cellStyle name="Moeda 8 4" xfId="452"/>
    <cellStyle name="Moeda 8 5" xfId="437"/>
    <cellStyle name="Moeda 9" xfId="56"/>
    <cellStyle name="Moeda 9 2" xfId="297"/>
    <cellStyle name="Moeda 9 3" xfId="474"/>
    <cellStyle name="Moeda 9 4" xfId="453"/>
    <cellStyle name="Moeda 9 5" xfId="438"/>
    <cellStyle name="Neutra 2" xfId="298"/>
    <cellStyle name="Normal" xfId="0" builtinId="0"/>
    <cellStyle name="Normal 10" xfId="106"/>
    <cellStyle name="Normal 11" xfId="80"/>
    <cellStyle name="Normal 12" xfId="96"/>
    <cellStyle name="Normal 13" xfId="113"/>
    <cellStyle name="Normal 14" xfId="246"/>
    <cellStyle name="Normal 15" xfId="125"/>
    <cellStyle name="Normal 16" xfId="132"/>
    <cellStyle name="Normal 2" xfId="240"/>
    <cellStyle name="Normal 2 10" xfId="118"/>
    <cellStyle name="Normal 2 11" xfId="124"/>
    <cellStyle name="Normal 2 12" xfId="131"/>
    <cellStyle name="Normal 2 13" xfId="137"/>
    <cellStyle name="Normal 2 14" xfId="138"/>
    <cellStyle name="Normal 2 15" xfId="183"/>
    <cellStyle name="Normal 2 16" xfId="184"/>
    <cellStyle name="Normal 2 17" xfId="190"/>
    <cellStyle name="Normal 2 18" xfId="191"/>
    <cellStyle name="Normal 2 19" xfId="167"/>
    <cellStyle name="Normal 2 2" xfId="1"/>
    <cellStyle name="Normal 2 2 10" xfId="153"/>
    <cellStyle name="Normal 2 2 11" xfId="210"/>
    <cellStyle name="Normal 2 2 12" xfId="201"/>
    <cellStyle name="Normal 2 2 13" xfId="211"/>
    <cellStyle name="Normal 2 2 14" xfId="141"/>
    <cellStyle name="Normal 2 2 15" xfId="229"/>
    <cellStyle name="Normal 2 2 16" xfId="198"/>
    <cellStyle name="Normal 2 2 17" xfId="149"/>
    <cellStyle name="Normal 2 2 18" xfId="158"/>
    <cellStyle name="Normal 2 2 19" xfId="238"/>
    <cellStyle name="Normal 2 2 2" xfId="10"/>
    <cellStyle name="Normal 2 2 3" xfId="142"/>
    <cellStyle name="Normal 2 2 4" xfId="177"/>
    <cellStyle name="Normal 2 2 5" xfId="168"/>
    <cellStyle name="Normal 2 2 6" xfId="162"/>
    <cellStyle name="Normal 2 2 7" xfId="181"/>
    <cellStyle name="Normal 2 2 8" xfId="157"/>
    <cellStyle name="Normal 2 2 9" xfId="189"/>
    <cellStyle name="Normal 2 20" xfId="199"/>
    <cellStyle name="Normal 2 21" xfId="209"/>
    <cellStyle name="Normal 2 22" xfId="193"/>
    <cellStyle name="Normal 2 23" xfId="214"/>
    <cellStyle name="Normal 2 24" xfId="224"/>
    <cellStyle name="Normal 2 25" xfId="165"/>
    <cellStyle name="Normal 2 26" xfId="232"/>
    <cellStyle name="Normal 2 27" xfId="160"/>
    <cellStyle name="Normal 2 28" xfId="237"/>
    <cellStyle name="Normal 2 29" xfId="235"/>
    <cellStyle name="Normal 2 3" xfId="28"/>
    <cellStyle name="Normal 2 3 2" xfId="361"/>
    <cellStyle name="Normal 2 3 2 2" xfId="362"/>
    <cellStyle name="Normal 2 3 3" xfId="363"/>
    <cellStyle name="Normal 2 30" xfId="222"/>
    <cellStyle name="Normal 2 4" xfId="57"/>
    <cellStyle name="Normal 2 4 2" xfId="364"/>
    <cellStyle name="Normal 2 5" xfId="66"/>
    <cellStyle name="Normal 2 5 2" xfId="77"/>
    <cellStyle name="Normal 2 5 3" xfId="90"/>
    <cellStyle name="Normal 2 5 4" xfId="100"/>
    <cellStyle name="Normal 2 6" xfId="74"/>
    <cellStyle name="Normal 2 7" xfId="87"/>
    <cellStyle name="Normal 2 8" xfId="97"/>
    <cellStyle name="Normal 2 9" xfId="112"/>
    <cellStyle name="Normal 2_INSUMOS" xfId="245"/>
    <cellStyle name="Normal 3" xfId="16"/>
    <cellStyle name="Normal 3 2" xfId="60"/>
    <cellStyle name="Normal 3 2 2" xfId="7"/>
    <cellStyle name="Normal 3 2 2 2" xfId="329"/>
    <cellStyle name="Normal 3 2 3" xfId="21"/>
    <cellStyle name="Normal 3 2 3 2" xfId="43"/>
    <cellStyle name="Normal 3 2 3 2 2" xfId="365"/>
    <cellStyle name="Normal 3 2 3 2 2 2" xfId="366"/>
    <cellStyle name="Normal 3 2 3 2 3" xfId="367"/>
    <cellStyle name="Normal 3 2 3 3" xfId="45"/>
    <cellStyle name="Normal 3 2 3 3 2" xfId="368"/>
    <cellStyle name="Normal 3 2 3 3 2 2" xfId="369"/>
    <cellStyle name="Normal 3 2 3 3 3" xfId="370"/>
    <cellStyle name="Normal 3 2 3 4" xfId="371"/>
    <cellStyle name="Normal 3 2 3 4 2" xfId="372"/>
    <cellStyle name="Normal 3 2 3 5" xfId="373"/>
    <cellStyle name="Normal 3 2 4" xfId="107"/>
    <cellStyle name="Normal 3 2 4 2" xfId="454"/>
    <cellStyle name="Normal 3 2 5" xfId="114"/>
    <cellStyle name="Normal 3 2 6" xfId="120"/>
    <cellStyle name="Normal 3 2 7" xfId="127"/>
    <cellStyle name="Normal 3 2 8" xfId="133"/>
    <cellStyle name="Normal 3 3" xfId="67"/>
    <cellStyle name="Normal 3 3 2" xfId="421"/>
    <cellStyle name="Normal 3 4" xfId="299"/>
    <cellStyle name="Normal 3 4 2" xfId="374"/>
    <cellStyle name="Normal 3 5" xfId="439"/>
    <cellStyle name="Normal 3 6" xfId="506"/>
    <cellStyle name="Normal 4" xfId="49"/>
    <cellStyle name="Normal 4 2" xfId="11"/>
    <cellStyle name="Normal 4 3" xfId="22"/>
    <cellStyle name="Normal 4 3 2" xfId="422"/>
    <cellStyle name="Normal 4 4" xfId="68"/>
    <cellStyle name="Normal 4 4 2" xfId="375"/>
    <cellStyle name="Normal 4 5" xfId="376"/>
    <cellStyle name="Normal 5" xfId="5"/>
    <cellStyle name="Normal 5 2" xfId="300"/>
    <cellStyle name="Normal 5 2 2" xfId="493"/>
    <cellStyle name="Normal 5 2 3" xfId="476"/>
    <cellStyle name="Normal 5 2 4" xfId="456"/>
    <cellStyle name="Normal 5 3" xfId="4"/>
    <cellStyle name="Normal 5 3 2" xfId="31"/>
    <cellStyle name="Normal 5 3 2 2" xfId="377"/>
    <cellStyle name="Normal 5 3 2 2 2" xfId="378"/>
    <cellStyle name="Normal 5 3 2 3" xfId="379"/>
    <cellStyle name="Normal 5 3 3" xfId="380"/>
    <cellStyle name="Normal 5 3 3 2" xfId="381"/>
    <cellStyle name="Normal 5 3 4" xfId="382"/>
    <cellStyle name="Normal 5 3 5" xfId="513"/>
    <cellStyle name="Normal 5 4" xfId="475"/>
    <cellStyle name="Normal 5 5" xfId="455"/>
    <cellStyle name="Normal 6" xfId="20"/>
    <cellStyle name="Normal 6 2" xfId="111"/>
    <cellStyle name="Normal 6 2 2" xfId="328"/>
    <cellStyle name="Normal 6 2 2 2" xfId="383"/>
    <cellStyle name="Normal 6 3" xfId="117"/>
    <cellStyle name="Normal 6 4" xfId="123"/>
    <cellStyle name="Normal 6 5" xfId="130"/>
    <cellStyle name="Normal 6 6" xfId="136"/>
    <cellStyle name="Normal 7" xfId="52"/>
    <cellStyle name="Normal 7 2" xfId="384"/>
    <cellStyle name="Normal 7 2 2" xfId="385"/>
    <cellStyle name="Normal 7 3" xfId="386"/>
    <cellStyle name="Normal 8" xfId="24"/>
    <cellStyle name="Normal 9" xfId="55"/>
    <cellStyle name="Nota 2" xfId="301"/>
    <cellStyle name="Nota 2 2" xfId="511"/>
    <cellStyle name="Porcentagem" xfId="243" builtinId="5"/>
    <cellStyle name="Porcentagem 10" xfId="494"/>
    <cellStyle name="Porcentagem 11" xfId="119"/>
    <cellStyle name="Porcentagem 11 2" xfId="477"/>
    <cellStyle name="Porcentagem 12" xfId="126"/>
    <cellStyle name="Porcentagem 12 2" xfId="457"/>
    <cellStyle name="Porcentagem 2" xfId="241"/>
    <cellStyle name="Porcentagem 2 10" xfId="140"/>
    <cellStyle name="Porcentagem 2 11" xfId="178"/>
    <cellStyle name="Porcentagem 2 12" xfId="161"/>
    <cellStyle name="Porcentagem 2 13" xfId="171"/>
    <cellStyle name="Porcentagem 2 14" xfId="173"/>
    <cellStyle name="Porcentagem 2 15" xfId="197"/>
    <cellStyle name="Porcentagem 2 16" xfId="188"/>
    <cellStyle name="Porcentagem 2 17" xfId="202"/>
    <cellStyle name="Porcentagem 2 18" xfId="219"/>
    <cellStyle name="Porcentagem 2 19" xfId="220"/>
    <cellStyle name="Porcentagem 2 2" xfId="3"/>
    <cellStyle name="Porcentagem 2 2 10" xfId="170"/>
    <cellStyle name="Porcentagem 2 2 11" xfId="147"/>
    <cellStyle name="Porcentagem 2 2 12" xfId="186"/>
    <cellStyle name="Porcentagem 2 2 13" xfId="163"/>
    <cellStyle name="Porcentagem 2 2 14" xfId="225"/>
    <cellStyle name="Porcentagem 2 2 15" xfId="152"/>
    <cellStyle name="Porcentagem 2 2 16" xfId="231"/>
    <cellStyle name="Porcentagem 2 2 17" xfId="216"/>
    <cellStyle name="Porcentagem 2 2 18" xfId="213"/>
    <cellStyle name="Porcentagem 2 2 19" xfId="207"/>
    <cellStyle name="Porcentagem 2 2 2" xfId="13"/>
    <cellStyle name="Porcentagem 2 2 3" xfId="144"/>
    <cellStyle name="Porcentagem 2 2 4" xfId="166"/>
    <cellStyle name="Porcentagem 2 2 5" xfId="174"/>
    <cellStyle name="Porcentagem 2 2 6" xfId="185"/>
    <cellStyle name="Porcentagem 2 2 7" xfId="145"/>
    <cellStyle name="Porcentagem 2 2 8" xfId="180"/>
    <cellStyle name="Porcentagem 2 2 9" xfId="155"/>
    <cellStyle name="Porcentagem 2 20" xfId="196"/>
    <cellStyle name="Porcentagem 2 21" xfId="215"/>
    <cellStyle name="Porcentagem 2 22" xfId="230"/>
    <cellStyle name="Porcentagem 2 23" xfId="234"/>
    <cellStyle name="Porcentagem 2 24" xfId="218"/>
    <cellStyle name="Porcentagem 2 25" xfId="239"/>
    <cellStyle name="Porcentagem 2 26" xfId="226"/>
    <cellStyle name="Porcentagem 2 3" xfId="6"/>
    <cellStyle name="Porcentagem 2 3 2" xfId="478"/>
    <cellStyle name="Porcentagem 2 4" xfId="30"/>
    <cellStyle name="Porcentagem 2 4 2" xfId="387"/>
    <cellStyle name="Porcentagem 2 4 2 2" xfId="388"/>
    <cellStyle name="Porcentagem 2 4 3" xfId="389"/>
    <cellStyle name="Porcentagem 2 4 4" xfId="458"/>
    <cellStyle name="Porcentagem 2 5" xfId="61"/>
    <cellStyle name="Porcentagem 2 5 2" xfId="390"/>
    <cellStyle name="Porcentagem 2 6" xfId="69"/>
    <cellStyle name="Porcentagem 2 7" xfId="82"/>
    <cellStyle name="Porcentagem 2 8" xfId="93"/>
    <cellStyle name="Porcentagem 2 9" xfId="103"/>
    <cellStyle name="Porcentagem 3" xfId="18"/>
    <cellStyle name="Porcentagem 3 2" xfId="37"/>
    <cellStyle name="Porcentagem 3 2 2" xfId="391"/>
    <cellStyle name="Porcentagem 3 2 2 2" xfId="392"/>
    <cellStyle name="Porcentagem 3 2 3" xfId="393"/>
    <cellStyle name="Porcentagem 3 2 4" xfId="495"/>
    <cellStyle name="Porcentagem 3 3" xfId="76"/>
    <cellStyle name="Porcentagem 3 3 2" xfId="394"/>
    <cellStyle name="Porcentagem 3 3 3" xfId="479"/>
    <cellStyle name="Porcentagem 3 4" xfId="89"/>
    <cellStyle name="Porcentagem 3 4 2" xfId="459"/>
    <cellStyle name="Porcentagem 3 5" xfId="99"/>
    <cellStyle name="Porcentagem 3 6" xfId="302"/>
    <cellStyle name="Porcentagem 3 7" xfId="512"/>
    <cellStyle name="Porcentagem 4" xfId="27"/>
    <cellStyle name="Porcentagem 4 2" xfId="15"/>
    <cellStyle name="Porcentagem 4 2 2" xfId="19"/>
    <cellStyle name="Porcentagem 4 2 2 2" xfId="38"/>
    <cellStyle name="Porcentagem 4 2 2 2 2" xfId="395"/>
    <cellStyle name="Porcentagem 4 2 2 2 2 2" xfId="396"/>
    <cellStyle name="Porcentagem 4 2 2 2 3" xfId="397"/>
    <cellStyle name="Porcentagem 4 2 2 3" xfId="305"/>
    <cellStyle name="Porcentagem 4 2 2 3 2" xfId="399"/>
    <cellStyle name="Porcentagem 4 2 2 3 3" xfId="398"/>
    <cellStyle name="Porcentagem 4 2 2 4" xfId="400"/>
    <cellStyle name="Porcentagem 4 2 2 5" xfId="442"/>
    <cellStyle name="Porcentagem 4 2 3" xfId="35"/>
    <cellStyle name="Porcentagem 4 2 3 2" xfId="401"/>
    <cellStyle name="Porcentagem 4 2 3 2 2" xfId="402"/>
    <cellStyle name="Porcentagem 4 2 3 3" xfId="403"/>
    <cellStyle name="Porcentagem 4 2 4" xfId="304"/>
    <cellStyle name="Porcentagem 4 2 4 2" xfId="405"/>
    <cellStyle name="Porcentagem 4 2 4 3" xfId="404"/>
    <cellStyle name="Porcentagem 4 2 5" xfId="406"/>
    <cellStyle name="Porcentagem 4 2 6" xfId="441"/>
    <cellStyle name="Porcentagem 4 3" xfId="303"/>
    <cellStyle name="Porcentagem 4 3 2" xfId="408"/>
    <cellStyle name="Porcentagem 4 3 3" xfId="496"/>
    <cellStyle name="Porcentagem 4 3 4" xfId="407"/>
    <cellStyle name="Porcentagem 4 4" xfId="409"/>
    <cellStyle name="Porcentagem 4 4 2" xfId="480"/>
    <cellStyle name="Porcentagem 4 5" xfId="460"/>
    <cellStyle name="Porcentagem 4 6" xfId="440"/>
    <cellStyle name="Porcentagem 5" xfId="51"/>
    <cellStyle name="Porcentagem 5 2" xfId="306"/>
    <cellStyle name="Porcentagem 5 2 2" xfId="411"/>
    <cellStyle name="Porcentagem 5 2 3" xfId="410"/>
    <cellStyle name="Porcentagem 5 3" xfId="412"/>
    <cellStyle name="Porcentagem 5 4" xfId="443"/>
    <cellStyle name="Porcentagem 6" xfId="54"/>
    <cellStyle name="Porcentagem 6 2" xfId="307"/>
    <cellStyle name="Porcentagem 6 2 2" xfId="414"/>
    <cellStyle name="Porcentagem 6 2 3" xfId="413"/>
    <cellStyle name="Porcentagem 6 2 4" xfId="507"/>
    <cellStyle name="Porcentagem 6 3" xfId="415"/>
    <cellStyle name="Porcentagem 6 4" xfId="444"/>
    <cellStyle name="Porcentagem 7" xfId="63"/>
    <cellStyle name="Porcentagem 7 2" xfId="308"/>
    <cellStyle name="Porcentagem 7 3" xfId="481"/>
    <cellStyle name="Porcentagem 7 4" xfId="461"/>
    <cellStyle name="Porcentagem 7 5" xfId="445"/>
    <cellStyle name="Porcentagem 8" xfId="309"/>
    <cellStyle name="Porcentagem 9" xfId="86"/>
    <cellStyle name="Saída 2" xfId="310"/>
    <cellStyle name="Separador de milhares" xfId="244" builtinId="3"/>
    <cellStyle name="Separador de milhares 10" xfId="462"/>
    <cellStyle name="Separador de milhares 2" xfId="242"/>
    <cellStyle name="Separador de milhares 2 10" xfId="151"/>
    <cellStyle name="Separador de milhares 2 11" xfId="148"/>
    <cellStyle name="Separador de milhares 2 12" xfId="139"/>
    <cellStyle name="Separador de milhares 2 13" xfId="212"/>
    <cellStyle name="Separador de milhares 2 14" xfId="187"/>
    <cellStyle name="Separador de milhares 2 15" xfId="206"/>
    <cellStyle name="Separador de milhares 2 16" xfId="172"/>
    <cellStyle name="Separador de milhares 2 17" xfId="221"/>
    <cellStyle name="Separador de milhares 2 18" xfId="217"/>
    <cellStyle name="Separador de milhares 2 19" xfId="169"/>
    <cellStyle name="Separador de milhares 2 2" xfId="59"/>
    <cellStyle name="Separador de milhares 2 2 10" xfId="194"/>
    <cellStyle name="Separador de milhares 2 2 11" xfId="205"/>
    <cellStyle name="Separador de milhares 2 2 12" xfId="200"/>
    <cellStyle name="Separador de milhares 2 2 13" xfId="179"/>
    <cellStyle name="Separador de milhares 2 2 14" xfId="195"/>
    <cellStyle name="Separador de milhares 2 2 15" xfId="208"/>
    <cellStyle name="Separador de milhares 2 2 16" xfId="156"/>
    <cellStyle name="Separador de milhares 2 2 17" xfId="233"/>
    <cellStyle name="Separador de milhares 2 2 18" xfId="204"/>
    <cellStyle name="Separador de milhares 2 2 19" xfId="223"/>
    <cellStyle name="Separador de milhares 2 2 2" xfId="71"/>
    <cellStyle name="Separador de milhares 2 2 3" xfId="164"/>
    <cellStyle name="Separador de milhares 2 2 4" xfId="146"/>
    <cellStyle name="Separador de milhares 2 2 5" xfId="175"/>
    <cellStyle name="Separador de milhares 2 2 6" xfId="176"/>
    <cellStyle name="Separador de milhares 2 2 7" xfId="192"/>
    <cellStyle name="Separador de milhares 2 2 8" xfId="150"/>
    <cellStyle name="Separador de milhares 2 2 9" xfId="203"/>
    <cellStyle name="Separador de milhares 2 20" xfId="227"/>
    <cellStyle name="Separador de milhares 2 21" xfId="228"/>
    <cellStyle name="Separador de milhares 2 22" xfId="236"/>
    <cellStyle name="Separador de milhares 2 23" xfId="508"/>
    <cellStyle name="Separador de milhares 2 3" xfId="84"/>
    <cellStyle name="Separador de milhares 2 3 2" xfId="498"/>
    <cellStyle name="Separador de milhares 2 4" xfId="95"/>
    <cellStyle name="Separador de milhares 2 4 2" xfId="483"/>
    <cellStyle name="Separador de milhares 2 5" xfId="105"/>
    <cellStyle name="Separador de milhares 2 5 2" xfId="463"/>
    <cellStyle name="Separador de milhares 2 6" xfId="159"/>
    <cellStyle name="Separador de milhares 2 7" xfId="143"/>
    <cellStyle name="Separador de milhares 2 8" xfId="182"/>
    <cellStyle name="Separador de milhares 2 9" xfId="154"/>
    <cellStyle name="Separador de milhares 3" xfId="70"/>
    <cellStyle name="Separador de milhares 3 2" xfId="72"/>
    <cellStyle name="Separador de milhares 3 2 2" xfId="311"/>
    <cellStyle name="Separador de milhares 3 2 3" xfId="485"/>
    <cellStyle name="Separador de milhares 3 2 4" xfId="465"/>
    <cellStyle name="Separador de milhares 3 2 5" xfId="446"/>
    <cellStyle name="Separador de milhares 3 3" xfId="499"/>
    <cellStyle name="Separador de milhares 3 4" xfId="484"/>
    <cellStyle name="Separador de milhares 3 5" xfId="464"/>
    <cellStyle name="Separador de milhares 4" xfId="312"/>
    <cellStyle name="Separador de milhares 4 2" xfId="313"/>
    <cellStyle name="Separador de milhares 5" xfId="85"/>
    <cellStyle name="Separador de milhares 5 2" xfId="314"/>
    <cellStyle name="Separador de milhares 6" xfId="315"/>
    <cellStyle name="Separador de milhares 6 2" xfId="500"/>
    <cellStyle name="Separador de milhares 6 3" xfId="486"/>
    <cellStyle name="Separador de milhares 6 4" xfId="466"/>
    <cellStyle name="Separador de milhares 7" xfId="503"/>
    <cellStyle name="Separador de milhares 8" xfId="423"/>
    <cellStyle name="Separador de milhares 8 2" xfId="497"/>
    <cellStyle name="Separador de milhares 9" xfId="424"/>
    <cellStyle name="Separador de milhares 9 2" xfId="482"/>
    <cellStyle name="Texto de Aviso 2" xfId="316"/>
    <cellStyle name="Texto Explicativo 2" xfId="317"/>
    <cellStyle name="Título 1 1" xfId="318"/>
    <cellStyle name="Título 2 2" xfId="319"/>
    <cellStyle name="Título 3 2" xfId="320"/>
    <cellStyle name="Título 4 2" xfId="321"/>
    <cellStyle name="Título 5" xfId="322"/>
    <cellStyle name="Total 2" xfId="323"/>
    <cellStyle name="Vírgula 10" xfId="47"/>
    <cellStyle name="Vírgula 2" xfId="73"/>
    <cellStyle name="Vírgula 2 2" xfId="81"/>
    <cellStyle name="Vírgula 2 2 2" xfId="108"/>
    <cellStyle name="Vírgula 2 2 3" xfId="115"/>
    <cellStyle name="Vírgula 2 2 4" xfId="121"/>
    <cellStyle name="Vírgula 2 2 5" xfId="128"/>
    <cellStyle name="Vírgula 2 2 6" xfId="134"/>
    <cellStyle name="Vírgula 2 2 7" xfId="324"/>
    <cellStyle name="Vírgula 2 3" xfId="92"/>
    <cellStyle name="Vírgula 2 3 2" xfId="425"/>
    <cellStyle name="Vírgula 2 3 3" xfId="501"/>
    <cellStyle name="Vírgula 2 4" xfId="102"/>
    <cellStyle name="Vírgula 2 4 2" xfId="487"/>
    <cellStyle name="Vírgula 2 5" xfId="110"/>
    <cellStyle name="Vírgula 2 5 2" xfId="467"/>
    <cellStyle name="Vírgula 2 6" xfId="116"/>
    <cellStyle name="Vírgula 2 7" xfId="122"/>
    <cellStyle name="Vírgula 2 8" xfId="129"/>
    <cellStyle name="Vírgula 2 9" xfId="135"/>
    <cellStyle name="Vírgula 3" xfId="109"/>
    <cellStyle name="Vírgula 3 2" xfId="325"/>
    <cellStyle name="Vírgula 3 2 2" xfId="427"/>
    <cellStyle name="Vírgula 3 2 3" xfId="426"/>
    <cellStyle name="Vírgula 3 3" xfId="428"/>
    <cellStyle name="Vírgula 3 4" xfId="429"/>
    <cellStyle name="Vírgula 3 5" xfId="447"/>
    <cellStyle name="Vírgula 3 6" xfId="515"/>
    <cellStyle name="Vírgula 4" xfId="326"/>
    <cellStyle name="Vírgula 5" xfId="327"/>
    <cellStyle name="Vírgula 5 2" xfId="502"/>
    <cellStyle name="Vírgula 5 3" xfId="488"/>
    <cellStyle name="Vírgula 5 4" xfId="468"/>
    <cellStyle name="Vírgula 6" xfId="331"/>
  </cellStyles>
  <dxfs count="0"/>
  <tableStyles count="0" defaultTableStyle="TableStyleMedium9" defaultPivotStyle="PivotStyleLight16"/>
  <colors>
    <mruColors>
      <color rgb="FF0000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4</xdr:row>
      <xdr:rowOff>133350</xdr:rowOff>
    </xdr:from>
    <xdr:to>
      <xdr:col>9</xdr:col>
      <xdr:colOff>124393</xdr:colOff>
      <xdr:row>17</xdr:row>
      <xdr:rowOff>133738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1143000"/>
          <a:ext cx="4067743" cy="2781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01"/>
  <sheetViews>
    <sheetView showGridLines="0" zoomScaleNormal="100" workbookViewId="0">
      <selection activeCell="C2" sqref="C2:I2"/>
    </sheetView>
  </sheetViews>
  <sheetFormatPr defaultRowHeight="15.75"/>
  <cols>
    <col min="2" max="2" width="8.85546875" style="8" customWidth="1"/>
    <col min="3" max="3" width="12.28515625" style="8" customWidth="1"/>
    <col min="4" max="7" width="8.85546875" style="8" customWidth="1"/>
    <col min="8" max="8" width="16.85546875" style="8" customWidth="1"/>
    <col min="9" max="9" width="15.140625" style="8" customWidth="1"/>
    <col min="10" max="10" width="16" style="8" bestFit="1" customWidth="1"/>
    <col min="11" max="11" width="14.7109375" style="8" customWidth="1"/>
    <col min="12" max="12" width="16.5703125" style="14" bestFit="1" customWidth="1"/>
  </cols>
  <sheetData>
    <row r="2" spans="2:13">
      <c r="C2" s="310" t="s">
        <v>246</v>
      </c>
      <c r="D2" s="310"/>
      <c r="E2" s="310"/>
      <c r="F2" s="310"/>
      <c r="G2" s="310"/>
      <c r="H2" s="310"/>
      <c r="I2" s="310"/>
    </row>
    <row r="3" spans="2:13" ht="21">
      <c r="C3" s="311" t="s">
        <v>0</v>
      </c>
      <c r="D3" s="311"/>
      <c r="E3" s="311"/>
      <c r="F3" s="311"/>
      <c r="G3" s="311"/>
      <c r="H3" s="311"/>
      <c r="I3" s="312"/>
      <c r="J3" s="177" t="s">
        <v>240</v>
      </c>
      <c r="K3" s="16"/>
      <c r="L3" s="183" t="s">
        <v>69</v>
      </c>
      <c r="M3" s="215" t="s">
        <v>247</v>
      </c>
    </row>
    <row r="4" spans="2:13" ht="18.75">
      <c r="C4" s="313" t="s">
        <v>1</v>
      </c>
      <c r="D4" s="313"/>
      <c r="E4" s="313"/>
      <c r="F4" s="313"/>
      <c r="G4" s="313"/>
      <c r="H4" s="313"/>
      <c r="I4" s="314"/>
      <c r="J4" s="17" t="s">
        <v>2</v>
      </c>
      <c r="K4" s="16"/>
      <c r="L4" s="19">
        <v>1621</v>
      </c>
    </row>
    <row r="5" spans="2:13">
      <c r="B5" s="41"/>
      <c r="C5" s="315" t="s">
        <v>70</v>
      </c>
      <c r="D5" s="315"/>
      <c r="E5" s="315"/>
      <c r="F5" s="315"/>
      <c r="G5" s="315"/>
      <c r="H5" s="315"/>
      <c r="I5" s="316"/>
      <c r="J5" s="17" t="s">
        <v>3</v>
      </c>
      <c r="K5" s="16"/>
      <c r="L5" s="19">
        <f>L4</f>
        <v>1621</v>
      </c>
    </row>
    <row r="7" spans="2:13">
      <c r="B7" s="61" t="s">
        <v>76</v>
      </c>
      <c r="C7" s="5"/>
      <c r="D7" s="5"/>
      <c r="E7" s="5"/>
      <c r="F7" s="5"/>
      <c r="G7" s="5"/>
      <c r="H7" s="5"/>
      <c r="I7" s="5"/>
      <c r="J7" s="5"/>
      <c r="K7" s="2" t="s">
        <v>4</v>
      </c>
      <c r="L7" s="51" t="s">
        <v>5</v>
      </c>
    </row>
    <row r="8" spans="2:13">
      <c r="B8" s="3" t="s">
        <v>6</v>
      </c>
      <c r="C8" s="6" t="s">
        <v>7</v>
      </c>
      <c r="D8" s="6"/>
      <c r="E8" s="6"/>
      <c r="F8" s="6"/>
      <c r="G8" s="6"/>
      <c r="H8" s="6"/>
      <c r="I8" s="6"/>
      <c r="J8" s="6"/>
      <c r="K8" s="20"/>
      <c r="L8" s="201">
        <f>L5</f>
        <v>1621</v>
      </c>
    </row>
    <row r="9" spans="2:13">
      <c r="B9" s="3" t="s">
        <v>8</v>
      </c>
      <c r="C9" s="6" t="s">
        <v>9</v>
      </c>
      <c r="D9" s="6"/>
      <c r="E9" s="6"/>
      <c r="F9" s="6"/>
      <c r="G9" s="6"/>
      <c r="H9" s="6"/>
      <c r="I9" s="6"/>
      <c r="J9" s="6"/>
      <c r="K9" s="21">
        <v>0</v>
      </c>
      <c r="L9" s="30">
        <f>L5*K9</f>
        <v>0</v>
      </c>
    </row>
    <row r="10" spans="2:13">
      <c r="B10" s="3" t="s">
        <v>10</v>
      </c>
      <c r="C10" s="6" t="s">
        <v>11</v>
      </c>
      <c r="D10" s="6"/>
      <c r="E10" s="6"/>
      <c r="F10" s="6"/>
      <c r="G10" s="6"/>
      <c r="H10" s="6"/>
      <c r="I10" s="6"/>
      <c r="J10" s="6"/>
      <c r="K10" s="21">
        <v>0</v>
      </c>
      <c r="L10" s="201">
        <f>K10*L8</f>
        <v>0</v>
      </c>
    </row>
    <row r="11" spans="2:13">
      <c r="B11" s="3" t="s">
        <v>12</v>
      </c>
      <c r="C11" s="6" t="s">
        <v>13</v>
      </c>
      <c r="D11" s="6"/>
      <c r="E11" s="6"/>
      <c r="F11" s="6"/>
      <c r="G11" s="6"/>
      <c r="H11" s="6"/>
      <c r="I11" s="6"/>
      <c r="J11" s="6"/>
      <c r="K11" s="21">
        <v>0</v>
      </c>
      <c r="L11" s="30">
        <f>(L8+L9+L10)/220*105*K11</f>
        <v>0</v>
      </c>
    </row>
    <row r="12" spans="2:13">
      <c r="B12" s="3" t="s">
        <v>14</v>
      </c>
      <c r="C12" s="6" t="s">
        <v>15</v>
      </c>
      <c r="D12" s="6"/>
      <c r="E12" s="6"/>
      <c r="F12" s="6"/>
      <c r="G12" s="6"/>
      <c r="H12" s="6"/>
      <c r="I12" s="6"/>
      <c r="J12" s="6"/>
      <c r="K12" s="21">
        <v>0</v>
      </c>
      <c r="L12" s="30">
        <f>((L8+L9+L10+L11)/220)*15*(100%+K12)*0</f>
        <v>0</v>
      </c>
    </row>
    <row r="13" spans="2:13">
      <c r="B13" s="304" t="s">
        <v>17</v>
      </c>
      <c r="C13" s="305"/>
      <c r="D13" s="305"/>
      <c r="E13" s="305"/>
      <c r="F13" s="305"/>
      <c r="G13" s="305"/>
      <c r="H13" s="305"/>
      <c r="I13" s="305"/>
      <c r="J13" s="306"/>
      <c r="K13" s="22"/>
      <c r="L13" s="195">
        <f>SUM(L8:L12)</f>
        <v>1621</v>
      </c>
    </row>
    <row r="14" spans="2:13">
      <c r="L14" s="174"/>
    </row>
    <row r="15" spans="2:13">
      <c r="B15" s="62" t="s">
        <v>77</v>
      </c>
      <c r="C15" s="4"/>
      <c r="D15" s="4"/>
      <c r="E15" s="4"/>
      <c r="F15" s="4"/>
      <c r="G15" s="4"/>
      <c r="H15" s="4"/>
      <c r="I15" s="4"/>
      <c r="J15" s="4"/>
      <c r="K15" s="4"/>
      <c r="L15" s="169"/>
    </row>
    <row r="16" spans="2:13">
      <c r="L16" s="174"/>
    </row>
    <row r="17" spans="2:13">
      <c r="B17" s="9" t="s">
        <v>18</v>
      </c>
      <c r="C17" s="4"/>
      <c r="D17" s="4"/>
      <c r="E17" s="4"/>
      <c r="F17" s="4"/>
      <c r="G17" s="4"/>
      <c r="H17" s="4"/>
      <c r="I17" s="4"/>
      <c r="J17" s="4"/>
      <c r="K17" s="2" t="s">
        <v>4</v>
      </c>
      <c r="L17" s="51" t="s">
        <v>5</v>
      </c>
    </row>
    <row r="18" spans="2:13">
      <c r="B18" s="3" t="s">
        <v>6</v>
      </c>
      <c r="C18" s="6" t="s">
        <v>19</v>
      </c>
      <c r="D18" s="6"/>
      <c r="E18" s="6"/>
      <c r="F18" s="6"/>
      <c r="G18" s="6"/>
      <c r="H18" s="6"/>
      <c r="I18" s="6"/>
      <c r="J18" s="6"/>
      <c r="K18" s="23">
        <f>1/11</f>
        <v>9.0909090909090912E-2</v>
      </c>
      <c r="L18" s="181">
        <f>L13*K18</f>
        <v>147.36363636363637</v>
      </c>
    </row>
    <row r="19" spans="2:13">
      <c r="B19" s="3" t="s">
        <v>8</v>
      </c>
      <c r="C19" s="54" t="s">
        <v>298</v>
      </c>
      <c r="D19" s="6"/>
      <c r="E19" s="6"/>
      <c r="F19" s="6"/>
      <c r="G19" s="6"/>
      <c r="H19" s="6"/>
      <c r="I19" s="6"/>
      <c r="J19" s="6"/>
      <c r="K19" s="23">
        <f>1/11/3</f>
        <v>3.0303030303030304E-2</v>
      </c>
      <c r="L19" s="181">
        <f>L13*K19</f>
        <v>49.121212121212125</v>
      </c>
    </row>
    <row r="20" spans="2:13">
      <c r="B20" s="9" t="s">
        <v>17</v>
      </c>
      <c r="C20" s="5"/>
      <c r="D20" s="5"/>
      <c r="E20" s="5"/>
      <c r="F20" s="5"/>
      <c r="G20" s="5"/>
      <c r="H20" s="5"/>
      <c r="I20" s="5"/>
      <c r="J20" s="5"/>
      <c r="K20" s="42">
        <f>SUM(K18,K19)</f>
        <v>0.12121212121212122</v>
      </c>
      <c r="L20" s="182">
        <f>SUM(L18:L19)</f>
        <v>196.4848484848485</v>
      </c>
    </row>
    <row r="21" spans="2:13">
      <c r="L21" s="174"/>
    </row>
    <row r="22" spans="2:13">
      <c r="B22" s="9" t="s">
        <v>20</v>
      </c>
      <c r="C22" s="5"/>
      <c r="D22" s="5"/>
      <c r="E22" s="5"/>
      <c r="F22" s="5"/>
      <c r="G22" s="5"/>
      <c r="H22" s="5"/>
      <c r="I22" s="5"/>
      <c r="J22" s="5"/>
      <c r="K22" s="2" t="s">
        <v>4</v>
      </c>
      <c r="L22" s="51" t="s">
        <v>5</v>
      </c>
    </row>
    <row r="23" spans="2:13">
      <c r="B23" s="52" t="s">
        <v>6</v>
      </c>
      <c r="C23" s="6" t="s">
        <v>21</v>
      </c>
      <c r="D23" s="6"/>
      <c r="E23" s="6"/>
      <c r="F23" s="6"/>
      <c r="G23" s="6"/>
      <c r="H23" s="6"/>
      <c r="I23" s="6"/>
      <c r="J23" s="6"/>
      <c r="K23" s="33">
        <v>0.2</v>
      </c>
      <c r="L23" s="197">
        <f>($L$13+$L$20)*K23</f>
        <v>363.4969696969697</v>
      </c>
    </row>
    <row r="24" spans="2:13">
      <c r="B24" s="52" t="s">
        <v>8</v>
      </c>
      <c r="C24" s="6" t="s">
        <v>22</v>
      </c>
      <c r="D24" s="6"/>
      <c r="E24" s="6"/>
      <c r="F24" s="6"/>
      <c r="G24" s="6"/>
      <c r="H24" s="6"/>
      <c r="I24" s="6"/>
      <c r="J24" s="6"/>
      <c r="K24" s="23">
        <v>2.5000000000000001E-2</v>
      </c>
      <c r="L24" s="198">
        <f t="shared" ref="L24:L30" si="0">($L$13+$L$20)*K24</f>
        <v>45.437121212121212</v>
      </c>
    </row>
    <row r="25" spans="2:13">
      <c r="B25" s="52" t="s">
        <v>10</v>
      </c>
      <c r="C25" s="6" t="s">
        <v>59</v>
      </c>
      <c r="D25" s="6"/>
      <c r="E25" s="6"/>
      <c r="F25" s="6"/>
      <c r="G25" s="6"/>
      <c r="H25" s="6"/>
      <c r="I25" s="6"/>
      <c r="J25" s="6"/>
      <c r="K25" s="50">
        <v>0.04</v>
      </c>
      <c r="L25" s="198">
        <f t="shared" si="0"/>
        <v>72.699393939393943</v>
      </c>
      <c r="M25" s="159"/>
    </row>
    <row r="26" spans="2:13">
      <c r="B26" s="52" t="s">
        <v>12</v>
      </c>
      <c r="C26" s="6" t="s">
        <v>23</v>
      </c>
      <c r="D26" s="6"/>
      <c r="E26" s="6"/>
      <c r="F26" s="6"/>
      <c r="G26" s="6"/>
      <c r="H26" s="6"/>
      <c r="I26" s="6"/>
      <c r="J26" s="6"/>
      <c r="K26" s="23">
        <v>1.4999999999999999E-2</v>
      </c>
      <c r="L26" s="198">
        <f t="shared" si="0"/>
        <v>27.262272727272727</v>
      </c>
    </row>
    <row r="27" spans="2:13">
      <c r="B27" s="52" t="s">
        <v>14</v>
      </c>
      <c r="C27" s="6" t="s">
        <v>24</v>
      </c>
      <c r="D27" s="6"/>
      <c r="E27" s="6"/>
      <c r="F27" s="6"/>
      <c r="G27" s="6"/>
      <c r="H27" s="6"/>
      <c r="I27" s="6"/>
      <c r="J27" s="6"/>
      <c r="K27" s="23">
        <v>0.01</v>
      </c>
      <c r="L27" s="198">
        <f t="shared" si="0"/>
        <v>18.174848484848486</v>
      </c>
    </row>
    <row r="28" spans="2:13">
      <c r="B28" s="52" t="s">
        <v>16</v>
      </c>
      <c r="C28" s="6" t="s">
        <v>25</v>
      </c>
      <c r="D28" s="6"/>
      <c r="E28" s="6"/>
      <c r="F28" s="6"/>
      <c r="G28" s="6"/>
      <c r="H28" s="6"/>
      <c r="I28" s="6"/>
      <c r="J28" s="6"/>
      <c r="K28" s="23">
        <v>6.0000000000000001E-3</v>
      </c>
      <c r="L28" s="198">
        <f t="shared" si="0"/>
        <v>10.904909090909092</v>
      </c>
    </row>
    <row r="29" spans="2:13">
      <c r="B29" s="52" t="s">
        <v>26</v>
      </c>
      <c r="C29" s="6" t="s">
        <v>27</v>
      </c>
      <c r="D29" s="6"/>
      <c r="E29" s="6"/>
      <c r="F29" s="6"/>
      <c r="G29" s="6"/>
      <c r="H29" s="6"/>
      <c r="I29" s="6"/>
      <c r="J29" s="6"/>
      <c r="K29" s="23">
        <v>2E-3</v>
      </c>
      <c r="L29" s="198">
        <f t="shared" si="0"/>
        <v>3.634969696969697</v>
      </c>
    </row>
    <row r="30" spans="2:13">
      <c r="B30" s="52" t="s">
        <v>28</v>
      </c>
      <c r="C30" s="6" t="s">
        <v>29</v>
      </c>
      <c r="D30" s="6"/>
      <c r="E30" s="6"/>
      <c r="F30" s="6"/>
      <c r="G30" s="6"/>
      <c r="H30" s="6"/>
      <c r="I30" s="6"/>
      <c r="J30" s="6"/>
      <c r="K30" s="23">
        <v>0.08</v>
      </c>
      <c r="L30" s="198">
        <f t="shared" si="0"/>
        <v>145.39878787878789</v>
      </c>
    </row>
    <row r="31" spans="2:13">
      <c r="B31" s="9" t="s">
        <v>17</v>
      </c>
      <c r="C31" s="13"/>
      <c r="D31" s="5"/>
      <c r="E31" s="5"/>
      <c r="F31" s="5"/>
      <c r="G31" s="5"/>
      <c r="H31" s="5"/>
      <c r="I31" s="5"/>
      <c r="J31" s="5"/>
      <c r="K31" s="25">
        <f>SUM(K23:K30)</f>
        <v>0.37800000000000006</v>
      </c>
      <c r="L31" s="195">
        <f>SUM(L23:L30)</f>
        <v>687.00927272727267</v>
      </c>
    </row>
    <row r="32" spans="2:13" ht="12" customHeight="1">
      <c r="L32" s="174"/>
    </row>
    <row r="33" spans="2:13">
      <c r="B33" s="38" t="s">
        <v>30</v>
      </c>
      <c r="C33" s="13"/>
      <c r="D33" s="4"/>
      <c r="E33" s="4"/>
      <c r="F33" s="4"/>
      <c r="G33" s="4"/>
      <c r="H33" s="4"/>
      <c r="I33" s="140" t="s">
        <v>31</v>
      </c>
      <c r="J33" s="185" t="s">
        <v>32</v>
      </c>
      <c r="K33" s="2" t="s">
        <v>4</v>
      </c>
      <c r="L33" s="51" t="s">
        <v>5</v>
      </c>
    </row>
    <row r="34" spans="2:13">
      <c r="B34" s="52" t="s">
        <v>6</v>
      </c>
      <c r="C34" s="6" t="s">
        <v>33</v>
      </c>
      <c r="D34" s="6"/>
      <c r="E34" s="6"/>
      <c r="F34" s="6"/>
      <c r="G34" s="6"/>
      <c r="H34" s="6"/>
      <c r="I34" s="40">
        <v>4.2</v>
      </c>
      <c r="J34" s="20">
        <v>44</v>
      </c>
      <c r="K34" s="21">
        <v>0.06</v>
      </c>
      <c r="L34" s="201">
        <f>(J34*I34)-(K34*L5)</f>
        <v>87.54000000000002</v>
      </c>
    </row>
    <row r="35" spans="2:13">
      <c r="B35" s="52" t="s">
        <v>8</v>
      </c>
      <c r="C35" s="43" t="s">
        <v>73</v>
      </c>
      <c r="D35" s="43"/>
      <c r="E35" s="43"/>
      <c r="F35" s="43"/>
      <c r="G35" s="43"/>
      <c r="H35" s="43"/>
      <c r="I35" s="40">
        <v>23.55</v>
      </c>
      <c r="J35" s="44">
        <v>22</v>
      </c>
      <c r="K35" s="45">
        <v>0.1</v>
      </c>
      <c r="L35" s="39">
        <f>(J35*I35)-(K35*J35*I35)</f>
        <v>466.29</v>
      </c>
    </row>
    <row r="36" spans="2:13">
      <c r="B36" s="52" t="s">
        <v>10</v>
      </c>
      <c r="C36" s="46" t="s">
        <v>74</v>
      </c>
      <c r="D36" s="46"/>
      <c r="E36" s="46"/>
      <c r="F36" s="46"/>
      <c r="G36" s="46"/>
      <c r="H36" s="46"/>
      <c r="I36" s="47"/>
      <c r="J36" s="47"/>
      <c r="K36" s="48"/>
      <c r="L36" s="49">
        <v>50.9</v>
      </c>
    </row>
    <row r="37" spans="2:13">
      <c r="B37" s="52" t="s">
        <v>12</v>
      </c>
      <c r="C37" s="46" t="s">
        <v>71</v>
      </c>
      <c r="D37" s="46"/>
      <c r="E37" s="46"/>
      <c r="F37" s="46"/>
      <c r="G37" s="46"/>
      <c r="H37" s="46"/>
      <c r="I37" s="47"/>
      <c r="J37" s="47"/>
      <c r="K37" s="48"/>
      <c r="L37" s="49">
        <v>130</v>
      </c>
      <c r="M37" t="s">
        <v>72</v>
      </c>
    </row>
    <row r="38" spans="2:13">
      <c r="B38" s="307" t="s">
        <v>17</v>
      </c>
      <c r="C38" s="308"/>
      <c r="D38" s="308"/>
      <c r="E38" s="308"/>
      <c r="F38" s="308"/>
      <c r="G38" s="308"/>
      <c r="H38" s="308"/>
      <c r="I38" s="308"/>
      <c r="J38" s="308"/>
      <c r="K38" s="309"/>
      <c r="L38" s="53">
        <f>SUM(L34:L37)</f>
        <v>734.73</v>
      </c>
    </row>
    <row r="39" spans="2:13" ht="10.9" customHeight="1">
      <c r="L39" s="174"/>
    </row>
    <row r="40" spans="2:13">
      <c r="B40" s="12" t="s">
        <v>34</v>
      </c>
      <c r="C40" s="1"/>
      <c r="D40" s="1"/>
      <c r="E40" s="1"/>
      <c r="F40" s="1"/>
      <c r="G40" s="1"/>
      <c r="H40" s="1"/>
      <c r="I40" s="1"/>
      <c r="J40" s="294"/>
      <c r="K40" s="295"/>
      <c r="L40" s="149" t="s">
        <v>5</v>
      </c>
    </row>
    <row r="41" spans="2:13">
      <c r="B41" s="3" t="s">
        <v>6</v>
      </c>
      <c r="C41" s="54" t="s">
        <v>221</v>
      </c>
      <c r="D41" s="6"/>
      <c r="E41" s="6"/>
      <c r="F41" s="6"/>
      <c r="G41" s="6"/>
      <c r="H41" s="6"/>
      <c r="I41" s="6"/>
      <c r="J41" s="292"/>
      <c r="K41" s="293"/>
      <c r="L41" s="194">
        <f>L20</f>
        <v>196.4848484848485</v>
      </c>
    </row>
    <row r="42" spans="2:13">
      <c r="B42" s="3" t="s">
        <v>8</v>
      </c>
      <c r="C42" s="6" t="s">
        <v>222</v>
      </c>
      <c r="D42" s="6"/>
      <c r="E42" s="6"/>
      <c r="F42" s="6"/>
      <c r="G42" s="6"/>
      <c r="H42" s="6"/>
      <c r="I42" s="6"/>
      <c r="J42" s="292"/>
      <c r="K42" s="293"/>
      <c r="L42" s="194">
        <f>L31</f>
        <v>687.00927272727267</v>
      </c>
    </row>
    <row r="43" spans="2:13">
      <c r="B43" s="3" t="s">
        <v>10</v>
      </c>
      <c r="C43" s="6" t="s">
        <v>223</v>
      </c>
      <c r="D43" s="6"/>
      <c r="E43" s="6"/>
      <c r="F43" s="6"/>
      <c r="G43" s="6"/>
      <c r="H43" s="6"/>
      <c r="I43" s="6"/>
      <c r="J43" s="292"/>
      <c r="K43" s="293"/>
      <c r="L43" s="194">
        <f>L38</f>
        <v>734.73</v>
      </c>
    </row>
    <row r="44" spans="2:13">
      <c r="B44" s="12" t="s">
        <v>17</v>
      </c>
      <c r="C44" s="1"/>
      <c r="D44" s="1"/>
      <c r="E44" s="1"/>
      <c r="F44" s="1"/>
      <c r="G44" s="1"/>
      <c r="H44" s="1"/>
      <c r="I44" s="1"/>
      <c r="J44" s="294"/>
      <c r="K44" s="295"/>
      <c r="L44" s="32">
        <f>SUM(L41:L43)</f>
        <v>1618.2241212121212</v>
      </c>
    </row>
    <row r="45" spans="2:13">
      <c r="L45" s="174"/>
    </row>
    <row r="46" spans="2:13">
      <c r="B46" s="9" t="s">
        <v>75</v>
      </c>
      <c r="C46" s="5"/>
      <c r="D46" s="5"/>
      <c r="E46" s="5"/>
      <c r="F46" s="5"/>
      <c r="G46" s="5"/>
      <c r="H46" s="5"/>
      <c r="I46" s="5"/>
      <c r="J46" s="5"/>
      <c r="K46" s="51" t="s">
        <v>4</v>
      </c>
      <c r="L46" s="51" t="s">
        <v>5</v>
      </c>
      <c r="M46" s="55"/>
    </row>
    <row r="47" spans="2:13">
      <c r="B47" s="52" t="s">
        <v>6</v>
      </c>
      <c r="C47" s="6" t="s">
        <v>35</v>
      </c>
      <c r="D47" s="6"/>
      <c r="E47" s="6"/>
      <c r="F47" s="6"/>
      <c r="G47" s="6"/>
      <c r="H47" s="6"/>
      <c r="I47" s="6"/>
      <c r="J47" s="6"/>
      <c r="K47" s="24">
        <v>4.1999999999999997E-3</v>
      </c>
      <c r="L47" s="30">
        <f>(L13+L20)*K47</f>
        <v>7.6334363636363634</v>
      </c>
      <c r="M47" s="55"/>
    </row>
    <row r="48" spans="2:13">
      <c r="B48" s="52" t="s">
        <v>8</v>
      </c>
      <c r="C48" s="6" t="s">
        <v>67</v>
      </c>
      <c r="D48" s="6"/>
      <c r="E48" s="6"/>
      <c r="F48" s="6"/>
      <c r="G48" s="6"/>
      <c r="H48" s="6"/>
      <c r="I48" s="6"/>
      <c r="J48" s="6"/>
      <c r="K48" s="24">
        <v>0.08</v>
      </c>
      <c r="L48" s="30">
        <f>(L13+L20)*K48</f>
        <v>145.39878787878789</v>
      </c>
      <c r="M48" s="55"/>
    </row>
    <row r="49" spans="2:13">
      <c r="B49" s="52" t="s">
        <v>10</v>
      </c>
      <c r="C49" s="6" t="s">
        <v>68</v>
      </c>
      <c r="D49" s="6"/>
      <c r="E49" s="6"/>
      <c r="F49" s="6"/>
      <c r="G49" s="6"/>
      <c r="H49" s="6"/>
      <c r="I49" s="6"/>
      <c r="J49" s="6"/>
      <c r="K49" s="33">
        <f>8%*40%*90%*(1+(1/11)+(1/11)+(1/11)*(1/3))</f>
        <v>3.4909090909090904E-2</v>
      </c>
      <c r="L49" s="201">
        <f>(L13)*K49</f>
        <v>56.587636363636356</v>
      </c>
      <c r="M49" s="55"/>
    </row>
    <row r="50" spans="2:13">
      <c r="B50" s="52" t="s">
        <v>12</v>
      </c>
      <c r="C50" s="6" t="s">
        <v>36</v>
      </c>
      <c r="D50" s="6"/>
      <c r="E50" s="6"/>
      <c r="F50" s="6"/>
      <c r="G50" s="6"/>
      <c r="H50" s="6"/>
      <c r="I50" s="6"/>
      <c r="J50" s="6"/>
      <c r="K50" s="24">
        <f>7/30/12</f>
        <v>1.9444444444444445E-2</v>
      </c>
      <c r="L50" s="201">
        <f>(L13+L20)*K50</f>
        <v>35.339983164983167</v>
      </c>
      <c r="M50" s="55"/>
    </row>
    <row r="51" spans="2:13">
      <c r="B51" s="52" t="s">
        <v>14</v>
      </c>
      <c r="C51" s="56" t="s">
        <v>37</v>
      </c>
      <c r="D51" s="43"/>
      <c r="E51" s="43"/>
      <c r="F51" s="43"/>
      <c r="G51" s="43"/>
      <c r="H51" s="43"/>
      <c r="I51" s="43"/>
      <c r="J51" s="43"/>
      <c r="K51" s="50">
        <f>K31</f>
        <v>0.37800000000000006</v>
      </c>
      <c r="L51" s="201">
        <f>(L13+L20)*K51</f>
        <v>687.00927272727279</v>
      </c>
      <c r="M51" s="55"/>
    </row>
    <row r="52" spans="2:13">
      <c r="B52" s="52" t="s">
        <v>16</v>
      </c>
      <c r="C52" s="6" t="s">
        <v>38</v>
      </c>
      <c r="D52" s="6"/>
      <c r="E52" s="6"/>
      <c r="F52" s="6"/>
      <c r="G52" s="6"/>
      <c r="H52" s="6"/>
      <c r="I52" s="6"/>
      <c r="J52" s="6"/>
      <c r="K52" s="24">
        <v>3.49E-2</v>
      </c>
      <c r="L52" s="201">
        <f>(L13+L20)*K52</f>
        <v>63.430221212121211</v>
      </c>
      <c r="M52" s="55"/>
    </row>
    <row r="53" spans="2:13">
      <c r="B53" s="57" t="s">
        <v>17</v>
      </c>
      <c r="C53" s="58"/>
      <c r="D53" s="4"/>
      <c r="E53" s="4"/>
      <c r="F53" s="4"/>
      <c r="G53" s="4"/>
      <c r="H53" s="4"/>
      <c r="I53" s="4"/>
      <c r="J53" s="4"/>
      <c r="K53" s="42">
        <f>SUM(K47:K52)</f>
        <v>0.55145353535353547</v>
      </c>
      <c r="L53" s="195">
        <f>SUM(L47:L51)</f>
        <v>931.96911649831657</v>
      </c>
      <c r="M53" s="55"/>
    </row>
    <row r="54" spans="2:13">
      <c r="L54" s="174"/>
      <c r="M54" s="55"/>
    </row>
    <row r="55" spans="2:13">
      <c r="B55" s="63" t="s">
        <v>78</v>
      </c>
      <c r="C55" s="59"/>
      <c r="D55" s="4"/>
      <c r="E55" s="4"/>
      <c r="F55" s="4"/>
      <c r="G55" s="4"/>
      <c r="H55" s="4"/>
      <c r="I55" s="4"/>
      <c r="J55" s="4"/>
      <c r="K55" s="4"/>
      <c r="L55" s="169"/>
      <c r="M55" s="55"/>
    </row>
    <row r="56" spans="2:13">
      <c r="B56" s="60"/>
      <c r="C56" s="60"/>
      <c r="L56" s="174"/>
      <c r="M56" s="55"/>
    </row>
    <row r="57" spans="2:13">
      <c r="B57" s="296" t="s">
        <v>39</v>
      </c>
      <c r="C57" s="297"/>
      <c r="D57" s="297"/>
      <c r="E57" s="297"/>
      <c r="F57" s="297"/>
      <c r="G57" s="297"/>
      <c r="H57" s="297"/>
      <c r="I57" s="297"/>
      <c r="J57" s="298"/>
      <c r="K57" s="51" t="s">
        <v>4</v>
      </c>
      <c r="L57" s="51" t="s">
        <v>5</v>
      </c>
      <c r="M57" s="55"/>
    </row>
    <row r="58" spans="2:13">
      <c r="B58" s="52" t="s">
        <v>6</v>
      </c>
      <c r="C58" s="6" t="s">
        <v>40</v>
      </c>
      <c r="D58" s="6"/>
      <c r="E58" s="6"/>
      <c r="F58" s="6"/>
      <c r="G58" s="6"/>
      <c r="H58" s="6"/>
      <c r="I58" s="6"/>
      <c r="J58" s="27"/>
      <c r="K58" s="24">
        <v>9.0899999999999995E-2</v>
      </c>
      <c r="L58" s="201">
        <f>K58*$L$13</f>
        <v>147.34889999999999</v>
      </c>
      <c r="M58" s="159"/>
    </row>
    <row r="59" spans="2:13">
      <c r="B59" s="52" t="s">
        <v>8</v>
      </c>
      <c r="C59" s="299" t="s">
        <v>41</v>
      </c>
      <c r="D59" s="300"/>
      <c r="E59" s="300"/>
      <c r="F59" s="300"/>
      <c r="G59" s="300"/>
      <c r="H59" s="300"/>
      <c r="I59" s="300"/>
      <c r="J59" s="301"/>
      <c r="K59" s="24">
        <v>8.2000000000000007E-3</v>
      </c>
      <c r="L59" s="201">
        <f t="shared" ref="L59:L62" si="1">K59*$L$13</f>
        <v>13.292200000000001</v>
      </c>
      <c r="M59" s="55"/>
    </row>
    <row r="60" spans="2:13">
      <c r="B60" s="52" t="s">
        <v>10</v>
      </c>
      <c r="C60" s="6" t="s">
        <v>42</v>
      </c>
      <c r="D60" s="6"/>
      <c r="E60" s="6"/>
      <c r="F60" s="6"/>
      <c r="G60" s="65"/>
      <c r="H60" s="65"/>
      <c r="I60" s="65"/>
      <c r="J60" s="66"/>
      <c r="K60" s="76">
        <v>8.3299999999999997E-4</v>
      </c>
      <c r="L60" s="201">
        <f t="shared" si="1"/>
        <v>1.350293</v>
      </c>
      <c r="M60" s="99"/>
    </row>
    <row r="61" spans="2:13">
      <c r="B61" s="52" t="s">
        <v>12</v>
      </c>
      <c r="C61" s="299" t="s">
        <v>43</v>
      </c>
      <c r="D61" s="300"/>
      <c r="E61" s="300"/>
      <c r="F61" s="300"/>
      <c r="G61" s="300"/>
      <c r="H61" s="300"/>
      <c r="I61" s="300"/>
      <c r="J61" s="301"/>
      <c r="K61" s="26">
        <v>7.3999999999999999E-4</v>
      </c>
      <c r="L61" s="201">
        <f t="shared" si="1"/>
        <v>1.1995400000000001</v>
      </c>
      <c r="M61" s="55"/>
    </row>
    <row r="62" spans="2:13">
      <c r="B62" s="52" t="s">
        <v>14</v>
      </c>
      <c r="C62" s="299" t="s">
        <v>44</v>
      </c>
      <c r="D62" s="300"/>
      <c r="E62" s="300"/>
      <c r="F62" s="300"/>
      <c r="G62" s="300"/>
      <c r="H62" s="300"/>
      <c r="I62" s="300"/>
      <c r="J62" s="301"/>
      <c r="K62" s="67">
        <v>2.9329999999999998E-3</v>
      </c>
      <c r="L62" s="201">
        <f t="shared" si="1"/>
        <v>4.7543929999999994</v>
      </c>
      <c r="M62" s="55"/>
    </row>
    <row r="63" spans="2:13" ht="19.5" customHeight="1">
      <c r="B63" s="320" t="s">
        <v>61</v>
      </c>
      <c r="C63" s="321"/>
      <c r="D63" s="5"/>
      <c r="E63" s="5"/>
      <c r="F63" s="5"/>
      <c r="G63" s="5"/>
      <c r="H63" s="5"/>
      <c r="I63" s="5"/>
      <c r="J63" s="5"/>
      <c r="K63" s="34">
        <f>SUM(K58:K62)</f>
        <v>0.103606</v>
      </c>
      <c r="L63" s="35">
        <f>SUM(L58:L62)</f>
        <v>167.94532599999999</v>
      </c>
      <c r="M63" s="55"/>
    </row>
    <row r="64" spans="2:13">
      <c r="B64" s="322" t="s">
        <v>60</v>
      </c>
      <c r="C64" s="323"/>
      <c r="D64" s="323"/>
      <c r="E64" s="323"/>
      <c r="F64" s="323"/>
      <c r="G64" s="323"/>
      <c r="H64" s="323"/>
      <c r="I64" s="323"/>
      <c r="J64" s="324"/>
      <c r="K64" s="36">
        <f>K31*K63</f>
        <v>3.9163068000000009E-2</v>
      </c>
      <c r="L64" s="37">
        <f>K64*L13</f>
        <v>63.483333228000014</v>
      </c>
      <c r="M64" s="55"/>
    </row>
    <row r="65" spans="2:13">
      <c r="B65" s="296" t="s">
        <v>17</v>
      </c>
      <c r="C65" s="297"/>
      <c r="D65" s="297"/>
      <c r="E65" s="297"/>
      <c r="F65" s="297"/>
      <c r="G65" s="297"/>
      <c r="H65" s="297"/>
      <c r="I65" s="297"/>
      <c r="J65" s="298"/>
      <c r="K65" s="34">
        <f>K63+K64</f>
        <v>0.142769068</v>
      </c>
      <c r="L65" s="35">
        <f>L63+L64</f>
        <v>231.42865922800001</v>
      </c>
      <c r="M65" s="55"/>
    </row>
    <row r="66" spans="2:13">
      <c r="B66" s="29"/>
      <c r="C66" s="29"/>
      <c r="D66" s="29"/>
      <c r="E66" s="29"/>
      <c r="F66" s="29"/>
      <c r="G66" s="29"/>
      <c r="H66" s="29"/>
      <c r="I66" s="29"/>
      <c r="J66" s="29"/>
      <c r="K66" s="28"/>
      <c r="L66" s="192"/>
    </row>
    <row r="67" spans="2:13">
      <c r="L67" s="174"/>
    </row>
    <row r="68" spans="2:13">
      <c r="B68" s="9" t="s">
        <v>45</v>
      </c>
      <c r="C68" s="13"/>
      <c r="D68" s="5"/>
      <c r="E68" s="5"/>
      <c r="F68" s="5"/>
      <c r="G68" s="5"/>
      <c r="H68" s="5"/>
      <c r="I68" s="5"/>
      <c r="J68" s="330"/>
      <c r="K68" s="331"/>
      <c r="L68" s="51" t="s">
        <v>5</v>
      </c>
    </row>
    <row r="69" spans="2:13" ht="14.25" customHeight="1">
      <c r="B69" s="52" t="s">
        <v>6</v>
      </c>
      <c r="C69" s="43" t="s">
        <v>46</v>
      </c>
      <c r="D69" s="6"/>
      <c r="E69" s="6"/>
      <c r="F69" s="6"/>
      <c r="G69" s="6"/>
      <c r="H69" s="6"/>
      <c r="I69" s="6"/>
      <c r="J69" s="292"/>
      <c r="K69" s="293"/>
      <c r="L69" s="30">
        <f>(L13/220)*1*22</f>
        <v>162.1</v>
      </c>
    </row>
    <row r="70" spans="2:13">
      <c r="B70" s="9" t="s">
        <v>17</v>
      </c>
      <c r="C70" s="5"/>
      <c r="D70" s="5"/>
      <c r="E70" s="5"/>
      <c r="F70" s="5"/>
      <c r="G70" s="5"/>
      <c r="H70" s="5"/>
      <c r="I70" s="5"/>
      <c r="J70" s="302"/>
      <c r="K70" s="303"/>
      <c r="L70" s="195">
        <f>SUM(L69)</f>
        <v>162.1</v>
      </c>
    </row>
    <row r="71" spans="2:13">
      <c r="L71" s="174"/>
    </row>
    <row r="72" spans="2:13">
      <c r="B72" s="172" t="s">
        <v>233</v>
      </c>
      <c r="C72" s="68"/>
      <c r="D72" s="171"/>
      <c r="E72" s="171"/>
      <c r="F72" s="171"/>
      <c r="G72" s="171"/>
      <c r="H72" s="171"/>
      <c r="I72" s="171"/>
      <c r="J72" s="146"/>
      <c r="K72" s="148"/>
      <c r="L72" s="149" t="s">
        <v>5</v>
      </c>
    </row>
    <row r="73" spans="2:13">
      <c r="B73" s="69" t="s">
        <v>47</v>
      </c>
      <c r="C73" s="43" t="s">
        <v>48</v>
      </c>
      <c r="D73" s="43"/>
      <c r="E73" s="43"/>
      <c r="F73" s="43"/>
      <c r="G73" s="43"/>
      <c r="H73" s="43"/>
      <c r="I73" s="43"/>
      <c r="J73" s="290"/>
      <c r="K73" s="291"/>
      <c r="L73" s="31">
        <f>L65</f>
        <v>231.42865922800001</v>
      </c>
    </row>
    <row r="74" spans="2:13">
      <c r="B74" s="69" t="s">
        <v>49</v>
      </c>
      <c r="C74" s="43" t="s">
        <v>50</v>
      </c>
      <c r="D74" s="43"/>
      <c r="E74" s="43"/>
      <c r="F74" s="43"/>
      <c r="G74" s="43"/>
      <c r="H74" s="43"/>
      <c r="I74" s="43"/>
      <c r="J74" s="290"/>
      <c r="K74" s="291"/>
      <c r="L74" s="201">
        <f>L70</f>
        <v>162.1</v>
      </c>
    </row>
    <row r="75" spans="2:13">
      <c r="B75" s="12" t="s">
        <v>17</v>
      </c>
      <c r="C75" s="11"/>
      <c r="D75" s="11"/>
      <c r="E75" s="11"/>
      <c r="F75" s="11"/>
      <c r="G75" s="11"/>
      <c r="H75" s="11"/>
      <c r="I75" s="11"/>
      <c r="J75" s="328"/>
      <c r="K75" s="329"/>
      <c r="L75" s="196">
        <f>L73+L74</f>
        <v>393.52865922800004</v>
      </c>
    </row>
    <row r="76" spans="2:13">
      <c r="L76" s="174"/>
    </row>
    <row r="77" spans="2:13">
      <c r="B77" s="296" t="s">
        <v>85</v>
      </c>
      <c r="C77" s="297"/>
      <c r="D77" s="297"/>
      <c r="E77" s="297"/>
      <c r="F77" s="297"/>
      <c r="G77" s="297"/>
      <c r="H77" s="297"/>
      <c r="I77" s="297"/>
      <c r="J77" s="297"/>
      <c r="K77" s="298"/>
      <c r="L77" s="51" t="s">
        <v>5</v>
      </c>
    </row>
    <row r="78" spans="2:13">
      <c r="B78" s="52" t="s">
        <v>6</v>
      </c>
      <c r="C78" s="325" t="s">
        <v>65</v>
      </c>
      <c r="D78" s="326"/>
      <c r="E78" s="326"/>
      <c r="F78" s="326"/>
      <c r="G78" s="326"/>
      <c r="H78" s="326"/>
      <c r="I78" s="326"/>
      <c r="J78" s="326"/>
      <c r="K78" s="327"/>
      <c r="L78" s="39">
        <f>'UNIFORME E EPIS'!G9</f>
        <v>33.721603199999997</v>
      </c>
    </row>
    <row r="79" spans="2:13">
      <c r="B79" s="52" t="s">
        <v>8</v>
      </c>
      <c r="C79" s="43" t="s">
        <v>234</v>
      </c>
      <c r="D79" s="125"/>
      <c r="E79" s="125"/>
      <c r="F79" s="125"/>
      <c r="G79" s="125"/>
      <c r="H79" s="125"/>
      <c r="I79" s="125"/>
      <c r="J79" s="125"/>
      <c r="K79" s="158"/>
      <c r="L79" s="39">
        <f>'UNIFORME E EPIS'!G19</f>
        <v>27.883475038155733</v>
      </c>
    </row>
    <row r="80" spans="2:13" s="159" customFormat="1">
      <c r="B80" s="52" t="s">
        <v>10</v>
      </c>
      <c r="C80" s="144" t="s">
        <v>231</v>
      </c>
      <c r="D80" s="125"/>
      <c r="E80" s="125"/>
      <c r="F80" s="125"/>
      <c r="G80" s="125"/>
      <c r="H80" s="125"/>
      <c r="I80" s="125"/>
      <c r="J80" s="125"/>
      <c r="K80" s="158"/>
      <c r="L80" s="39">
        <f>'MATERIAIS DE LIMPEZA'!I44</f>
        <v>1421.136</v>
      </c>
    </row>
    <row r="81" spans="2:12" s="159" customFormat="1">
      <c r="B81" s="52" t="s">
        <v>12</v>
      </c>
      <c r="C81" s="144" t="s">
        <v>232</v>
      </c>
      <c r="D81" s="125"/>
      <c r="E81" s="125"/>
      <c r="F81" s="125"/>
      <c r="G81" s="125"/>
      <c r="H81" s="125"/>
      <c r="I81" s="125"/>
      <c r="J81" s="125"/>
      <c r="K81" s="158"/>
      <c r="L81" s="39">
        <f>'EQUIPAMENTOS E UTENSÍLIOS'!J42</f>
        <v>141.99831666666665</v>
      </c>
    </row>
    <row r="82" spans="2:12">
      <c r="B82" s="9" t="s">
        <v>17</v>
      </c>
      <c r="C82" s="58"/>
      <c r="D82" s="64"/>
      <c r="E82" s="64"/>
      <c r="F82" s="5"/>
      <c r="G82" s="5"/>
      <c r="H82" s="5"/>
      <c r="I82" s="5"/>
      <c r="J82" s="302"/>
      <c r="K82" s="303"/>
      <c r="L82" s="195">
        <f>SUM(L78:L81)</f>
        <v>1624.7393949048223</v>
      </c>
    </row>
    <row r="83" spans="2:12">
      <c r="B83" s="60"/>
      <c r="C83" s="60"/>
      <c r="D83" s="60"/>
      <c r="E83" s="60"/>
      <c r="K83" s="10"/>
      <c r="L83" s="178"/>
    </row>
    <row r="84" spans="2:12">
      <c r="B84" s="7" t="s">
        <v>98</v>
      </c>
      <c r="C84" s="75"/>
      <c r="D84" s="70"/>
      <c r="E84" s="70"/>
      <c r="F84" s="5"/>
      <c r="G84" s="5"/>
      <c r="H84" s="5"/>
      <c r="I84" s="5"/>
      <c r="J84" s="5"/>
      <c r="K84" s="51" t="s">
        <v>4</v>
      </c>
      <c r="L84" s="51" t="s">
        <v>5</v>
      </c>
    </row>
    <row r="85" spans="2:12">
      <c r="B85" s="52" t="s">
        <v>6</v>
      </c>
      <c r="C85" s="317" t="s">
        <v>51</v>
      </c>
      <c r="D85" s="318"/>
      <c r="E85" s="318"/>
      <c r="F85" s="318"/>
      <c r="G85" s="318"/>
      <c r="H85" s="318"/>
      <c r="I85" s="318"/>
      <c r="J85" s="319"/>
      <c r="K85" s="23">
        <v>4.7300000000000002E-2</v>
      </c>
      <c r="L85" s="201">
        <f>L99*K85</f>
        <v>292.76151910418616</v>
      </c>
    </row>
    <row r="86" spans="2:12">
      <c r="B86" s="52" t="s">
        <v>8</v>
      </c>
      <c r="C86" s="74" t="s">
        <v>52</v>
      </c>
      <c r="D86" s="71"/>
      <c r="E86" s="71"/>
      <c r="F86" s="6"/>
      <c r="G86" s="6"/>
      <c r="H86" s="6"/>
      <c r="I86" s="6"/>
      <c r="J86" s="6"/>
      <c r="K86" s="23">
        <v>5.57E-2</v>
      </c>
      <c r="L86" s="201">
        <f>(L99+L85)*K86</f>
        <v>361.05981056977271</v>
      </c>
    </row>
    <row r="87" spans="2:12">
      <c r="B87" s="52" t="s">
        <v>10</v>
      </c>
      <c r="C87" s="74" t="s">
        <v>53</v>
      </c>
      <c r="D87" s="72"/>
      <c r="E87" s="72"/>
      <c r="F87" s="6"/>
      <c r="G87" s="6"/>
      <c r="H87" s="6"/>
      <c r="I87" s="6"/>
      <c r="J87" s="6"/>
      <c r="K87" s="23">
        <v>8.6499999999999994E-2</v>
      </c>
      <c r="L87" s="201"/>
    </row>
    <row r="88" spans="2:12">
      <c r="B88" s="52" t="s">
        <v>54</v>
      </c>
      <c r="C88" s="317" t="s">
        <v>95</v>
      </c>
      <c r="D88" s="318"/>
      <c r="E88" s="318"/>
      <c r="F88" s="318"/>
      <c r="G88" s="318"/>
      <c r="H88" s="318"/>
      <c r="I88" s="318"/>
      <c r="J88" s="319"/>
      <c r="K88" s="23">
        <v>6.4999999999999997E-3</v>
      </c>
      <c r="L88" s="201">
        <f>($L$99+$L$85+$L$86)/(1-$K$87)*K88</f>
        <v>48.693308199082558</v>
      </c>
    </row>
    <row r="89" spans="2:12">
      <c r="B89" s="52" t="s">
        <v>55</v>
      </c>
      <c r="C89" s="74" t="s">
        <v>96</v>
      </c>
      <c r="D89" s="71"/>
      <c r="E89" s="71"/>
      <c r="F89" s="6"/>
      <c r="G89" s="6"/>
      <c r="H89" s="6"/>
      <c r="I89" s="6"/>
      <c r="J89" s="6"/>
      <c r="K89" s="23">
        <v>0.03</v>
      </c>
      <c r="L89" s="201">
        <f t="shared" ref="L89:L90" si="2">($L$99+$L$85+$L$86)/(1-$K$87)*K89</f>
        <v>224.73834553422719</v>
      </c>
    </row>
    <row r="90" spans="2:12">
      <c r="B90" s="52" t="s">
        <v>56</v>
      </c>
      <c r="C90" s="74" t="s">
        <v>97</v>
      </c>
      <c r="D90" s="71"/>
      <c r="E90" s="71"/>
      <c r="F90" s="6"/>
      <c r="G90" s="6"/>
      <c r="H90" s="6"/>
      <c r="I90" s="6"/>
      <c r="J90" s="6"/>
      <c r="K90" s="50">
        <v>0.04</v>
      </c>
      <c r="L90" s="201">
        <f t="shared" si="2"/>
        <v>299.65112737896965</v>
      </c>
    </row>
    <row r="91" spans="2:12">
      <c r="B91" s="296" t="s">
        <v>17</v>
      </c>
      <c r="C91" s="297"/>
      <c r="D91" s="297"/>
      <c r="E91" s="297"/>
      <c r="F91" s="297"/>
      <c r="G91" s="297"/>
      <c r="H91" s="297"/>
      <c r="I91" s="297"/>
      <c r="J91" s="297"/>
      <c r="K91" s="298"/>
      <c r="L91" s="195">
        <f>SUM(L85+L86+L88+L89+L90)</f>
        <v>1226.9041107862383</v>
      </c>
    </row>
    <row r="92" spans="2:12">
      <c r="L92" s="174"/>
    </row>
    <row r="93" spans="2:12">
      <c r="B93" s="18" t="s">
        <v>57</v>
      </c>
      <c r="C93" s="15"/>
      <c r="D93" s="15"/>
      <c r="E93" s="15"/>
      <c r="F93" s="15"/>
      <c r="G93" s="15"/>
      <c r="H93" s="15"/>
      <c r="I93" s="15"/>
      <c r="J93" s="15"/>
      <c r="K93" s="15"/>
      <c r="L93" s="149" t="s">
        <v>5</v>
      </c>
    </row>
    <row r="94" spans="2:12">
      <c r="B94" s="52" t="s">
        <v>6</v>
      </c>
      <c r="C94" s="6" t="s">
        <v>79</v>
      </c>
      <c r="D94" s="6"/>
      <c r="E94" s="6"/>
      <c r="F94" s="6"/>
      <c r="G94" s="6"/>
      <c r="H94" s="6"/>
      <c r="I94" s="6"/>
      <c r="J94" s="6"/>
      <c r="K94" s="6"/>
      <c r="L94" s="199">
        <f>L13</f>
        <v>1621</v>
      </c>
    </row>
    <row r="95" spans="2:12">
      <c r="B95" s="52" t="s">
        <v>8</v>
      </c>
      <c r="C95" s="6" t="s">
        <v>80</v>
      </c>
      <c r="D95" s="6"/>
      <c r="E95" s="6"/>
      <c r="F95" s="6"/>
      <c r="G95" s="6"/>
      <c r="H95" s="6"/>
      <c r="I95" s="6"/>
      <c r="J95" s="6"/>
      <c r="K95" s="6"/>
      <c r="L95" s="199">
        <f>L44</f>
        <v>1618.2241212121212</v>
      </c>
    </row>
    <row r="96" spans="2:12">
      <c r="B96" s="52" t="s">
        <v>10</v>
      </c>
      <c r="C96" s="6" t="s">
        <v>81</v>
      </c>
      <c r="D96" s="6"/>
      <c r="E96" s="6"/>
      <c r="F96" s="6"/>
      <c r="G96" s="6"/>
      <c r="H96" s="6"/>
      <c r="I96" s="6"/>
      <c r="J96" s="6"/>
      <c r="K96" s="6"/>
      <c r="L96" s="199">
        <f>L53</f>
        <v>931.96911649831657</v>
      </c>
    </row>
    <row r="97" spans="2:12">
      <c r="B97" s="52" t="s">
        <v>12</v>
      </c>
      <c r="C97" s="6" t="s">
        <v>82</v>
      </c>
      <c r="D97" s="6"/>
      <c r="E97" s="6"/>
      <c r="F97" s="6"/>
      <c r="G97" s="6"/>
      <c r="H97" s="6"/>
      <c r="I97" s="6"/>
      <c r="J97" s="6"/>
      <c r="K97" s="6"/>
      <c r="L97" s="199">
        <f>L75</f>
        <v>393.52865922800004</v>
      </c>
    </row>
    <row r="98" spans="2:12">
      <c r="B98" s="52" t="s">
        <v>14</v>
      </c>
      <c r="C98" s="6" t="s">
        <v>83</v>
      </c>
      <c r="D98" s="6"/>
      <c r="E98" s="6"/>
      <c r="F98" s="6"/>
      <c r="G98" s="6"/>
      <c r="H98" s="6"/>
      <c r="I98" s="6"/>
      <c r="J98" s="6"/>
      <c r="K98" s="6"/>
      <c r="L98" s="199">
        <f>L82</f>
        <v>1624.7393949048223</v>
      </c>
    </row>
    <row r="99" spans="2:12">
      <c r="B99" s="18" t="s">
        <v>62</v>
      </c>
      <c r="C99" s="15"/>
      <c r="D99" s="15"/>
      <c r="E99" s="15"/>
      <c r="F99" s="15"/>
      <c r="G99" s="15"/>
      <c r="H99" s="15"/>
      <c r="I99" s="15"/>
      <c r="J99" s="15"/>
      <c r="K99" s="15"/>
      <c r="L99" s="200">
        <f>SUM(L94:L98)</f>
        <v>6189.4612918432595</v>
      </c>
    </row>
    <row r="100" spans="2:12">
      <c r="B100" s="73" t="s">
        <v>16</v>
      </c>
      <c r="C100" s="6" t="s">
        <v>84</v>
      </c>
      <c r="D100" s="6"/>
      <c r="E100" s="6"/>
      <c r="F100" s="6"/>
      <c r="G100" s="6"/>
      <c r="H100" s="6"/>
      <c r="I100" s="6"/>
      <c r="J100" s="6"/>
      <c r="K100" s="6"/>
      <c r="L100" s="199">
        <f>L91</f>
        <v>1226.9041107862383</v>
      </c>
    </row>
    <row r="101" spans="2:12">
      <c r="B101" s="18" t="s">
        <v>58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200">
        <f>TRUNC(L99+L100,2)</f>
        <v>7416.36</v>
      </c>
    </row>
  </sheetData>
  <mergeCells count="30">
    <mergeCell ref="B91:K91"/>
    <mergeCell ref="C2:I2"/>
    <mergeCell ref="C3:I3"/>
    <mergeCell ref="C4:I4"/>
    <mergeCell ref="C5:I5"/>
    <mergeCell ref="J82:K82"/>
    <mergeCell ref="C85:J85"/>
    <mergeCell ref="C88:J88"/>
    <mergeCell ref="B63:C63"/>
    <mergeCell ref="B64:J64"/>
    <mergeCell ref="B65:J65"/>
    <mergeCell ref="B77:K77"/>
    <mergeCell ref="C78:K78"/>
    <mergeCell ref="J73:K73"/>
    <mergeCell ref="J75:K75"/>
    <mergeCell ref="J68:K68"/>
    <mergeCell ref="B13:J13"/>
    <mergeCell ref="B38:K38"/>
    <mergeCell ref="C62:J62"/>
    <mergeCell ref="J41:K41"/>
    <mergeCell ref="J42:K42"/>
    <mergeCell ref="J43:K43"/>
    <mergeCell ref="J74:K74"/>
    <mergeCell ref="J69:K69"/>
    <mergeCell ref="J40:K40"/>
    <mergeCell ref="J44:K44"/>
    <mergeCell ref="B57:J57"/>
    <mergeCell ref="C59:J59"/>
    <mergeCell ref="C61:J61"/>
    <mergeCell ref="J70:K7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01"/>
  <sheetViews>
    <sheetView showGridLines="0" zoomScaleNormal="100" workbookViewId="0">
      <selection activeCell="C2" sqref="C2:I2"/>
    </sheetView>
  </sheetViews>
  <sheetFormatPr defaultColWidth="9.140625" defaultRowHeight="15.75"/>
  <cols>
    <col min="1" max="1" width="9.140625" style="159"/>
    <col min="2" max="2" width="8.85546875" style="167" customWidth="1"/>
    <col min="3" max="3" width="12.28515625" style="167" customWidth="1"/>
    <col min="4" max="7" width="8.85546875" style="167" customWidth="1"/>
    <col min="8" max="8" width="16.85546875" style="167" customWidth="1"/>
    <col min="9" max="9" width="15.140625" style="167" customWidth="1"/>
    <col min="10" max="10" width="16" style="167" bestFit="1" customWidth="1"/>
    <col min="11" max="11" width="14.7109375" style="167" customWidth="1"/>
    <col min="12" max="12" width="16.5703125" style="174" bestFit="1" customWidth="1"/>
    <col min="13" max="16384" width="9.140625" style="159"/>
  </cols>
  <sheetData>
    <row r="2" spans="2:13">
      <c r="C2" s="310" t="s">
        <v>246</v>
      </c>
      <c r="D2" s="310"/>
      <c r="E2" s="310"/>
      <c r="F2" s="310"/>
      <c r="G2" s="310"/>
      <c r="H2" s="310"/>
      <c r="I2" s="310"/>
    </row>
    <row r="3" spans="2:13" ht="21">
      <c r="C3" s="311" t="s">
        <v>0</v>
      </c>
      <c r="D3" s="311"/>
      <c r="E3" s="311"/>
      <c r="F3" s="311"/>
      <c r="G3" s="311"/>
      <c r="H3" s="311"/>
      <c r="I3" s="312"/>
      <c r="J3" s="177" t="s">
        <v>240</v>
      </c>
      <c r="K3" s="176"/>
      <c r="L3" s="183" t="s">
        <v>69</v>
      </c>
      <c r="M3" s="215" t="s">
        <v>247</v>
      </c>
    </row>
    <row r="4" spans="2:13" ht="18.75">
      <c r="C4" s="313" t="s">
        <v>1</v>
      </c>
      <c r="D4" s="313"/>
      <c r="E4" s="313"/>
      <c r="F4" s="313"/>
      <c r="G4" s="313"/>
      <c r="H4" s="313"/>
      <c r="I4" s="314"/>
      <c r="J4" s="177" t="s">
        <v>2</v>
      </c>
      <c r="K4" s="176"/>
      <c r="L4" s="180">
        <v>1621</v>
      </c>
    </row>
    <row r="5" spans="2:13">
      <c r="B5" s="41"/>
      <c r="C5" s="315" t="s">
        <v>235</v>
      </c>
      <c r="D5" s="315"/>
      <c r="E5" s="315"/>
      <c r="F5" s="315"/>
      <c r="G5" s="315"/>
      <c r="H5" s="315"/>
      <c r="I5" s="316"/>
      <c r="J5" s="177" t="s">
        <v>3</v>
      </c>
      <c r="K5" s="176"/>
      <c r="L5" s="180">
        <f>L4</f>
        <v>1621</v>
      </c>
    </row>
    <row r="7" spans="2:13">
      <c r="B7" s="61" t="s">
        <v>76</v>
      </c>
      <c r="C7" s="164"/>
      <c r="D7" s="164"/>
      <c r="E7" s="164"/>
      <c r="F7" s="164"/>
      <c r="G7" s="164"/>
      <c r="H7" s="164"/>
      <c r="I7" s="164"/>
      <c r="J7" s="164"/>
      <c r="K7" s="161" t="s">
        <v>4</v>
      </c>
      <c r="L7" s="51" t="s">
        <v>5</v>
      </c>
    </row>
    <row r="8" spans="2:13">
      <c r="B8" s="162" t="s">
        <v>6</v>
      </c>
      <c r="C8" s="165" t="s">
        <v>7</v>
      </c>
      <c r="D8" s="165"/>
      <c r="E8" s="165"/>
      <c r="F8" s="165"/>
      <c r="G8" s="165"/>
      <c r="H8" s="165"/>
      <c r="I8" s="165"/>
      <c r="J8" s="165"/>
      <c r="K8" s="183"/>
      <c r="L8" s="201">
        <f>L5</f>
        <v>1621</v>
      </c>
    </row>
    <row r="9" spans="2:13">
      <c r="B9" s="162" t="s">
        <v>8</v>
      </c>
      <c r="C9" s="165" t="s">
        <v>9</v>
      </c>
      <c r="D9" s="165"/>
      <c r="E9" s="165"/>
      <c r="F9" s="165"/>
      <c r="G9" s="165"/>
      <c r="H9" s="165"/>
      <c r="I9" s="165"/>
      <c r="J9" s="165"/>
      <c r="K9" s="184">
        <v>0</v>
      </c>
      <c r="L9" s="30">
        <f>L5*K9</f>
        <v>0</v>
      </c>
    </row>
    <row r="10" spans="2:13">
      <c r="B10" s="162" t="s">
        <v>10</v>
      </c>
      <c r="C10" s="165" t="s">
        <v>11</v>
      </c>
      <c r="D10" s="165"/>
      <c r="E10" s="165"/>
      <c r="F10" s="165"/>
      <c r="G10" s="165"/>
      <c r="H10" s="165"/>
      <c r="I10" s="165"/>
      <c r="J10" s="165"/>
      <c r="K10" s="184">
        <v>0.4</v>
      </c>
      <c r="L10" s="201">
        <f>K10*L8</f>
        <v>648.40000000000009</v>
      </c>
    </row>
    <row r="11" spans="2:13">
      <c r="B11" s="162" t="s">
        <v>12</v>
      </c>
      <c r="C11" s="165" t="s">
        <v>13</v>
      </c>
      <c r="D11" s="165"/>
      <c r="E11" s="165"/>
      <c r="F11" s="165"/>
      <c r="G11" s="165"/>
      <c r="H11" s="165"/>
      <c r="I11" s="165"/>
      <c r="J11" s="165"/>
      <c r="K11" s="184">
        <v>0</v>
      </c>
      <c r="L11" s="30">
        <f>(L8+L9+L10)/220*105*K11</f>
        <v>0</v>
      </c>
    </row>
    <row r="12" spans="2:13">
      <c r="B12" s="162" t="s">
        <v>14</v>
      </c>
      <c r="C12" s="165" t="s">
        <v>15</v>
      </c>
      <c r="D12" s="165"/>
      <c r="E12" s="165"/>
      <c r="F12" s="165"/>
      <c r="G12" s="165"/>
      <c r="H12" s="165"/>
      <c r="I12" s="165"/>
      <c r="J12" s="165"/>
      <c r="K12" s="184">
        <v>0</v>
      </c>
      <c r="L12" s="30">
        <f>((L8+L9+L10+L11)/220)*15*(100%+K12)*0</f>
        <v>0</v>
      </c>
    </row>
    <row r="13" spans="2:13">
      <c r="B13" s="304" t="s">
        <v>17</v>
      </c>
      <c r="C13" s="305"/>
      <c r="D13" s="305"/>
      <c r="E13" s="305"/>
      <c r="F13" s="305"/>
      <c r="G13" s="305"/>
      <c r="H13" s="305"/>
      <c r="I13" s="305"/>
      <c r="J13" s="306"/>
      <c r="K13" s="185"/>
      <c r="L13" s="195">
        <f>SUM(L8:L12)</f>
        <v>2269.4</v>
      </c>
    </row>
    <row r="15" spans="2:13">
      <c r="B15" s="62" t="s">
        <v>77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9"/>
    </row>
    <row r="17" spans="2:12">
      <c r="B17" s="168" t="s">
        <v>18</v>
      </c>
      <c r="C17" s="163"/>
      <c r="D17" s="163"/>
      <c r="E17" s="163"/>
      <c r="F17" s="163"/>
      <c r="G17" s="163"/>
      <c r="H17" s="163"/>
      <c r="I17" s="163"/>
      <c r="J17" s="163"/>
      <c r="K17" s="161" t="s">
        <v>4</v>
      </c>
      <c r="L17" s="51" t="s">
        <v>5</v>
      </c>
    </row>
    <row r="18" spans="2:12">
      <c r="B18" s="162" t="s">
        <v>6</v>
      </c>
      <c r="C18" s="165" t="s">
        <v>19</v>
      </c>
      <c r="D18" s="165"/>
      <c r="E18" s="165"/>
      <c r="F18" s="165"/>
      <c r="G18" s="165"/>
      <c r="H18" s="165"/>
      <c r="I18" s="165"/>
      <c r="J18" s="165"/>
      <c r="K18" s="186">
        <f>1/11</f>
        <v>9.0909090909090912E-2</v>
      </c>
      <c r="L18" s="181">
        <f>L13*K18</f>
        <v>206.30909090909091</v>
      </c>
    </row>
    <row r="19" spans="2:12">
      <c r="B19" s="162" t="s">
        <v>8</v>
      </c>
      <c r="C19" s="54" t="s">
        <v>298</v>
      </c>
      <c r="D19" s="165"/>
      <c r="E19" s="165"/>
      <c r="F19" s="165"/>
      <c r="G19" s="165"/>
      <c r="H19" s="165"/>
      <c r="I19" s="165"/>
      <c r="J19" s="165"/>
      <c r="K19" s="186">
        <f>1/11/3</f>
        <v>3.0303030303030304E-2</v>
      </c>
      <c r="L19" s="181">
        <f>L13*K19</f>
        <v>68.76969696969698</v>
      </c>
    </row>
    <row r="20" spans="2:12">
      <c r="B20" s="168" t="s">
        <v>17</v>
      </c>
      <c r="C20" s="164"/>
      <c r="D20" s="164"/>
      <c r="E20" s="164"/>
      <c r="F20" s="164"/>
      <c r="G20" s="164"/>
      <c r="H20" s="164"/>
      <c r="I20" s="164"/>
      <c r="J20" s="164"/>
      <c r="K20" s="42">
        <f>SUM(K18,K19)</f>
        <v>0.12121212121212122</v>
      </c>
      <c r="L20" s="182">
        <f>SUM(L18:L19)</f>
        <v>275.07878787878792</v>
      </c>
    </row>
    <row r="22" spans="2:12">
      <c r="B22" s="168" t="s">
        <v>20</v>
      </c>
      <c r="C22" s="164"/>
      <c r="D22" s="164"/>
      <c r="E22" s="164"/>
      <c r="F22" s="164"/>
      <c r="G22" s="164"/>
      <c r="H22" s="164"/>
      <c r="I22" s="164"/>
      <c r="J22" s="164"/>
      <c r="K22" s="161" t="s">
        <v>4</v>
      </c>
      <c r="L22" s="51" t="s">
        <v>5</v>
      </c>
    </row>
    <row r="23" spans="2:12">
      <c r="B23" s="52" t="s">
        <v>6</v>
      </c>
      <c r="C23" s="165" t="s">
        <v>21</v>
      </c>
      <c r="D23" s="165"/>
      <c r="E23" s="165"/>
      <c r="F23" s="165"/>
      <c r="G23" s="165"/>
      <c r="H23" s="165"/>
      <c r="I23" s="165"/>
      <c r="J23" s="165"/>
      <c r="K23" s="193">
        <v>0.2</v>
      </c>
      <c r="L23" s="197">
        <f>($L$13+$L$20)*K23</f>
        <v>508.89575757575761</v>
      </c>
    </row>
    <row r="24" spans="2:12">
      <c r="B24" s="52" t="s">
        <v>8</v>
      </c>
      <c r="C24" s="165" t="s">
        <v>22</v>
      </c>
      <c r="D24" s="165"/>
      <c r="E24" s="165"/>
      <c r="F24" s="165"/>
      <c r="G24" s="165"/>
      <c r="H24" s="165"/>
      <c r="I24" s="165"/>
      <c r="J24" s="165"/>
      <c r="K24" s="186">
        <v>2.5000000000000001E-2</v>
      </c>
      <c r="L24" s="198">
        <f t="shared" ref="L24:L30" si="0">($L$13+$L$20)*K24</f>
        <v>63.611969696969702</v>
      </c>
    </row>
    <row r="25" spans="2:12">
      <c r="B25" s="52" t="s">
        <v>10</v>
      </c>
      <c r="C25" s="165" t="s">
        <v>59</v>
      </c>
      <c r="D25" s="165"/>
      <c r="E25" s="165"/>
      <c r="F25" s="165"/>
      <c r="G25" s="165"/>
      <c r="H25" s="165"/>
      <c r="I25" s="165"/>
      <c r="J25" s="165"/>
      <c r="K25" s="50">
        <v>0.04</v>
      </c>
      <c r="L25" s="198">
        <f t="shared" si="0"/>
        <v>101.77915151515151</v>
      </c>
    </row>
    <row r="26" spans="2:12">
      <c r="B26" s="52" t="s">
        <v>12</v>
      </c>
      <c r="C26" s="165" t="s">
        <v>23</v>
      </c>
      <c r="D26" s="165"/>
      <c r="E26" s="165"/>
      <c r="F26" s="165"/>
      <c r="G26" s="165"/>
      <c r="H26" s="165"/>
      <c r="I26" s="165"/>
      <c r="J26" s="165"/>
      <c r="K26" s="186">
        <v>1.4999999999999999E-2</v>
      </c>
      <c r="L26" s="198">
        <f t="shared" si="0"/>
        <v>38.167181818181817</v>
      </c>
    </row>
    <row r="27" spans="2:12">
      <c r="B27" s="52" t="s">
        <v>14</v>
      </c>
      <c r="C27" s="165" t="s">
        <v>24</v>
      </c>
      <c r="D27" s="165"/>
      <c r="E27" s="165"/>
      <c r="F27" s="165"/>
      <c r="G27" s="165"/>
      <c r="H27" s="165"/>
      <c r="I27" s="165"/>
      <c r="J27" s="165"/>
      <c r="K27" s="186">
        <v>0.01</v>
      </c>
      <c r="L27" s="198">
        <f t="shared" si="0"/>
        <v>25.444787878787878</v>
      </c>
    </row>
    <row r="28" spans="2:12">
      <c r="B28" s="52" t="s">
        <v>16</v>
      </c>
      <c r="C28" s="165" t="s">
        <v>25</v>
      </c>
      <c r="D28" s="165"/>
      <c r="E28" s="165"/>
      <c r="F28" s="165"/>
      <c r="G28" s="165"/>
      <c r="H28" s="165"/>
      <c r="I28" s="165"/>
      <c r="J28" s="165"/>
      <c r="K28" s="186">
        <v>6.0000000000000001E-3</v>
      </c>
      <c r="L28" s="198">
        <f t="shared" si="0"/>
        <v>15.266872727272728</v>
      </c>
    </row>
    <row r="29" spans="2:12">
      <c r="B29" s="52" t="s">
        <v>26</v>
      </c>
      <c r="C29" s="165" t="s">
        <v>27</v>
      </c>
      <c r="D29" s="165"/>
      <c r="E29" s="165"/>
      <c r="F29" s="165"/>
      <c r="G29" s="165"/>
      <c r="H29" s="165"/>
      <c r="I29" s="165"/>
      <c r="J29" s="165"/>
      <c r="K29" s="186">
        <v>2E-3</v>
      </c>
      <c r="L29" s="198">
        <f t="shared" si="0"/>
        <v>5.0889575757575756</v>
      </c>
    </row>
    <row r="30" spans="2:12">
      <c r="B30" s="52" t="s">
        <v>28</v>
      </c>
      <c r="C30" s="165" t="s">
        <v>29</v>
      </c>
      <c r="D30" s="165"/>
      <c r="E30" s="165"/>
      <c r="F30" s="165"/>
      <c r="G30" s="165"/>
      <c r="H30" s="165"/>
      <c r="I30" s="165"/>
      <c r="J30" s="165"/>
      <c r="K30" s="186">
        <v>0.08</v>
      </c>
      <c r="L30" s="198">
        <f t="shared" si="0"/>
        <v>203.55830303030302</v>
      </c>
    </row>
    <row r="31" spans="2:12">
      <c r="B31" s="168" t="s">
        <v>17</v>
      </c>
      <c r="C31" s="173"/>
      <c r="D31" s="164"/>
      <c r="E31" s="164"/>
      <c r="F31" s="164"/>
      <c r="G31" s="164"/>
      <c r="H31" s="164"/>
      <c r="I31" s="164"/>
      <c r="J31" s="164"/>
      <c r="K31" s="188">
        <f>SUM(K23:K30)</f>
        <v>0.37800000000000006</v>
      </c>
      <c r="L31" s="195">
        <f>SUM(L23:L30)</f>
        <v>961.81298181818181</v>
      </c>
    </row>
    <row r="32" spans="2:12" ht="12" customHeight="1"/>
    <row r="33" spans="2:13">
      <c r="B33" s="38" t="s">
        <v>30</v>
      </c>
      <c r="C33" s="173"/>
      <c r="D33" s="163"/>
      <c r="E33" s="163"/>
      <c r="F33" s="163"/>
      <c r="G33" s="163"/>
      <c r="H33" s="163"/>
      <c r="I33" s="140" t="s">
        <v>31</v>
      </c>
      <c r="J33" s="185" t="s">
        <v>32</v>
      </c>
      <c r="K33" s="161" t="s">
        <v>4</v>
      </c>
      <c r="L33" s="51" t="s">
        <v>5</v>
      </c>
    </row>
    <row r="34" spans="2:13">
      <c r="B34" s="52" t="s">
        <v>6</v>
      </c>
      <c r="C34" s="165" t="s">
        <v>33</v>
      </c>
      <c r="D34" s="165"/>
      <c r="E34" s="165"/>
      <c r="F34" s="165"/>
      <c r="G34" s="165"/>
      <c r="H34" s="165"/>
      <c r="I34" s="40">
        <v>4.2</v>
      </c>
      <c r="J34" s="183">
        <v>44</v>
      </c>
      <c r="K34" s="184">
        <v>0.06</v>
      </c>
      <c r="L34" s="201">
        <f>(J34*I34)-(K34*L5)</f>
        <v>87.54000000000002</v>
      </c>
    </row>
    <row r="35" spans="2:13">
      <c r="B35" s="52" t="s">
        <v>8</v>
      </c>
      <c r="C35" s="43" t="s">
        <v>73</v>
      </c>
      <c r="D35" s="43"/>
      <c r="E35" s="43"/>
      <c r="F35" s="43"/>
      <c r="G35" s="43"/>
      <c r="H35" s="43"/>
      <c r="I35" s="40">
        <v>23.55</v>
      </c>
      <c r="J35" s="44">
        <v>22</v>
      </c>
      <c r="K35" s="45">
        <v>0.1</v>
      </c>
      <c r="L35" s="39">
        <f>(J35*I35)-(K35*J35*I35)</f>
        <v>466.29</v>
      </c>
    </row>
    <row r="36" spans="2:13">
      <c r="B36" s="52" t="s">
        <v>10</v>
      </c>
      <c r="C36" s="46" t="s">
        <v>74</v>
      </c>
      <c r="D36" s="46"/>
      <c r="E36" s="46"/>
      <c r="F36" s="46"/>
      <c r="G36" s="46"/>
      <c r="H36" s="46"/>
      <c r="I36" s="47"/>
      <c r="J36" s="47"/>
      <c r="K36" s="48"/>
      <c r="L36" s="49">
        <v>50.9</v>
      </c>
    </row>
    <row r="37" spans="2:13">
      <c r="B37" s="52" t="s">
        <v>16</v>
      </c>
      <c r="C37" s="46" t="s">
        <v>71</v>
      </c>
      <c r="D37" s="46"/>
      <c r="E37" s="46"/>
      <c r="F37" s="46"/>
      <c r="G37" s="46"/>
      <c r="H37" s="46"/>
      <c r="I37" s="47"/>
      <c r="J37" s="47"/>
      <c r="K37" s="48"/>
      <c r="L37" s="49">
        <v>130</v>
      </c>
      <c r="M37" s="159" t="s">
        <v>72</v>
      </c>
    </row>
    <row r="38" spans="2:13">
      <c r="B38" s="307" t="s">
        <v>17</v>
      </c>
      <c r="C38" s="308"/>
      <c r="D38" s="308"/>
      <c r="E38" s="308"/>
      <c r="F38" s="308"/>
      <c r="G38" s="308"/>
      <c r="H38" s="308"/>
      <c r="I38" s="308"/>
      <c r="J38" s="308"/>
      <c r="K38" s="309"/>
      <c r="L38" s="53">
        <f>SUM(L34:L37)</f>
        <v>734.73</v>
      </c>
    </row>
    <row r="39" spans="2:13" ht="10.9" customHeight="1"/>
    <row r="40" spans="2:13">
      <c r="B40" s="172" t="s">
        <v>34</v>
      </c>
      <c r="C40" s="160"/>
      <c r="D40" s="160"/>
      <c r="E40" s="160"/>
      <c r="F40" s="160"/>
      <c r="G40" s="160"/>
      <c r="H40" s="160"/>
      <c r="I40" s="160"/>
      <c r="J40" s="294"/>
      <c r="K40" s="295"/>
      <c r="L40" s="149" t="s">
        <v>5</v>
      </c>
    </row>
    <row r="41" spans="2:13">
      <c r="B41" s="162" t="s">
        <v>6</v>
      </c>
      <c r="C41" s="54" t="s">
        <v>221</v>
      </c>
      <c r="D41" s="165"/>
      <c r="E41" s="165"/>
      <c r="F41" s="165"/>
      <c r="G41" s="165"/>
      <c r="H41" s="165"/>
      <c r="I41" s="165"/>
      <c r="J41" s="292"/>
      <c r="K41" s="293"/>
      <c r="L41" s="194">
        <f>L20</f>
        <v>275.07878787878792</v>
      </c>
    </row>
    <row r="42" spans="2:13">
      <c r="B42" s="162" t="s">
        <v>8</v>
      </c>
      <c r="C42" s="165" t="s">
        <v>222</v>
      </c>
      <c r="D42" s="165"/>
      <c r="E42" s="165"/>
      <c r="F42" s="165"/>
      <c r="G42" s="165"/>
      <c r="H42" s="165"/>
      <c r="I42" s="165"/>
      <c r="J42" s="292"/>
      <c r="K42" s="293"/>
      <c r="L42" s="194">
        <f>L31</f>
        <v>961.81298181818181</v>
      </c>
    </row>
    <row r="43" spans="2:13">
      <c r="B43" s="162" t="s">
        <v>10</v>
      </c>
      <c r="C43" s="165" t="s">
        <v>223</v>
      </c>
      <c r="D43" s="165"/>
      <c r="E43" s="165"/>
      <c r="F43" s="165"/>
      <c r="G43" s="165"/>
      <c r="H43" s="165"/>
      <c r="I43" s="165"/>
      <c r="J43" s="292"/>
      <c r="K43" s="293"/>
      <c r="L43" s="194">
        <f>L38</f>
        <v>734.73</v>
      </c>
    </row>
    <row r="44" spans="2:13">
      <c r="B44" s="172" t="s">
        <v>17</v>
      </c>
      <c r="C44" s="160"/>
      <c r="D44" s="160"/>
      <c r="E44" s="160"/>
      <c r="F44" s="160"/>
      <c r="G44" s="160"/>
      <c r="H44" s="160"/>
      <c r="I44" s="160"/>
      <c r="J44" s="294"/>
      <c r="K44" s="295"/>
      <c r="L44" s="32">
        <f>SUM(L41:L43)</f>
        <v>1971.6217696969697</v>
      </c>
    </row>
    <row r="46" spans="2:13">
      <c r="B46" s="168" t="s">
        <v>75</v>
      </c>
      <c r="C46" s="164"/>
      <c r="D46" s="164"/>
      <c r="E46" s="164"/>
      <c r="F46" s="164"/>
      <c r="G46" s="164"/>
      <c r="H46" s="164"/>
      <c r="I46" s="164"/>
      <c r="J46" s="164"/>
      <c r="K46" s="51" t="s">
        <v>4</v>
      </c>
      <c r="L46" s="51" t="s">
        <v>5</v>
      </c>
      <c r="M46" s="55"/>
    </row>
    <row r="47" spans="2:13">
      <c r="B47" s="52" t="s">
        <v>6</v>
      </c>
      <c r="C47" s="165" t="s">
        <v>35</v>
      </c>
      <c r="D47" s="165"/>
      <c r="E47" s="165"/>
      <c r="F47" s="165"/>
      <c r="G47" s="165"/>
      <c r="H47" s="165"/>
      <c r="I47" s="165"/>
      <c r="J47" s="165"/>
      <c r="K47" s="187">
        <v>4.1999999999999997E-3</v>
      </c>
      <c r="L47" s="30">
        <f>(L13+L20)*K47</f>
        <v>10.686810909090909</v>
      </c>
      <c r="M47" s="55"/>
    </row>
    <row r="48" spans="2:13">
      <c r="B48" s="52" t="s">
        <v>8</v>
      </c>
      <c r="C48" s="165" t="s">
        <v>67</v>
      </c>
      <c r="D48" s="165"/>
      <c r="E48" s="165"/>
      <c r="F48" s="165"/>
      <c r="G48" s="165"/>
      <c r="H48" s="165"/>
      <c r="I48" s="165"/>
      <c r="J48" s="165"/>
      <c r="K48" s="187">
        <v>0.08</v>
      </c>
      <c r="L48" s="30">
        <f>(L13+L20)*K48</f>
        <v>203.55830303030302</v>
      </c>
      <c r="M48" s="55"/>
    </row>
    <row r="49" spans="2:13">
      <c r="B49" s="52" t="s">
        <v>10</v>
      </c>
      <c r="C49" s="165" t="s">
        <v>68</v>
      </c>
      <c r="D49" s="165"/>
      <c r="E49" s="165"/>
      <c r="F49" s="165"/>
      <c r="G49" s="165"/>
      <c r="H49" s="165"/>
      <c r="I49" s="165"/>
      <c r="J49" s="165"/>
      <c r="K49" s="193">
        <f>8%*40%*90%*(1+(1/11)+(1/11)+(1/11)*(1/3))</f>
        <v>3.4909090909090904E-2</v>
      </c>
      <c r="L49" s="201">
        <f>(L13)*K49</f>
        <v>79.2226909090909</v>
      </c>
      <c r="M49" s="55"/>
    </row>
    <row r="50" spans="2:13">
      <c r="B50" s="52" t="s">
        <v>12</v>
      </c>
      <c r="C50" s="165" t="s">
        <v>36</v>
      </c>
      <c r="D50" s="165"/>
      <c r="E50" s="165"/>
      <c r="F50" s="165"/>
      <c r="G50" s="165"/>
      <c r="H50" s="165"/>
      <c r="I50" s="165"/>
      <c r="J50" s="165"/>
      <c r="K50" s="187">
        <f>7/30/12</f>
        <v>1.9444444444444445E-2</v>
      </c>
      <c r="L50" s="201">
        <f>(L13+L20)*K50</f>
        <v>49.475976430976431</v>
      </c>
      <c r="M50" s="55"/>
    </row>
    <row r="51" spans="2:13">
      <c r="B51" s="52" t="s">
        <v>14</v>
      </c>
      <c r="C51" s="56" t="s">
        <v>37</v>
      </c>
      <c r="D51" s="43"/>
      <c r="E51" s="43"/>
      <c r="F51" s="43"/>
      <c r="G51" s="43"/>
      <c r="H51" s="43"/>
      <c r="I51" s="43"/>
      <c r="J51" s="43"/>
      <c r="K51" s="50">
        <f>K31</f>
        <v>0.37800000000000006</v>
      </c>
      <c r="L51" s="201">
        <f>(L13+L20)*K51</f>
        <v>961.81298181818192</v>
      </c>
      <c r="M51" s="55"/>
    </row>
    <row r="52" spans="2:13">
      <c r="B52" s="52" t="s">
        <v>16</v>
      </c>
      <c r="C52" s="165" t="s">
        <v>38</v>
      </c>
      <c r="D52" s="165"/>
      <c r="E52" s="165"/>
      <c r="F52" s="165"/>
      <c r="G52" s="165"/>
      <c r="H52" s="165"/>
      <c r="I52" s="165"/>
      <c r="J52" s="165"/>
      <c r="K52" s="187">
        <v>3.49E-2</v>
      </c>
      <c r="L52" s="201">
        <f>(L13+L20)*K52</f>
        <v>88.802309696969701</v>
      </c>
      <c r="M52" s="55"/>
    </row>
    <row r="53" spans="2:13">
      <c r="B53" s="57" t="s">
        <v>17</v>
      </c>
      <c r="C53" s="58"/>
      <c r="D53" s="163"/>
      <c r="E53" s="163"/>
      <c r="F53" s="163"/>
      <c r="G53" s="163"/>
      <c r="H53" s="163"/>
      <c r="I53" s="163"/>
      <c r="J53" s="163"/>
      <c r="K53" s="42">
        <f>SUM(K47:K52)</f>
        <v>0.55145353535353547</v>
      </c>
      <c r="L53" s="195">
        <f>SUM(L47:L51)</f>
        <v>1304.7567630976432</v>
      </c>
      <c r="M53" s="55"/>
    </row>
    <row r="54" spans="2:13">
      <c r="M54" s="55"/>
    </row>
    <row r="55" spans="2:13">
      <c r="B55" s="63" t="s">
        <v>78</v>
      </c>
      <c r="C55" s="59"/>
      <c r="D55" s="163"/>
      <c r="E55" s="163"/>
      <c r="F55" s="163"/>
      <c r="G55" s="163"/>
      <c r="H55" s="163"/>
      <c r="I55" s="163"/>
      <c r="J55" s="163"/>
      <c r="K55" s="163"/>
      <c r="L55" s="169"/>
      <c r="M55" s="55"/>
    </row>
    <row r="56" spans="2:13">
      <c r="B56" s="60"/>
      <c r="C56" s="60"/>
      <c r="M56" s="55"/>
    </row>
    <row r="57" spans="2:13">
      <c r="B57" s="296" t="s">
        <v>39</v>
      </c>
      <c r="C57" s="297"/>
      <c r="D57" s="297"/>
      <c r="E57" s="297"/>
      <c r="F57" s="297"/>
      <c r="G57" s="297"/>
      <c r="H57" s="297"/>
      <c r="I57" s="297"/>
      <c r="J57" s="298"/>
      <c r="K57" s="51" t="s">
        <v>4</v>
      </c>
      <c r="L57" s="51" t="s">
        <v>5</v>
      </c>
      <c r="M57" s="55"/>
    </row>
    <row r="58" spans="2:13">
      <c r="B58" s="52" t="s">
        <v>6</v>
      </c>
      <c r="C58" s="165" t="s">
        <v>40</v>
      </c>
      <c r="D58" s="165"/>
      <c r="E58" s="165"/>
      <c r="F58" s="165"/>
      <c r="G58" s="165"/>
      <c r="H58" s="165"/>
      <c r="I58" s="165"/>
      <c r="J58" s="190"/>
      <c r="K58" s="187">
        <v>9.0899999999999995E-2</v>
      </c>
      <c r="L58" s="201">
        <f>K58*$L$13</f>
        <v>206.28845999999999</v>
      </c>
    </row>
    <row r="59" spans="2:13">
      <c r="B59" s="52" t="s">
        <v>8</v>
      </c>
      <c r="C59" s="299" t="s">
        <v>41</v>
      </c>
      <c r="D59" s="300"/>
      <c r="E59" s="300"/>
      <c r="F59" s="300"/>
      <c r="G59" s="300"/>
      <c r="H59" s="300"/>
      <c r="I59" s="300"/>
      <c r="J59" s="301"/>
      <c r="K59" s="187">
        <v>8.2000000000000007E-3</v>
      </c>
      <c r="L59" s="201">
        <f t="shared" ref="L59:L62" si="1">K59*$L$13</f>
        <v>18.609080000000002</v>
      </c>
      <c r="M59" s="55"/>
    </row>
    <row r="60" spans="2:13">
      <c r="B60" s="52" t="s">
        <v>10</v>
      </c>
      <c r="C60" s="165" t="s">
        <v>42</v>
      </c>
      <c r="D60" s="165"/>
      <c r="E60" s="165"/>
      <c r="F60" s="165"/>
      <c r="G60" s="65"/>
      <c r="H60" s="65"/>
      <c r="I60" s="65"/>
      <c r="J60" s="66"/>
      <c r="K60" s="76">
        <v>8.3299999999999997E-4</v>
      </c>
      <c r="L60" s="201">
        <f t="shared" si="1"/>
        <v>1.8904102</v>
      </c>
    </row>
    <row r="61" spans="2:13">
      <c r="B61" s="52" t="s">
        <v>12</v>
      </c>
      <c r="C61" s="299" t="s">
        <v>43</v>
      </c>
      <c r="D61" s="300"/>
      <c r="E61" s="300"/>
      <c r="F61" s="300"/>
      <c r="G61" s="300"/>
      <c r="H61" s="300"/>
      <c r="I61" s="300"/>
      <c r="J61" s="301"/>
      <c r="K61" s="189">
        <v>7.3999999999999999E-4</v>
      </c>
      <c r="L61" s="201">
        <f t="shared" si="1"/>
        <v>1.6793560000000001</v>
      </c>
      <c r="M61" s="55"/>
    </row>
    <row r="62" spans="2:13">
      <c r="B62" s="52" t="s">
        <v>14</v>
      </c>
      <c r="C62" s="299" t="s">
        <v>44</v>
      </c>
      <c r="D62" s="300"/>
      <c r="E62" s="300"/>
      <c r="F62" s="300"/>
      <c r="G62" s="300"/>
      <c r="H62" s="300"/>
      <c r="I62" s="300"/>
      <c r="J62" s="301"/>
      <c r="K62" s="67">
        <v>2.9329999999999998E-3</v>
      </c>
      <c r="L62" s="201">
        <f t="shared" si="1"/>
        <v>6.6561501999999999</v>
      </c>
      <c r="M62" s="55"/>
    </row>
    <row r="63" spans="2:13" ht="19.5" customHeight="1">
      <c r="B63" s="320" t="s">
        <v>61</v>
      </c>
      <c r="C63" s="321"/>
      <c r="D63" s="164"/>
      <c r="E63" s="164"/>
      <c r="F63" s="164"/>
      <c r="G63" s="164"/>
      <c r="H63" s="164"/>
      <c r="I63" s="164"/>
      <c r="J63" s="164"/>
      <c r="K63" s="34">
        <f>SUM(K58:K62)</f>
        <v>0.103606</v>
      </c>
      <c r="L63" s="35">
        <f>SUM(L58:L62)</f>
        <v>235.12345640000001</v>
      </c>
      <c r="M63" s="55"/>
    </row>
    <row r="64" spans="2:13">
      <c r="B64" s="322" t="s">
        <v>60</v>
      </c>
      <c r="C64" s="323"/>
      <c r="D64" s="323"/>
      <c r="E64" s="323"/>
      <c r="F64" s="323"/>
      <c r="G64" s="323"/>
      <c r="H64" s="323"/>
      <c r="I64" s="323"/>
      <c r="J64" s="324"/>
      <c r="K64" s="36">
        <f>K31*K63</f>
        <v>3.9163068000000009E-2</v>
      </c>
      <c r="L64" s="37">
        <f>K64*L13</f>
        <v>88.876666519200029</v>
      </c>
      <c r="M64" s="55"/>
    </row>
    <row r="65" spans="2:13">
      <c r="B65" s="296" t="s">
        <v>17</v>
      </c>
      <c r="C65" s="297"/>
      <c r="D65" s="297"/>
      <c r="E65" s="297"/>
      <c r="F65" s="297"/>
      <c r="G65" s="297"/>
      <c r="H65" s="297"/>
      <c r="I65" s="297"/>
      <c r="J65" s="298"/>
      <c r="K65" s="34">
        <f>K63+K64</f>
        <v>0.142769068</v>
      </c>
      <c r="L65" s="35">
        <f>L63+L64</f>
        <v>324.00012291920007</v>
      </c>
      <c r="M65" s="55"/>
    </row>
    <row r="66" spans="2:13">
      <c r="B66" s="211"/>
      <c r="C66" s="211"/>
      <c r="D66" s="211"/>
      <c r="E66" s="211"/>
      <c r="F66" s="211"/>
      <c r="G66" s="211"/>
      <c r="H66" s="211"/>
      <c r="I66" s="211"/>
      <c r="J66" s="211"/>
      <c r="K66" s="191"/>
      <c r="L66" s="192"/>
    </row>
    <row r="68" spans="2:13">
      <c r="B68" s="168" t="s">
        <v>45</v>
      </c>
      <c r="C68" s="173"/>
      <c r="D68" s="164"/>
      <c r="E68" s="164"/>
      <c r="F68" s="164"/>
      <c r="G68" s="164"/>
      <c r="H68" s="164"/>
      <c r="I68" s="164"/>
      <c r="J68" s="330"/>
      <c r="K68" s="331"/>
      <c r="L68" s="51" t="s">
        <v>5</v>
      </c>
    </row>
    <row r="69" spans="2:13" ht="14.25" customHeight="1">
      <c r="B69" s="52" t="s">
        <v>6</v>
      </c>
      <c r="C69" s="43" t="s">
        <v>46</v>
      </c>
      <c r="D69" s="165"/>
      <c r="E69" s="165"/>
      <c r="F69" s="165"/>
      <c r="G69" s="165"/>
      <c r="H69" s="165"/>
      <c r="I69" s="165"/>
      <c r="J69" s="292"/>
      <c r="K69" s="293"/>
      <c r="L69" s="30">
        <f>(L13/220)*1*22</f>
        <v>226.94000000000003</v>
      </c>
    </row>
    <row r="70" spans="2:13">
      <c r="B70" s="168" t="s">
        <v>17</v>
      </c>
      <c r="C70" s="164"/>
      <c r="D70" s="164"/>
      <c r="E70" s="164"/>
      <c r="F70" s="164"/>
      <c r="G70" s="164"/>
      <c r="H70" s="164"/>
      <c r="I70" s="164"/>
      <c r="J70" s="302"/>
      <c r="K70" s="303"/>
      <c r="L70" s="195">
        <f>SUM(L69)</f>
        <v>226.94000000000003</v>
      </c>
    </row>
    <row r="72" spans="2:13">
      <c r="B72" s="172" t="s">
        <v>233</v>
      </c>
      <c r="C72" s="68"/>
      <c r="D72" s="171"/>
      <c r="E72" s="171"/>
      <c r="F72" s="171"/>
      <c r="G72" s="171"/>
      <c r="H72" s="171"/>
      <c r="I72" s="171"/>
      <c r="J72" s="146"/>
      <c r="K72" s="148"/>
      <c r="L72" s="149" t="s">
        <v>5</v>
      </c>
    </row>
    <row r="73" spans="2:13">
      <c r="B73" s="69" t="s">
        <v>47</v>
      </c>
      <c r="C73" s="43" t="s">
        <v>48</v>
      </c>
      <c r="D73" s="43"/>
      <c r="E73" s="43"/>
      <c r="F73" s="43"/>
      <c r="G73" s="43"/>
      <c r="H73" s="43"/>
      <c r="I73" s="43"/>
      <c r="J73" s="290"/>
      <c r="K73" s="291"/>
      <c r="L73" s="31">
        <f>L65</f>
        <v>324.00012291920007</v>
      </c>
    </row>
    <row r="74" spans="2:13">
      <c r="B74" s="69" t="s">
        <v>49</v>
      </c>
      <c r="C74" s="43" t="s">
        <v>50</v>
      </c>
      <c r="D74" s="43"/>
      <c r="E74" s="43"/>
      <c r="F74" s="43"/>
      <c r="G74" s="43"/>
      <c r="H74" s="43"/>
      <c r="I74" s="43"/>
      <c r="J74" s="290"/>
      <c r="K74" s="291"/>
      <c r="L74" s="201">
        <f>L70</f>
        <v>226.94000000000003</v>
      </c>
    </row>
    <row r="75" spans="2:13">
      <c r="B75" s="172" t="s">
        <v>17</v>
      </c>
      <c r="C75" s="171"/>
      <c r="D75" s="171"/>
      <c r="E75" s="171"/>
      <c r="F75" s="171"/>
      <c r="G75" s="171"/>
      <c r="H75" s="171"/>
      <c r="I75" s="171"/>
      <c r="J75" s="328"/>
      <c r="K75" s="329"/>
      <c r="L75" s="196">
        <f>L73+L74</f>
        <v>550.94012291920012</v>
      </c>
    </row>
    <row r="77" spans="2:13">
      <c r="B77" s="296" t="s">
        <v>85</v>
      </c>
      <c r="C77" s="297"/>
      <c r="D77" s="297"/>
      <c r="E77" s="297"/>
      <c r="F77" s="297"/>
      <c r="G77" s="297"/>
      <c r="H77" s="297"/>
      <c r="I77" s="297"/>
      <c r="J77" s="297"/>
      <c r="K77" s="298"/>
      <c r="L77" s="51" t="s">
        <v>5</v>
      </c>
    </row>
    <row r="78" spans="2:13">
      <c r="B78" s="52" t="s">
        <v>6</v>
      </c>
      <c r="C78" s="325" t="s">
        <v>65</v>
      </c>
      <c r="D78" s="326"/>
      <c r="E78" s="326"/>
      <c r="F78" s="326"/>
      <c r="G78" s="326"/>
      <c r="H78" s="326"/>
      <c r="I78" s="326"/>
      <c r="J78" s="326"/>
      <c r="K78" s="327"/>
      <c r="L78" s="39">
        <f>'UNIFORME E EPIS'!G9</f>
        <v>33.721603199999997</v>
      </c>
    </row>
    <row r="79" spans="2:13">
      <c r="B79" s="52" t="s">
        <v>8</v>
      </c>
      <c r="C79" s="43" t="s">
        <v>234</v>
      </c>
      <c r="D79" s="125"/>
      <c r="E79" s="125"/>
      <c r="F79" s="125"/>
      <c r="G79" s="125"/>
      <c r="H79" s="125"/>
      <c r="I79" s="125"/>
      <c r="J79" s="125"/>
      <c r="K79" s="158"/>
      <c r="L79" s="39">
        <f>'UNIFORME E EPIS'!G19</f>
        <v>27.883475038155733</v>
      </c>
    </row>
    <row r="80" spans="2:13">
      <c r="B80" s="52" t="s">
        <v>10</v>
      </c>
      <c r="C80" s="144" t="s">
        <v>231</v>
      </c>
      <c r="D80" s="125"/>
      <c r="E80" s="125"/>
      <c r="F80" s="125"/>
      <c r="G80" s="125"/>
      <c r="H80" s="125"/>
      <c r="I80" s="125"/>
      <c r="J80" s="125"/>
      <c r="K80" s="158"/>
      <c r="L80" s="39">
        <f>'MATERIAIS DE LIMPEZA'!I44</f>
        <v>1421.136</v>
      </c>
    </row>
    <row r="81" spans="2:12">
      <c r="B81" s="52" t="s">
        <v>12</v>
      </c>
      <c r="C81" s="144" t="s">
        <v>232</v>
      </c>
      <c r="D81" s="125"/>
      <c r="E81" s="125"/>
      <c r="F81" s="125"/>
      <c r="G81" s="125"/>
      <c r="H81" s="125"/>
      <c r="I81" s="125"/>
      <c r="J81" s="125"/>
      <c r="K81" s="158"/>
      <c r="L81" s="39">
        <f>'EQUIPAMENTOS E UTENSÍLIOS'!J42</f>
        <v>141.99831666666665</v>
      </c>
    </row>
    <row r="82" spans="2:12">
      <c r="B82" s="168" t="s">
        <v>17</v>
      </c>
      <c r="C82" s="58"/>
      <c r="D82" s="64"/>
      <c r="E82" s="64"/>
      <c r="F82" s="164"/>
      <c r="G82" s="164"/>
      <c r="H82" s="164"/>
      <c r="I82" s="164"/>
      <c r="J82" s="302"/>
      <c r="K82" s="303"/>
      <c r="L82" s="195">
        <f>SUM(L78:L81)</f>
        <v>1624.7393949048223</v>
      </c>
    </row>
    <row r="83" spans="2:12">
      <c r="B83" s="60"/>
      <c r="C83" s="60"/>
      <c r="D83" s="60"/>
      <c r="E83" s="60"/>
      <c r="K83" s="170"/>
      <c r="L83" s="178"/>
    </row>
    <row r="84" spans="2:12">
      <c r="B84" s="166" t="s">
        <v>98</v>
      </c>
      <c r="C84" s="75"/>
      <c r="D84" s="70"/>
      <c r="E84" s="70"/>
      <c r="F84" s="164"/>
      <c r="G84" s="164"/>
      <c r="H84" s="164"/>
      <c r="I84" s="164"/>
      <c r="J84" s="164"/>
      <c r="K84" s="51" t="s">
        <v>4</v>
      </c>
      <c r="L84" s="51" t="s">
        <v>5</v>
      </c>
    </row>
    <row r="85" spans="2:12">
      <c r="B85" s="52" t="s">
        <v>6</v>
      </c>
      <c r="C85" s="317" t="s">
        <v>51</v>
      </c>
      <c r="D85" s="318"/>
      <c r="E85" s="318"/>
      <c r="F85" s="318"/>
      <c r="G85" s="318"/>
      <c r="H85" s="318"/>
      <c r="I85" s="318"/>
      <c r="J85" s="319"/>
      <c r="K85" s="186">
        <v>4.7300000000000002E-2</v>
      </c>
      <c r="L85" s="201">
        <f>L99*K85</f>
        <v>365.22496579426149</v>
      </c>
    </row>
    <row r="86" spans="2:12">
      <c r="B86" s="52" t="s">
        <v>8</v>
      </c>
      <c r="C86" s="74" t="s">
        <v>52</v>
      </c>
      <c r="D86" s="71"/>
      <c r="E86" s="71"/>
      <c r="F86" s="165"/>
      <c r="G86" s="165"/>
      <c r="H86" s="165"/>
      <c r="I86" s="165"/>
      <c r="J86" s="165"/>
      <c r="K86" s="186">
        <v>5.57E-2</v>
      </c>
      <c r="L86" s="201">
        <f>(L99+L85)*K86</f>
        <v>450.42824401419836</v>
      </c>
    </row>
    <row r="87" spans="2:12">
      <c r="B87" s="52" t="s">
        <v>10</v>
      </c>
      <c r="C87" s="74" t="s">
        <v>53</v>
      </c>
      <c r="D87" s="72"/>
      <c r="E87" s="72"/>
      <c r="F87" s="165"/>
      <c r="G87" s="165"/>
      <c r="H87" s="165"/>
      <c r="I87" s="165"/>
      <c r="J87" s="165"/>
      <c r="K87" s="186">
        <v>8.6499999999999994E-2</v>
      </c>
      <c r="L87" s="201"/>
    </row>
    <row r="88" spans="2:12">
      <c r="B88" s="52" t="s">
        <v>54</v>
      </c>
      <c r="C88" s="317" t="s">
        <v>95</v>
      </c>
      <c r="D88" s="318"/>
      <c r="E88" s="318"/>
      <c r="F88" s="318"/>
      <c r="G88" s="318"/>
      <c r="H88" s="318"/>
      <c r="I88" s="318"/>
      <c r="J88" s="319"/>
      <c r="K88" s="186">
        <v>6.4999999999999997E-3</v>
      </c>
      <c r="L88" s="201">
        <f>($L$99+$L$85+$L$86)/(1-$K$87)*K88</f>
        <v>60.74572872772427</v>
      </c>
    </row>
    <row r="89" spans="2:12">
      <c r="B89" s="52" t="s">
        <v>55</v>
      </c>
      <c r="C89" s="74" t="s">
        <v>96</v>
      </c>
      <c r="D89" s="71"/>
      <c r="E89" s="71"/>
      <c r="F89" s="165"/>
      <c r="G89" s="165"/>
      <c r="H89" s="165"/>
      <c r="I89" s="165"/>
      <c r="J89" s="165"/>
      <c r="K89" s="186">
        <v>0.03</v>
      </c>
      <c r="L89" s="201">
        <f t="shared" ref="L89:L90" si="2">($L$99+$L$85+$L$86)/(1-$K$87)*K89</f>
        <v>280.36490182026586</v>
      </c>
    </row>
    <row r="90" spans="2:12">
      <c r="B90" s="52" t="s">
        <v>56</v>
      </c>
      <c r="C90" s="74" t="s">
        <v>97</v>
      </c>
      <c r="D90" s="71"/>
      <c r="E90" s="71"/>
      <c r="F90" s="165"/>
      <c r="G90" s="165"/>
      <c r="H90" s="165"/>
      <c r="I90" s="165"/>
      <c r="J90" s="165"/>
      <c r="K90" s="50">
        <v>0.04</v>
      </c>
      <c r="L90" s="201">
        <f t="shared" si="2"/>
        <v>373.81986909368783</v>
      </c>
    </row>
    <row r="91" spans="2:12">
      <c r="B91" s="296" t="s">
        <v>17</v>
      </c>
      <c r="C91" s="297"/>
      <c r="D91" s="297"/>
      <c r="E91" s="297"/>
      <c r="F91" s="297"/>
      <c r="G91" s="297"/>
      <c r="H91" s="297"/>
      <c r="I91" s="297"/>
      <c r="J91" s="297"/>
      <c r="K91" s="298"/>
      <c r="L91" s="195">
        <f>SUM(L85+L86+L88+L89+L90)</f>
        <v>1530.583709450138</v>
      </c>
    </row>
    <row r="93" spans="2:12">
      <c r="B93" s="179" t="s">
        <v>57</v>
      </c>
      <c r="C93" s="175"/>
      <c r="D93" s="175"/>
      <c r="E93" s="175"/>
      <c r="F93" s="175"/>
      <c r="G93" s="175"/>
      <c r="H93" s="175"/>
      <c r="I93" s="175"/>
      <c r="J93" s="175"/>
      <c r="K93" s="175"/>
      <c r="L93" s="149" t="s">
        <v>5</v>
      </c>
    </row>
    <row r="94" spans="2:12">
      <c r="B94" s="52" t="s">
        <v>6</v>
      </c>
      <c r="C94" s="165" t="s">
        <v>79</v>
      </c>
      <c r="D94" s="165"/>
      <c r="E94" s="165"/>
      <c r="F94" s="165"/>
      <c r="G94" s="165"/>
      <c r="H94" s="165"/>
      <c r="I94" s="165"/>
      <c r="J94" s="165"/>
      <c r="K94" s="165"/>
      <c r="L94" s="199">
        <f>L13</f>
        <v>2269.4</v>
      </c>
    </row>
    <row r="95" spans="2:12">
      <c r="B95" s="52" t="s">
        <v>8</v>
      </c>
      <c r="C95" s="165" t="s">
        <v>80</v>
      </c>
      <c r="D95" s="165"/>
      <c r="E95" s="165"/>
      <c r="F95" s="165"/>
      <c r="G95" s="165"/>
      <c r="H95" s="165"/>
      <c r="I95" s="165"/>
      <c r="J95" s="165"/>
      <c r="K95" s="165"/>
      <c r="L95" s="199">
        <f>L44</f>
        <v>1971.6217696969697</v>
      </c>
    </row>
    <row r="96" spans="2:12">
      <c r="B96" s="52" t="s">
        <v>10</v>
      </c>
      <c r="C96" s="165" t="s">
        <v>81</v>
      </c>
      <c r="D96" s="165"/>
      <c r="E96" s="165"/>
      <c r="F96" s="165"/>
      <c r="G96" s="165"/>
      <c r="H96" s="165"/>
      <c r="I96" s="165"/>
      <c r="J96" s="165"/>
      <c r="K96" s="165"/>
      <c r="L96" s="199">
        <f>L53</f>
        <v>1304.7567630976432</v>
      </c>
    </row>
    <row r="97" spans="2:12">
      <c r="B97" s="52" t="s">
        <v>12</v>
      </c>
      <c r="C97" s="165" t="s">
        <v>82</v>
      </c>
      <c r="D97" s="165"/>
      <c r="E97" s="165"/>
      <c r="F97" s="165"/>
      <c r="G97" s="165"/>
      <c r="H97" s="165"/>
      <c r="I97" s="165"/>
      <c r="J97" s="165"/>
      <c r="K97" s="165"/>
      <c r="L97" s="199">
        <f>L75</f>
        <v>550.94012291920012</v>
      </c>
    </row>
    <row r="98" spans="2:12">
      <c r="B98" s="52" t="s">
        <v>14</v>
      </c>
      <c r="C98" s="165" t="s">
        <v>83</v>
      </c>
      <c r="D98" s="165"/>
      <c r="E98" s="165"/>
      <c r="F98" s="165"/>
      <c r="G98" s="165"/>
      <c r="H98" s="165"/>
      <c r="I98" s="165"/>
      <c r="J98" s="165"/>
      <c r="K98" s="165"/>
      <c r="L98" s="199">
        <f>L82</f>
        <v>1624.7393949048223</v>
      </c>
    </row>
    <row r="99" spans="2:12">
      <c r="B99" s="179" t="s">
        <v>62</v>
      </c>
      <c r="C99" s="175"/>
      <c r="D99" s="175"/>
      <c r="E99" s="175"/>
      <c r="F99" s="175"/>
      <c r="G99" s="175"/>
      <c r="H99" s="175"/>
      <c r="I99" s="175"/>
      <c r="J99" s="175"/>
      <c r="K99" s="175"/>
      <c r="L99" s="200">
        <f>SUM(L94:L98)</f>
        <v>7721.4580506186358</v>
      </c>
    </row>
    <row r="100" spans="2:12">
      <c r="B100" s="73" t="s">
        <v>16</v>
      </c>
      <c r="C100" s="165" t="s">
        <v>84</v>
      </c>
      <c r="D100" s="165"/>
      <c r="E100" s="165"/>
      <c r="F100" s="165"/>
      <c r="G100" s="165"/>
      <c r="H100" s="165"/>
      <c r="I100" s="165"/>
      <c r="J100" s="165"/>
      <c r="K100" s="165"/>
      <c r="L100" s="199">
        <f>L91</f>
        <v>1530.583709450138</v>
      </c>
    </row>
    <row r="101" spans="2:12">
      <c r="B101" s="179" t="s">
        <v>58</v>
      </c>
      <c r="C101" s="175"/>
      <c r="D101" s="175"/>
      <c r="E101" s="175"/>
      <c r="F101" s="175"/>
      <c r="G101" s="175"/>
      <c r="H101" s="175"/>
      <c r="I101" s="175"/>
      <c r="J101" s="175"/>
      <c r="K101" s="175"/>
      <c r="L101" s="200">
        <f>TRUNC(L99+L100,2)</f>
        <v>9252.0400000000009</v>
      </c>
    </row>
  </sheetData>
  <mergeCells count="30">
    <mergeCell ref="B91:K91"/>
    <mergeCell ref="J68:K68"/>
    <mergeCell ref="J69:K69"/>
    <mergeCell ref="J70:K70"/>
    <mergeCell ref="J73:K73"/>
    <mergeCell ref="J74:K74"/>
    <mergeCell ref="J75:K75"/>
    <mergeCell ref="B77:K77"/>
    <mergeCell ref="C78:K78"/>
    <mergeCell ref="J82:K82"/>
    <mergeCell ref="C85:J85"/>
    <mergeCell ref="C88:J88"/>
    <mergeCell ref="B65:J65"/>
    <mergeCell ref="J40:K40"/>
    <mergeCell ref="J41:K41"/>
    <mergeCell ref="J42:K42"/>
    <mergeCell ref="J43:K43"/>
    <mergeCell ref="J44:K44"/>
    <mergeCell ref="B57:J57"/>
    <mergeCell ref="C59:J59"/>
    <mergeCell ref="C61:J61"/>
    <mergeCell ref="C62:J62"/>
    <mergeCell ref="B63:C63"/>
    <mergeCell ref="B64:J64"/>
    <mergeCell ref="B38:K38"/>
    <mergeCell ref="C2:I2"/>
    <mergeCell ref="C3:I3"/>
    <mergeCell ref="C4:I4"/>
    <mergeCell ref="C5:I5"/>
    <mergeCell ref="B13:J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L28"/>
  <sheetViews>
    <sheetView showGridLines="0" workbookViewId="0">
      <selection activeCell="B11" sqref="B11:D14"/>
    </sheetView>
  </sheetViews>
  <sheetFormatPr defaultColWidth="8.85546875" defaultRowHeight="15" customHeight="1"/>
  <cols>
    <col min="1" max="1" width="7.7109375" style="81" customWidth="1"/>
    <col min="2" max="2" width="5.85546875" style="81" bestFit="1" customWidth="1"/>
    <col min="3" max="3" width="64.28515625" style="81" bestFit="1" customWidth="1"/>
    <col min="4" max="4" width="14.28515625" style="81" bestFit="1" customWidth="1"/>
    <col min="5" max="5" width="18" style="81" bestFit="1" customWidth="1"/>
    <col min="6" max="6" width="16.85546875" style="81" bestFit="1" customWidth="1"/>
    <col min="7" max="7" width="14.5703125" style="81" bestFit="1" customWidth="1"/>
    <col min="8" max="8" width="28.28515625" style="81" bestFit="1" customWidth="1"/>
    <col min="9" max="9" width="59.7109375" style="81" customWidth="1"/>
    <col min="10" max="10" width="11.140625" style="81" bestFit="1" customWidth="1"/>
    <col min="11" max="16384" width="8.85546875" style="81"/>
  </cols>
  <sheetData>
    <row r="2" spans="2:10" ht="31.5">
      <c r="B2" s="79" t="s">
        <v>86</v>
      </c>
      <c r="C2" s="79" t="s">
        <v>274</v>
      </c>
      <c r="D2" s="79" t="s">
        <v>248</v>
      </c>
      <c r="E2" s="79" t="s">
        <v>293</v>
      </c>
      <c r="F2" s="79" t="s">
        <v>99</v>
      </c>
      <c r="G2" s="79" t="s">
        <v>64</v>
      </c>
      <c r="I2" s="123"/>
      <c r="J2" s="123"/>
    </row>
    <row r="3" spans="2:10" ht="15" customHeight="1">
      <c r="B3" s="156">
        <v>1</v>
      </c>
      <c r="C3" s="143" t="s">
        <v>87</v>
      </c>
      <c r="D3" s="145">
        <v>2</v>
      </c>
      <c r="E3" s="216">
        <v>34.53</v>
      </c>
      <c r="F3" s="216">
        <f>(E3*$J$3)+E3</f>
        <v>36.387717453</v>
      </c>
      <c r="G3" s="151">
        <f>F3*D3</f>
        <v>72.775434906000001</v>
      </c>
      <c r="I3" s="337" t="s">
        <v>237</v>
      </c>
      <c r="J3" s="335">
        <v>5.3800099999999997E-2</v>
      </c>
    </row>
    <row r="4" spans="2:10" ht="18" customHeight="1">
      <c r="B4" s="156">
        <v>2</v>
      </c>
      <c r="C4" s="143" t="s">
        <v>88</v>
      </c>
      <c r="D4" s="145">
        <v>2</v>
      </c>
      <c r="E4" s="216">
        <v>12.43</v>
      </c>
      <c r="F4" s="216">
        <f>(E4*$J$3)+E4</f>
        <v>13.098735243</v>
      </c>
      <c r="G4" s="151">
        <f t="shared" ref="G4:G7" si="0">F4*D4</f>
        <v>26.197470486</v>
      </c>
      <c r="I4" s="338"/>
      <c r="J4" s="336"/>
    </row>
    <row r="5" spans="2:10" ht="18" customHeight="1">
      <c r="B5" s="156">
        <v>3</v>
      </c>
      <c r="C5" s="143" t="s">
        <v>89</v>
      </c>
      <c r="D5" s="145">
        <v>3</v>
      </c>
      <c r="E5" s="216">
        <v>9.67</v>
      </c>
      <c r="F5" s="216">
        <f>(E5*$J$3)+E5</f>
        <v>10.190246967</v>
      </c>
      <c r="G5" s="151">
        <f t="shared" si="0"/>
        <v>30.570740901000001</v>
      </c>
    </row>
    <row r="6" spans="2:10" ht="15" customHeight="1">
      <c r="B6" s="156">
        <v>4</v>
      </c>
      <c r="C6" s="143" t="s">
        <v>90</v>
      </c>
      <c r="D6" s="145">
        <v>1</v>
      </c>
      <c r="E6" s="216">
        <v>62.16</v>
      </c>
      <c r="F6" s="216">
        <f>(E6*$J$3)+E6</f>
        <v>65.504214215999994</v>
      </c>
      <c r="G6" s="151">
        <f t="shared" si="0"/>
        <v>65.504214215999994</v>
      </c>
    </row>
    <row r="7" spans="2:10" ht="19.5" customHeight="1">
      <c r="B7" s="156">
        <v>5</v>
      </c>
      <c r="C7" s="143" t="s">
        <v>63</v>
      </c>
      <c r="D7" s="145">
        <v>1</v>
      </c>
      <c r="E7" s="216">
        <v>6.91</v>
      </c>
      <c r="F7" s="216">
        <f>(E7*$J$3)+E7</f>
        <v>7.2817586910000003</v>
      </c>
      <c r="G7" s="151">
        <f t="shared" si="0"/>
        <v>7.2817586910000003</v>
      </c>
    </row>
    <row r="8" spans="2:10" ht="15" customHeight="1">
      <c r="B8" s="332" t="s">
        <v>186</v>
      </c>
      <c r="C8" s="333"/>
      <c r="D8" s="333"/>
      <c r="E8" s="333"/>
      <c r="F8" s="334"/>
      <c r="G8" s="77">
        <f>SUM(G3:G7)</f>
        <v>202.32961919999997</v>
      </c>
    </row>
    <row r="9" spans="2:10" ht="15" customHeight="1">
      <c r="B9" s="332" t="s">
        <v>188</v>
      </c>
      <c r="C9" s="333"/>
      <c r="D9" s="333"/>
      <c r="E9" s="333"/>
      <c r="F9" s="334"/>
      <c r="G9" s="77">
        <f>G8/6</f>
        <v>33.721603199999997</v>
      </c>
    </row>
    <row r="10" spans="2:10" ht="15" customHeight="1">
      <c r="B10" s="80"/>
      <c r="C10" s="80"/>
      <c r="D10" s="80"/>
      <c r="E10" s="80"/>
      <c r="F10" s="80"/>
      <c r="G10" s="80"/>
    </row>
    <row r="11" spans="2:10" ht="31.5">
      <c r="B11" s="79" t="s">
        <v>86</v>
      </c>
      <c r="C11" s="79" t="s">
        <v>94</v>
      </c>
      <c r="D11" s="242" t="s">
        <v>248</v>
      </c>
      <c r="E11" s="79" t="s">
        <v>293</v>
      </c>
      <c r="F11" s="79" t="s">
        <v>99</v>
      </c>
      <c r="G11" s="242" t="s">
        <v>64</v>
      </c>
    </row>
    <row r="12" spans="2:10" ht="15" customHeight="1">
      <c r="B12" s="156">
        <v>1</v>
      </c>
      <c r="C12" s="143" t="s">
        <v>91</v>
      </c>
      <c r="D12" s="145">
        <v>5</v>
      </c>
      <c r="E12" s="217">
        <v>16.574822400000002</v>
      </c>
      <c r="F12" s="216">
        <f>(E12*$J$3)+E12</f>
        <v>17.466549502602241</v>
      </c>
      <c r="G12" s="151">
        <f>F12*D12</f>
        <v>87.332747513011213</v>
      </c>
    </row>
    <row r="13" spans="2:10" ht="15" customHeight="1">
      <c r="B13" s="156">
        <v>2</v>
      </c>
      <c r="C13" s="143" t="s">
        <v>92</v>
      </c>
      <c r="D13" s="145">
        <v>5</v>
      </c>
      <c r="E13" s="217">
        <v>31.768409599999998</v>
      </c>
      <c r="F13" s="216">
        <f>(E13*$J$3)+E13</f>
        <v>33.477553213320959</v>
      </c>
      <c r="G13" s="151">
        <f>F13*D13</f>
        <v>167.3877660666048</v>
      </c>
    </row>
    <row r="14" spans="2:10" ht="15" customHeight="1">
      <c r="B14" s="156">
        <v>3</v>
      </c>
      <c r="C14" s="257" t="s">
        <v>93</v>
      </c>
      <c r="D14" s="258">
        <v>60</v>
      </c>
      <c r="E14" s="256">
        <v>6.9061760000000003</v>
      </c>
      <c r="F14" s="256">
        <f>(E14*$J$3)+E14</f>
        <v>7.2777289594176002</v>
      </c>
      <c r="G14" s="259">
        <f>F14*D14</f>
        <v>436.66373756505601</v>
      </c>
    </row>
    <row r="15" spans="2:10" s="218" customFormat="1" ht="15" customHeight="1">
      <c r="B15" s="283">
        <v>4</v>
      </c>
      <c r="C15" s="284" t="s">
        <v>294</v>
      </c>
      <c r="D15" s="285">
        <v>1</v>
      </c>
      <c r="E15" s="286">
        <v>145.12</v>
      </c>
      <c r="F15" s="287" t="s">
        <v>190</v>
      </c>
      <c r="G15" s="288">
        <f>E15</f>
        <v>145.12</v>
      </c>
      <c r="H15" s="289" t="s">
        <v>295</v>
      </c>
    </row>
    <row r="16" spans="2:10" ht="15" customHeight="1">
      <c r="B16" s="332" t="s">
        <v>186</v>
      </c>
      <c r="C16" s="339"/>
      <c r="D16" s="333"/>
      <c r="E16" s="333"/>
      <c r="F16" s="334"/>
      <c r="G16" s="82">
        <f>SUM(G12:G15)</f>
        <v>836.50425114467203</v>
      </c>
    </row>
    <row r="17" spans="2:12" ht="15" customHeight="1">
      <c r="B17" s="332" t="s">
        <v>188</v>
      </c>
      <c r="C17" s="339"/>
      <c r="D17" s="333"/>
      <c r="E17" s="333"/>
      <c r="F17" s="334"/>
      <c r="G17" s="82">
        <f>G16/6</f>
        <v>139.41737519077867</v>
      </c>
    </row>
    <row r="18" spans="2:12" ht="15" customHeight="1">
      <c r="B18" s="340" t="s">
        <v>148</v>
      </c>
      <c r="C18" s="341"/>
      <c r="D18" s="341"/>
      <c r="E18" s="341"/>
      <c r="F18" s="342"/>
      <c r="G18" s="281">
        <v>5</v>
      </c>
    </row>
    <row r="19" spans="2:12" ht="15" customHeight="1">
      <c r="B19" s="332" t="s">
        <v>149</v>
      </c>
      <c r="C19" s="333"/>
      <c r="D19" s="333"/>
      <c r="E19" s="333"/>
      <c r="F19" s="334"/>
      <c r="G19" s="77">
        <f>G17/G18</f>
        <v>27.883475038155733</v>
      </c>
      <c r="I19" s="123"/>
      <c r="J19" s="123"/>
      <c r="K19" s="123"/>
      <c r="L19" s="123"/>
    </row>
    <row r="20" spans="2:12" ht="15" customHeight="1">
      <c r="I20" s="123"/>
      <c r="J20" s="123"/>
      <c r="K20" s="123"/>
      <c r="L20" s="123"/>
    </row>
    <row r="21" spans="2:12" ht="15" customHeight="1">
      <c r="I21" s="116"/>
      <c r="J21" s="117"/>
      <c r="K21" s="123"/>
      <c r="L21" s="123"/>
    </row>
    <row r="22" spans="2:12" ht="15" customHeight="1">
      <c r="I22" s="123"/>
      <c r="J22" s="123"/>
      <c r="K22" s="123"/>
      <c r="L22" s="123"/>
    </row>
    <row r="23" spans="2:12" ht="15" customHeight="1">
      <c r="I23" s="123"/>
      <c r="J23" s="123"/>
      <c r="K23" s="123"/>
      <c r="L23" s="123"/>
    </row>
    <row r="24" spans="2:12" ht="15" customHeight="1">
      <c r="I24" s="123"/>
      <c r="J24" s="123"/>
      <c r="K24" s="123"/>
      <c r="L24" s="123"/>
    </row>
    <row r="25" spans="2:12" ht="15" customHeight="1">
      <c r="I25" s="123"/>
      <c r="J25" s="123"/>
      <c r="K25" s="123"/>
      <c r="L25" s="123"/>
    </row>
    <row r="26" spans="2:12" ht="15" customHeight="1">
      <c r="I26" s="123"/>
      <c r="J26" s="123"/>
      <c r="K26" s="123"/>
      <c r="L26" s="123"/>
    </row>
    <row r="27" spans="2:12" ht="15" customHeight="1">
      <c r="I27" s="123"/>
      <c r="J27" s="123"/>
      <c r="K27" s="123"/>
      <c r="L27" s="123"/>
    </row>
    <row r="28" spans="2:12" ht="15" customHeight="1">
      <c r="I28" s="123"/>
      <c r="J28" s="123"/>
      <c r="K28" s="123"/>
      <c r="L28" s="123"/>
    </row>
  </sheetData>
  <mergeCells count="8">
    <mergeCell ref="B19:F19"/>
    <mergeCell ref="J3:J4"/>
    <mergeCell ref="I3:I4"/>
    <mergeCell ref="B8:F8"/>
    <mergeCell ref="B9:F9"/>
    <mergeCell ref="B16:F16"/>
    <mergeCell ref="B17:F17"/>
    <mergeCell ref="B18:F18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6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80.42578125" bestFit="1" customWidth="1"/>
    <col min="4" max="4" width="7" bestFit="1" customWidth="1"/>
    <col min="6" max="6" width="21.42578125" bestFit="1" customWidth="1"/>
    <col min="7" max="7" width="18" bestFit="1" customWidth="1"/>
    <col min="8" max="8" width="13.7109375" customWidth="1"/>
    <col min="9" max="9" width="13.28515625" bestFit="1" customWidth="1"/>
    <col min="10" max="10" width="28.28515625" bestFit="1" customWidth="1"/>
    <col min="11" max="11" width="26.28515625" style="122" customWidth="1"/>
    <col min="12" max="12" width="56" customWidth="1"/>
    <col min="13" max="13" width="11.140625" bestFit="1" customWidth="1"/>
  </cols>
  <sheetData>
    <row r="1" spans="1:13" s="83" customFormat="1">
      <c r="K1" s="122"/>
    </row>
    <row r="2" spans="1:13" ht="47.25">
      <c r="A2" s="85"/>
      <c r="B2" s="119" t="s">
        <v>86</v>
      </c>
      <c r="C2" s="119" t="s">
        <v>100</v>
      </c>
      <c r="D2" s="119" t="s">
        <v>101</v>
      </c>
      <c r="E2" s="119" t="s">
        <v>299</v>
      </c>
      <c r="F2" s="243" t="s">
        <v>196</v>
      </c>
      <c r="G2" s="79" t="s">
        <v>293</v>
      </c>
      <c r="H2" s="121" t="s">
        <v>191</v>
      </c>
      <c r="I2" s="119" t="s">
        <v>66</v>
      </c>
    </row>
    <row r="3" spans="1:13" ht="15" customHeight="1">
      <c r="A3" s="90"/>
      <c r="B3" s="96">
        <v>1</v>
      </c>
      <c r="C3" s="128" t="s">
        <v>103</v>
      </c>
      <c r="D3" s="96" t="s">
        <v>193</v>
      </c>
      <c r="E3" s="96">
        <v>20</v>
      </c>
      <c r="F3" s="96" t="s">
        <v>104</v>
      </c>
      <c r="G3" s="97">
        <v>3.65</v>
      </c>
      <c r="H3" s="93">
        <f>TRUNC(G3+(G3*$M$3),2)</f>
        <v>3.84</v>
      </c>
      <c r="I3" s="98">
        <f>H3*E3</f>
        <v>76.8</v>
      </c>
      <c r="L3" s="348" t="s">
        <v>237</v>
      </c>
      <c r="M3" s="335">
        <v>5.3800099999999997E-2</v>
      </c>
    </row>
    <row r="4" spans="1:13" s="254" customFormat="1" ht="15" customHeight="1">
      <c r="A4" s="108"/>
      <c r="B4" s="96">
        <v>2</v>
      </c>
      <c r="C4" s="272" t="s">
        <v>296</v>
      </c>
      <c r="D4" s="271" t="s">
        <v>193</v>
      </c>
      <c r="E4" s="271">
        <v>10</v>
      </c>
      <c r="F4" s="271" t="s">
        <v>105</v>
      </c>
      <c r="G4" s="273">
        <v>13.06</v>
      </c>
      <c r="H4" s="274" t="s">
        <v>190</v>
      </c>
      <c r="I4" s="275">
        <f>G4*E4</f>
        <v>130.6</v>
      </c>
      <c r="J4" s="276" t="s">
        <v>295</v>
      </c>
      <c r="K4" s="269"/>
      <c r="L4" s="348"/>
      <c r="M4" s="349"/>
    </row>
    <row r="5" spans="1:13" ht="15" customHeight="1">
      <c r="A5" s="87"/>
      <c r="B5" s="96">
        <v>3</v>
      </c>
      <c r="C5" s="277" t="s">
        <v>297</v>
      </c>
      <c r="D5" s="271" t="s">
        <v>193</v>
      </c>
      <c r="E5" s="271">
        <v>8</v>
      </c>
      <c r="F5" s="271" t="s">
        <v>105</v>
      </c>
      <c r="G5" s="273">
        <v>8.14</v>
      </c>
      <c r="H5" s="274" t="s">
        <v>190</v>
      </c>
      <c r="I5" s="275">
        <f>G5*E5</f>
        <v>65.12</v>
      </c>
      <c r="J5" s="276" t="s">
        <v>295</v>
      </c>
      <c r="K5" s="269"/>
    </row>
    <row r="6" spans="1:13" ht="15" customHeight="1">
      <c r="A6" s="87"/>
      <c r="B6" s="96">
        <v>4</v>
      </c>
      <c r="C6" s="130" t="s">
        <v>192</v>
      </c>
      <c r="D6" s="96" t="s">
        <v>194</v>
      </c>
      <c r="E6" s="96">
        <v>15</v>
      </c>
      <c r="F6" s="96" t="s">
        <v>106</v>
      </c>
      <c r="G6" s="97">
        <v>20.6</v>
      </c>
      <c r="H6" s="93">
        <f>TRUNC(G6+(G6*$M$3),2)</f>
        <v>21.7</v>
      </c>
      <c r="I6" s="98">
        <f t="shared" ref="I6:I40" si="0">H6*E6</f>
        <v>325.5</v>
      </c>
      <c r="J6" s="268"/>
      <c r="K6" s="269"/>
      <c r="L6" s="346"/>
      <c r="M6" s="347"/>
    </row>
    <row r="7" spans="1:13" s="254" customFormat="1" ht="15" customHeight="1">
      <c r="A7" s="104"/>
      <c r="B7" s="96">
        <v>5</v>
      </c>
      <c r="C7" s="277" t="s">
        <v>276</v>
      </c>
      <c r="D7" s="271" t="s">
        <v>193</v>
      </c>
      <c r="E7" s="271">
        <v>5</v>
      </c>
      <c r="F7" s="271" t="s">
        <v>275</v>
      </c>
      <c r="G7" s="273">
        <v>49.32</v>
      </c>
      <c r="H7" s="274" t="s">
        <v>190</v>
      </c>
      <c r="I7" s="275">
        <f>G7*E7</f>
        <v>246.6</v>
      </c>
      <c r="J7" s="278" t="s">
        <v>295</v>
      </c>
      <c r="K7" s="270"/>
      <c r="L7" s="346"/>
      <c r="M7" s="347"/>
    </row>
    <row r="8" spans="1:13" s="254" customFormat="1" ht="15" customHeight="1">
      <c r="A8" s="104"/>
      <c r="B8" s="96">
        <v>6</v>
      </c>
      <c r="C8" s="133" t="s">
        <v>132</v>
      </c>
      <c r="D8" s="91" t="s">
        <v>115</v>
      </c>
      <c r="E8" s="91">
        <v>8</v>
      </c>
      <c r="F8" s="91" t="s">
        <v>133</v>
      </c>
      <c r="G8" s="97">
        <v>22.15</v>
      </c>
      <c r="H8" s="93">
        <f>TRUNC(G8+(G8*$M$3),2)</f>
        <v>23.34</v>
      </c>
      <c r="I8" s="98">
        <f>H8*E8</f>
        <v>186.72</v>
      </c>
      <c r="J8" s="268"/>
      <c r="K8" s="269"/>
      <c r="L8" s="346"/>
      <c r="M8" s="347"/>
    </row>
    <row r="9" spans="1:13" s="254" customFormat="1" ht="15" customHeight="1">
      <c r="A9" s="104"/>
      <c r="B9" s="96">
        <v>7</v>
      </c>
      <c r="C9" s="277" t="s">
        <v>277</v>
      </c>
      <c r="D9" s="271" t="s">
        <v>195</v>
      </c>
      <c r="E9" s="271">
        <v>2</v>
      </c>
      <c r="F9" s="271" t="s">
        <v>278</v>
      </c>
      <c r="G9" s="273">
        <v>26.11</v>
      </c>
      <c r="H9" s="274" t="s">
        <v>190</v>
      </c>
      <c r="I9" s="275">
        <f>G9*E9</f>
        <v>52.22</v>
      </c>
      <c r="J9" s="276" t="s">
        <v>295</v>
      </c>
      <c r="K9" s="269"/>
      <c r="L9" s="346"/>
      <c r="M9" s="347"/>
    </row>
    <row r="10" spans="1:13" ht="15" customHeight="1">
      <c r="A10" s="87"/>
      <c r="B10" s="96">
        <v>8</v>
      </c>
      <c r="C10" s="130" t="s">
        <v>107</v>
      </c>
      <c r="D10" s="96" t="s">
        <v>193</v>
      </c>
      <c r="E10" s="96">
        <v>6</v>
      </c>
      <c r="F10" s="96" t="s">
        <v>108</v>
      </c>
      <c r="G10" s="97">
        <v>19.55</v>
      </c>
      <c r="H10" s="93">
        <f>TRUNC(G10+(G10*$M$3),2)</f>
        <v>20.6</v>
      </c>
      <c r="I10" s="98">
        <f t="shared" si="0"/>
        <v>123.60000000000001</v>
      </c>
      <c r="L10" s="346"/>
      <c r="M10" s="347"/>
    </row>
    <row r="11" spans="1:13" ht="15" customHeight="1">
      <c r="A11" s="87"/>
      <c r="B11" s="96">
        <v>9</v>
      </c>
      <c r="C11" s="130" t="s">
        <v>109</v>
      </c>
      <c r="D11" s="96" t="s">
        <v>110</v>
      </c>
      <c r="E11" s="96">
        <v>20</v>
      </c>
      <c r="F11" s="96" t="s">
        <v>111</v>
      </c>
      <c r="G11" s="97">
        <v>2.66</v>
      </c>
      <c r="H11" s="93">
        <f>TRUNC(G11+(G11*$M$3),2)</f>
        <v>2.8</v>
      </c>
      <c r="I11" s="98">
        <f t="shared" si="0"/>
        <v>56</v>
      </c>
    </row>
    <row r="12" spans="1:13" ht="15" customHeight="1">
      <c r="A12" s="87"/>
      <c r="B12" s="96">
        <v>10</v>
      </c>
      <c r="C12" s="131" t="s">
        <v>112</v>
      </c>
      <c r="D12" s="88" t="s">
        <v>110</v>
      </c>
      <c r="E12" s="88">
        <v>15</v>
      </c>
      <c r="F12" s="88" t="s">
        <v>113</v>
      </c>
      <c r="G12" s="89">
        <v>6.19</v>
      </c>
      <c r="H12" s="93">
        <f>TRUNC(G12+(G12*$M$3),2)</f>
        <v>6.52</v>
      </c>
      <c r="I12" s="98">
        <f t="shared" si="0"/>
        <v>97.8</v>
      </c>
    </row>
    <row r="13" spans="1:13" s="122" customFormat="1" ht="15" customHeight="1">
      <c r="A13" s="104"/>
      <c r="B13" s="96">
        <v>11</v>
      </c>
      <c r="C13" s="131" t="s">
        <v>279</v>
      </c>
      <c r="D13" s="202" t="s">
        <v>115</v>
      </c>
      <c r="E13" s="202">
        <v>8</v>
      </c>
      <c r="F13" s="202" t="s">
        <v>197</v>
      </c>
      <c r="G13" s="107">
        <v>1.39</v>
      </c>
      <c r="H13" s="260">
        <f>TRUNC(G13+(G13*$M$6),2)</f>
        <v>1.39</v>
      </c>
      <c r="I13" s="261">
        <f t="shared" si="0"/>
        <v>11.12</v>
      </c>
    </row>
    <row r="14" spans="1:13" ht="15" customHeight="1">
      <c r="A14" s="87"/>
      <c r="B14" s="96">
        <v>12</v>
      </c>
      <c r="C14" s="262" t="s">
        <v>114</v>
      </c>
      <c r="D14" s="202" t="s">
        <v>115</v>
      </c>
      <c r="E14" s="202">
        <v>20</v>
      </c>
      <c r="F14" s="202" t="s">
        <v>116</v>
      </c>
      <c r="G14" s="107">
        <v>1.94</v>
      </c>
      <c r="H14" s="260">
        <f t="shared" ref="H14:H20" si="1">TRUNC(G14+(G14*$M$3),2)</f>
        <v>2.04</v>
      </c>
      <c r="I14" s="261">
        <f t="shared" si="0"/>
        <v>40.799999999999997</v>
      </c>
      <c r="J14" s="122"/>
      <c r="L14" s="122"/>
    </row>
    <row r="15" spans="1:13" ht="15" customHeight="1">
      <c r="A15" s="87"/>
      <c r="B15" s="96">
        <v>13</v>
      </c>
      <c r="C15" s="132" t="s">
        <v>117</v>
      </c>
      <c r="D15" s="96" t="s">
        <v>115</v>
      </c>
      <c r="E15" s="96">
        <v>18</v>
      </c>
      <c r="F15" s="96" t="s">
        <v>118</v>
      </c>
      <c r="G15" s="97">
        <v>3.83</v>
      </c>
      <c r="H15" s="93">
        <f t="shared" si="1"/>
        <v>4.03</v>
      </c>
      <c r="I15" s="98">
        <f t="shared" si="0"/>
        <v>72.540000000000006</v>
      </c>
    </row>
    <row r="16" spans="1:13" ht="15" customHeight="1">
      <c r="A16" s="87"/>
      <c r="B16" s="96">
        <v>14</v>
      </c>
      <c r="C16" s="130" t="s">
        <v>119</v>
      </c>
      <c r="D16" s="96" t="s">
        <v>110</v>
      </c>
      <c r="E16" s="96">
        <v>6</v>
      </c>
      <c r="F16" s="96" t="s">
        <v>120</v>
      </c>
      <c r="G16" s="97">
        <v>17.12</v>
      </c>
      <c r="H16" s="93">
        <f t="shared" si="1"/>
        <v>18.04</v>
      </c>
      <c r="I16" s="98">
        <f t="shared" si="0"/>
        <v>108.24</v>
      </c>
    </row>
    <row r="17" spans="1:11" ht="15" customHeight="1">
      <c r="A17" s="87"/>
      <c r="B17" s="96">
        <v>15</v>
      </c>
      <c r="C17" s="132" t="s">
        <v>121</v>
      </c>
      <c r="D17" s="96" t="s">
        <v>115</v>
      </c>
      <c r="E17" s="96">
        <v>8</v>
      </c>
      <c r="F17" s="96" t="s">
        <v>113</v>
      </c>
      <c r="G17" s="97">
        <v>9.35</v>
      </c>
      <c r="H17" s="93">
        <f t="shared" si="1"/>
        <v>9.85</v>
      </c>
      <c r="I17" s="98">
        <f t="shared" si="0"/>
        <v>78.8</v>
      </c>
    </row>
    <row r="18" spans="1:11" ht="15" customHeight="1">
      <c r="A18" s="87"/>
      <c r="B18" s="96">
        <v>16</v>
      </c>
      <c r="C18" s="130" t="s">
        <v>122</v>
      </c>
      <c r="D18" s="96" t="s">
        <v>115</v>
      </c>
      <c r="E18" s="96">
        <v>8</v>
      </c>
      <c r="F18" s="96" t="s">
        <v>123</v>
      </c>
      <c r="G18" s="97">
        <v>8.52</v>
      </c>
      <c r="H18" s="93">
        <f t="shared" si="1"/>
        <v>8.9700000000000006</v>
      </c>
      <c r="I18" s="98">
        <f t="shared" si="0"/>
        <v>71.760000000000005</v>
      </c>
    </row>
    <row r="19" spans="1:11" ht="15" customHeight="1">
      <c r="A19" s="87"/>
      <c r="B19" s="96">
        <v>17</v>
      </c>
      <c r="C19" s="132" t="s">
        <v>280</v>
      </c>
      <c r="D19" s="96" t="s">
        <v>124</v>
      </c>
      <c r="E19" s="96">
        <v>1</v>
      </c>
      <c r="F19" s="96" t="s">
        <v>125</v>
      </c>
      <c r="G19" s="97">
        <v>0.6</v>
      </c>
      <c r="H19" s="93">
        <f t="shared" si="1"/>
        <v>0.63</v>
      </c>
      <c r="I19" s="98">
        <f t="shared" si="0"/>
        <v>0.63</v>
      </c>
    </row>
    <row r="20" spans="1:11" ht="15" customHeight="1">
      <c r="A20" s="87"/>
      <c r="B20" s="96">
        <v>18</v>
      </c>
      <c r="C20" s="133" t="s">
        <v>126</v>
      </c>
      <c r="D20" s="91" t="s">
        <v>115</v>
      </c>
      <c r="E20" s="91">
        <v>18</v>
      </c>
      <c r="F20" s="91" t="s">
        <v>127</v>
      </c>
      <c r="G20" s="94">
        <v>3.63</v>
      </c>
      <c r="H20" s="93">
        <f t="shared" si="1"/>
        <v>3.82</v>
      </c>
      <c r="I20" s="98">
        <f t="shared" si="0"/>
        <v>68.759999999999991</v>
      </c>
    </row>
    <row r="21" spans="1:11" s="254" customFormat="1" ht="15" customHeight="1">
      <c r="A21" s="104"/>
      <c r="B21" s="96">
        <v>19</v>
      </c>
      <c r="C21" s="277" t="s">
        <v>281</v>
      </c>
      <c r="D21" s="271" t="s">
        <v>115</v>
      </c>
      <c r="E21" s="271">
        <v>4</v>
      </c>
      <c r="F21" s="271" t="s">
        <v>190</v>
      </c>
      <c r="G21" s="273">
        <v>7.43</v>
      </c>
      <c r="H21" s="274" t="s">
        <v>190</v>
      </c>
      <c r="I21" s="275">
        <f>G21*E21</f>
        <v>29.72</v>
      </c>
      <c r="J21" s="280" t="s">
        <v>295</v>
      </c>
      <c r="K21" s="122"/>
    </row>
    <row r="22" spans="1:11" ht="15" customHeight="1">
      <c r="A22" s="86"/>
      <c r="B22" s="96">
        <v>20</v>
      </c>
      <c r="C22" s="129" t="s">
        <v>154</v>
      </c>
      <c r="D22" s="91" t="s">
        <v>115</v>
      </c>
      <c r="E22" s="91">
        <v>140</v>
      </c>
      <c r="F22" s="91" t="s">
        <v>128</v>
      </c>
      <c r="G22" s="94">
        <v>6.5</v>
      </c>
      <c r="H22" s="93">
        <f>TRUNC(G22+(G22*$M$3),2)</f>
        <v>6.84</v>
      </c>
      <c r="I22" s="98">
        <f t="shared" si="0"/>
        <v>957.6</v>
      </c>
    </row>
    <row r="23" spans="1:11" ht="15" customHeight="1">
      <c r="A23" s="87"/>
      <c r="B23" s="96">
        <v>21</v>
      </c>
      <c r="C23" s="277" t="s">
        <v>292</v>
      </c>
      <c r="D23" s="271" t="s">
        <v>124</v>
      </c>
      <c r="E23" s="271">
        <v>30</v>
      </c>
      <c r="F23" s="271" t="s">
        <v>129</v>
      </c>
      <c r="G23" s="273">
        <v>65.84</v>
      </c>
      <c r="H23" s="274" t="s">
        <v>190</v>
      </c>
      <c r="I23" s="275">
        <f>G23*E23</f>
        <v>1975.2</v>
      </c>
      <c r="J23" s="280" t="s">
        <v>295</v>
      </c>
    </row>
    <row r="24" spans="1:11" s="254" customFormat="1" ht="15" customHeight="1">
      <c r="A24" s="104"/>
      <c r="B24" s="96">
        <v>22</v>
      </c>
      <c r="C24" s="277" t="s">
        <v>282</v>
      </c>
      <c r="D24" s="271" t="s">
        <v>115</v>
      </c>
      <c r="E24" s="271">
        <v>20</v>
      </c>
      <c r="F24" s="271" t="s">
        <v>283</v>
      </c>
      <c r="G24" s="273">
        <v>9.6199999999999992</v>
      </c>
      <c r="H24" s="274" t="s">
        <v>190</v>
      </c>
      <c r="I24" s="275">
        <f>G24*E24</f>
        <v>192.39999999999998</v>
      </c>
      <c r="J24" s="280" t="s">
        <v>295</v>
      </c>
      <c r="K24" s="122"/>
    </row>
    <row r="25" spans="1:11" ht="15" customHeight="1">
      <c r="A25" s="87"/>
      <c r="B25" s="96">
        <v>23</v>
      </c>
      <c r="C25" s="132" t="s">
        <v>130</v>
      </c>
      <c r="D25" s="96" t="s">
        <v>124</v>
      </c>
      <c r="E25" s="96">
        <v>30</v>
      </c>
      <c r="F25" s="96" t="s">
        <v>131</v>
      </c>
      <c r="G25" s="97">
        <v>16.170000000000002</v>
      </c>
      <c r="H25" s="93">
        <f>TRUNC(G25+(G25*$M$3),2)</f>
        <v>17.03</v>
      </c>
      <c r="I25" s="98">
        <f t="shared" si="0"/>
        <v>510.90000000000003</v>
      </c>
    </row>
    <row r="26" spans="1:11" ht="15" customHeight="1">
      <c r="A26" s="87"/>
      <c r="B26" s="96">
        <v>24</v>
      </c>
      <c r="C26" s="132" t="s">
        <v>134</v>
      </c>
      <c r="D26" s="96" t="s">
        <v>115</v>
      </c>
      <c r="E26" s="96">
        <v>20</v>
      </c>
      <c r="F26" s="96" t="s">
        <v>135</v>
      </c>
      <c r="G26" s="97">
        <v>2.84</v>
      </c>
      <c r="H26" s="93">
        <f>TRUNC(G26+(G26*$M$3),2)</f>
        <v>2.99</v>
      </c>
      <c r="I26" s="98">
        <f t="shared" si="0"/>
        <v>59.800000000000004</v>
      </c>
    </row>
    <row r="27" spans="1:11" s="254" customFormat="1" ht="15" customHeight="1">
      <c r="A27" s="104"/>
      <c r="B27" s="96">
        <v>25</v>
      </c>
      <c r="C27" s="277" t="s">
        <v>284</v>
      </c>
      <c r="D27" s="271" t="s">
        <v>115</v>
      </c>
      <c r="E27" s="271">
        <v>40</v>
      </c>
      <c r="F27" s="271" t="s">
        <v>135</v>
      </c>
      <c r="G27" s="273">
        <v>6.35</v>
      </c>
      <c r="H27" s="274" t="s">
        <v>190</v>
      </c>
      <c r="I27" s="275">
        <f>G27*E27</f>
        <v>254</v>
      </c>
      <c r="J27" s="280" t="s">
        <v>295</v>
      </c>
      <c r="K27" s="122"/>
    </row>
    <row r="28" spans="1:11" ht="15" customHeight="1">
      <c r="A28" s="87"/>
      <c r="B28" s="96">
        <v>26</v>
      </c>
      <c r="C28" s="130" t="s">
        <v>136</v>
      </c>
      <c r="D28" s="96" t="s">
        <v>115</v>
      </c>
      <c r="E28" s="96">
        <v>2</v>
      </c>
      <c r="F28" s="96" t="s">
        <v>116</v>
      </c>
      <c r="G28" s="97">
        <v>47.27</v>
      </c>
      <c r="H28" s="93">
        <f>TRUNC(G28+(G28*$M$3),2)</f>
        <v>49.81</v>
      </c>
      <c r="I28" s="98">
        <f t="shared" si="0"/>
        <v>99.62</v>
      </c>
    </row>
    <row r="29" spans="1:11" s="254" customFormat="1" ht="15" customHeight="1">
      <c r="A29" s="104"/>
      <c r="B29" s="96">
        <v>27</v>
      </c>
      <c r="C29" s="134" t="s">
        <v>285</v>
      </c>
      <c r="D29" s="202" t="s">
        <v>286</v>
      </c>
      <c r="E29" s="202">
        <v>4</v>
      </c>
      <c r="F29" s="202" t="s">
        <v>146</v>
      </c>
      <c r="G29" s="107">
        <v>82.01</v>
      </c>
      <c r="H29" s="93">
        <f t="shared" ref="H29" si="2">TRUNC(G29+(G29*$M$3),2)</f>
        <v>86.42</v>
      </c>
      <c r="I29" s="98">
        <f t="shared" ref="I29" si="3">H29*E29</f>
        <v>345.68</v>
      </c>
      <c r="K29" s="122"/>
    </row>
    <row r="30" spans="1:11" s="254" customFormat="1" ht="15" customHeight="1">
      <c r="A30" s="104"/>
      <c r="B30" s="96">
        <v>28</v>
      </c>
      <c r="C30" s="131" t="s">
        <v>153</v>
      </c>
      <c r="D30" s="96" t="s">
        <v>193</v>
      </c>
      <c r="E30" s="202">
        <v>4</v>
      </c>
      <c r="F30" s="202" t="s">
        <v>145</v>
      </c>
      <c r="G30" s="107">
        <v>8</v>
      </c>
      <c r="H30" s="93">
        <f t="shared" ref="H30:H35" si="4">TRUNC(G30+(G30*$M$3),2)</f>
        <v>8.43</v>
      </c>
      <c r="I30" s="98">
        <f>H30*E30</f>
        <v>33.72</v>
      </c>
      <c r="K30" s="122"/>
    </row>
    <row r="31" spans="1:11" ht="15" customHeight="1">
      <c r="A31" s="87"/>
      <c r="B31" s="96">
        <v>29</v>
      </c>
      <c r="C31" s="132" t="s">
        <v>137</v>
      </c>
      <c r="D31" s="96" t="s">
        <v>115</v>
      </c>
      <c r="E31" s="96">
        <v>10</v>
      </c>
      <c r="F31" s="96" t="s">
        <v>111</v>
      </c>
      <c r="G31" s="97">
        <v>3.92</v>
      </c>
      <c r="H31" s="93">
        <f t="shared" si="4"/>
        <v>4.13</v>
      </c>
      <c r="I31" s="98">
        <f t="shared" si="0"/>
        <v>41.3</v>
      </c>
    </row>
    <row r="32" spans="1:11" ht="15" customHeight="1">
      <c r="A32" s="87"/>
      <c r="B32" s="96">
        <v>30</v>
      </c>
      <c r="C32" s="130" t="s">
        <v>138</v>
      </c>
      <c r="D32" s="96" t="s">
        <v>115</v>
      </c>
      <c r="E32" s="96">
        <v>25</v>
      </c>
      <c r="F32" s="96" t="s">
        <v>111</v>
      </c>
      <c r="G32" s="97">
        <v>6.67</v>
      </c>
      <c r="H32" s="93">
        <f t="shared" si="4"/>
        <v>7.02</v>
      </c>
      <c r="I32" s="98">
        <f t="shared" si="0"/>
        <v>175.5</v>
      </c>
    </row>
    <row r="33" spans="1:17" ht="15" customHeight="1">
      <c r="A33" s="87"/>
      <c r="B33" s="96">
        <v>31</v>
      </c>
      <c r="C33" s="132" t="s">
        <v>139</v>
      </c>
      <c r="D33" s="96" t="s">
        <v>115</v>
      </c>
      <c r="E33" s="96">
        <v>10</v>
      </c>
      <c r="F33" s="96" t="s">
        <v>140</v>
      </c>
      <c r="G33" s="97">
        <v>12.28</v>
      </c>
      <c r="H33" s="93">
        <f t="shared" si="4"/>
        <v>12.94</v>
      </c>
      <c r="I33" s="98">
        <f t="shared" si="0"/>
        <v>129.4</v>
      </c>
    </row>
    <row r="34" spans="1:17" s="254" customFormat="1" ht="15" customHeight="1">
      <c r="A34" s="104"/>
      <c r="B34" s="96">
        <v>32</v>
      </c>
      <c r="C34" s="132" t="s">
        <v>289</v>
      </c>
      <c r="D34" s="96" t="s">
        <v>290</v>
      </c>
      <c r="E34" s="96">
        <v>1</v>
      </c>
      <c r="F34" s="96" t="s">
        <v>291</v>
      </c>
      <c r="G34" s="97">
        <v>12.98</v>
      </c>
      <c r="H34" s="93">
        <f t="shared" si="4"/>
        <v>13.67</v>
      </c>
      <c r="I34" s="98">
        <f t="shared" si="0"/>
        <v>13.67</v>
      </c>
      <c r="K34" s="122"/>
    </row>
    <row r="35" spans="1:17" ht="15" customHeight="1">
      <c r="A35" s="95"/>
      <c r="B35" s="96">
        <v>33</v>
      </c>
      <c r="C35" s="133" t="s">
        <v>151</v>
      </c>
      <c r="D35" s="92" t="s">
        <v>115</v>
      </c>
      <c r="E35" s="92">
        <v>80</v>
      </c>
      <c r="F35" s="92" t="s">
        <v>141</v>
      </c>
      <c r="G35" s="94">
        <v>0.4</v>
      </c>
      <c r="H35" s="93">
        <f t="shared" si="4"/>
        <v>0.42</v>
      </c>
      <c r="I35" s="98">
        <f t="shared" si="0"/>
        <v>33.6</v>
      </c>
    </row>
    <row r="36" spans="1:17" ht="15" customHeight="1">
      <c r="A36" s="95"/>
      <c r="B36" s="96">
        <v>34</v>
      </c>
      <c r="C36" s="277" t="s">
        <v>287</v>
      </c>
      <c r="D36" s="279" t="s">
        <v>115</v>
      </c>
      <c r="E36" s="279">
        <v>80</v>
      </c>
      <c r="F36" s="279" t="s">
        <v>141</v>
      </c>
      <c r="G36" s="273">
        <v>1.24</v>
      </c>
      <c r="H36" s="274" t="s">
        <v>190</v>
      </c>
      <c r="I36" s="275">
        <f>G36*E36</f>
        <v>99.2</v>
      </c>
      <c r="J36" s="278" t="s">
        <v>295</v>
      </c>
      <c r="K36" s="270"/>
      <c r="L36" s="254"/>
    </row>
    <row r="37" spans="1:17" ht="15" customHeight="1">
      <c r="A37" s="95"/>
      <c r="B37" s="96">
        <v>35</v>
      </c>
      <c r="C37" s="277" t="s">
        <v>288</v>
      </c>
      <c r="D37" s="279" t="s">
        <v>115</v>
      </c>
      <c r="E37" s="279">
        <v>200</v>
      </c>
      <c r="F37" s="279" t="s">
        <v>141</v>
      </c>
      <c r="G37" s="273">
        <v>0.71</v>
      </c>
      <c r="H37" s="274" t="s">
        <v>190</v>
      </c>
      <c r="I37" s="275">
        <f>G37*E37</f>
        <v>142</v>
      </c>
      <c r="J37" s="278" t="s">
        <v>295</v>
      </c>
      <c r="K37" s="270"/>
      <c r="L37" s="118"/>
      <c r="M37" s="118"/>
      <c r="N37" s="118"/>
      <c r="O37" s="118"/>
      <c r="P37" s="118"/>
      <c r="Q37" s="118"/>
    </row>
    <row r="38" spans="1:17" s="122" customFormat="1" ht="15" customHeight="1">
      <c r="A38" s="118"/>
      <c r="B38" s="96">
        <v>36</v>
      </c>
      <c r="C38" s="277" t="s">
        <v>150</v>
      </c>
      <c r="D38" s="279" t="s">
        <v>115</v>
      </c>
      <c r="E38" s="279">
        <v>300</v>
      </c>
      <c r="F38" s="279" t="s">
        <v>141</v>
      </c>
      <c r="G38" s="273">
        <v>0.28999999999999998</v>
      </c>
      <c r="H38" s="274" t="s">
        <v>190</v>
      </c>
      <c r="I38" s="275">
        <f>G38*E38</f>
        <v>87</v>
      </c>
      <c r="J38" s="278" t="s">
        <v>295</v>
      </c>
      <c r="K38" s="270"/>
      <c r="L38" s="118"/>
      <c r="M38" s="118"/>
      <c r="N38" s="118"/>
      <c r="O38" s="118"/>
      <c r="P38" s="118"/>
      <c r="Q38" s="118"/>
    </row>
    <row r="39" spans="1:17" s="122" customFormat="1" ht="15" customHeight="1">
      <c r="A39" s="118"/>
      <c r="B39" s="96">
        <v>37</v>
      </c>
      <c r="C39" s="131" t="s">
        <v>152</v>
      </c>
      <c r="D39" s="106" t="s">
        <v>115</v>
      </c>
      <c r="E39" s="106">
        <v>10</v>
      </c>
      <c r="F39" s="106" t="s">
        <v>189</v>
      </c>
      <c r="G39" s="107">
        <v>5.14</v>
      </c>
      <c r="H39" s="260">
        <f>TRUNC(G39+(G39*$M$6),2)</f>
        <v>5.14</v>
      </c>
      <c r="I39" s="261">
        <f t="shared" si="0"/>
        <v>51.4</v>
      </c>
      <c r="J39" s="118"/>
      <c r="K39" s="118"/>
      <c r="L39" s="118"/>
      <c r="M39" s="118"/>
      <c r="N39" s="118"/>
      <c r="O39" s="118"/>
      <c r="P39" s="118"/>
      <c r="Q39" s="118"/>
    </row>
    <row r="40" spans="1:17" ht="15" customHeight="1">
      <c r="A40" s="87"/>
      <c r="B40" s="96">
        <v>38</v>
      </c>
      <c r="C40" s="132" t="s">
        <v>142</v>
      </c>
      <c r="D40" s="96" t="s">
        <v>143</v>
      </c>
      <c r="E40" s="96">
        <v>2</v>
      </c>
      <c r="F40" s="96" t="s">
        <v>144</v>
      </c>
      <c r="G40" s="97">
        <v>28.64</v>
      </c>
      <c r="H40" s="93">
        <f>TRUNC(G40+(G40*$M$3),2)</f>
        <v>30.18</v>
      </c>
      <c r="I40" s="98">
        <f t="shared" si="0"/>
        <v>60.36</v>
      </c>
      <c r="J40" s="83"/>
      <c r="L40" s="83"/>
      <c r="M40" s="83"/>
      <c r="N40" s="83"/>
      <c r="O40" s="83"/>
      <c r="P40" s="83"/>
      <c r="Q40" s="83"/>
    </row>
    <row r="41" spans="1:17" ht="15" customHeight="1">
      <c r="A41" s="87"/>
      <c r="B41" s="88"/>
      <c r="C41" s="134"/>
      <c r="D41" s="88"/>
      <c r="E41" s="88"/>
      <c r="F41" s="88"/>
      <c r="G41" s="89"/>
      <c r="H41" s="93"/>
      <c r="I41" s="98"/>
      <c r="J41" s="84"/>
      <c r="K41" s="104"/>
      <c r="L41" s="84"/>
      <c r="M41" s="84"/>
      <c r="N41" s="84"/>
      <c r="O41" s="84"/>
      <c r="P41" s="84"/>
      <c r="Q41" s="84"/>
    </row>
    <row r="42" spans="1:17" ht="15" customHeight="1">
      <c r="A42" s="83"/>
      <c r="B42" s="350" t="s">
        <v>147</v>
      </c>
      <c r="C42" s="351"/>
      <c r="D42" s="351"/>
      <c r="E42" s="351"/>
      <c r="F42" s="351"/>
      <c r="G42" s="351"/>
      <c r="H42" s="352"/>
      <c r="I42" s="103">
        <f>SUM(I3:I41)</f>
        <v>7105.6799999999994</v>
      </c>
      <c r="J42" s="83"/>
      <c r="L42" s="83"/>
      <c r="M42" s="83"/>
      <c r="N42" s="83"/>
      <c r="O42" s="83"/>
      <c r="P42" s="83"/>
      <c r="Q42" s="83"/>
    </row>
    <row r="43" spans="1:17" ht="15" customHeight="1">
      <c r="A43" s="83"/>
      <c r="B43" s="350" t="s">
        <v>148</v>
      </c>
      <c r="C43" s="351"/>
      <c r="D43" s="351"/>
      <c r="E43" s="351"/>
      <c r="F43" s="351"/>
      <c r="G43" s="351"/>
      <c r="H43" s="352"/>
      <c r="I43" s="282">
        <v>5</v>
      </c>
      <c r="J43" s="83"/>
      <c r="L43" s="83"/>
      <c r="M43" s="83"/>
      <c r="N43" s="83"/>
      <c r="O43" s="83"/>
      <c r="P43" s="83"/>
      <c r="Q43" s="83"/>
    </row>
    <row r="44" spans="1:17" ht="15" customHeight="1">
      <c r="A44" s="83"/>
      <c r="B44" s="343" t="s">
        <v>149</v>
      </c>
      <c r="C44" s="344"/>
      <c r="D44" s="344"/>
      <c r="E44" s="344"/>
      <c r="F44" s="344"/>
      <c r="G44" s="344"/>
      <c r="H44" s="345"/>
      <c r="I44" s="124">
        <f>I42/I43</f>
        <v>1421.136</v>
      </c>
      <c r="J44" s="83"/>
      <c r="L44" s="83"/>
      <c r="M44" s="83"/>
      <c r="N44" s="83"/>
      <c r="O44" s="83"/>
      <c r="P44" s="83"/>
      <c r="Q44" s="83"/>
    </row>
  </sheetData>
  <mergeCells count="7">
    <mergeCell ref="B44:H44"/>
    <mergeCell ref="L6:L10"/>
    <mergeCell ref="M6:M10"/>
    <mergeCell ref="L3:L4"/>
    <mergeCell ref="M3:M4"/>
    <mergeCell ref="B42:H42"/>
    <mergeCell ref="B43:H4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H13 H3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AE43"/>
  <sheetViews>
    <sheetView showGridLines="0" topLeftCell="A22" workbookViewId="0">
      <selection activeCell="B2" sqref="B2"/>
    </sheetView>
  </sheetViews>
  <sheetFormatPr defaultRowHeight="15"/>
  <cols>
    <col min="1" max="1" width="7.7109375" customWidth="1"/>
    <col min="3" max="3" width="61.28515625" bestFit="1" customWidth="1"/>
    <col min="5" max="5" width="18.85546875" bestFit="1" customWidth="1"/>
    <col min="6" max="6" width="18" customWidth="1"/>
    <col min="7" max="7" width="13.5703125" customWidth="1"/>
    <col min="8" max="8" width="13.28515625" bestFit="1" customWidth="1"/>
    <col min="9" max="9" width="19" customWidth="1"/>
    <col min="10" max="10" width="13.28515625" bestFit="1" customWidth="1"/>
    <col min="12" max="12" width="55.85546875" customWidth="1"/>
    <col min="13" max="13" width="10.140625" bestFit="1" customWidth="1"/>
  </cols>
  <sheetData>
    <row r="2" spans="2:31" ht="31.5" customHeight="1">
      <c r="B2" s="119" t="s">
        <v>86</v>
      </c>
      <c r="C2" s="119" t="s">
        <v>100</v>
      </c>
      <c r="D2" s="119" t="s">
        <v>102</v>
      </c>
      <c r="E2" s="120" t="s">
        <v>196</v>
      </c>
      <c r="F2" s="78" t="s">
        <v>187</v>
      </c>
      <c r="G2" s="121" t="s">
        <v>191</v>
      </c>
      <c r="H2" s="126" t="s">
        <v>66</v>
      </c>
      <c r="I2" s="119" t="s">
        <v>155</v>
      </c>
      <c r="J2" s="119" t="s">
        <v>156</v>
      </c>
      <c r="K2" s="101"/>
      <c r="L2" s="101"/>
      <c r="M2" s="101"/>
      <c r="N2" s="101"/>
      <c r="O2" s="101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2:31" ht="15" customHeight="1">
      <c r="B3" s="105">
        <v>1</v>
      </c>
      <c r="C3" s="135" t="s">
        <v>157</v>
      </c>
      <c r="D3" s="105">
        <v>1</v>
      </c>
      <c r="E3" s="105" t="s">
        <v>158</v>
      </c>
      <c r="F3" s="107">
        <v>251.35</v>
      </c>
      <c r="G3" s="93">
        <f>TRUNC(F3+(F3*M3),2)</f>
        <v>264.87</v>
      </c>
      <c r="H3" s="127">
        <f>G3*D3</f>
        <v>264.87</v>
      </c>
      <c r="I3" s="109">
        <v>60</v>
      </c>
      <c r="J3" s="112">
        <f>H3/I3</f>
        <v>4.4145000000000003</v>
      </c>
      <c r="K3" s="108"/>
      <c r="L3" s="348" t="s">
        <v>237</v>
      </c>
      <c r="M3" s="335">
        <v>5.3800099999999997E-2</v>
      </c>
      <c r="N3" s="108"/>
      <c r="O3" s="108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2:31" ht="15" customHeight="1">
      <c r="B4" s="202">
        <v>2</v>
      </c>
      <c r="C4" s="135" t="s">
        <v>198</v>
      </c>
      <c r="D4" s="105">
        <v>5</v>
      </c>
      <c r="E4" s="105" t="s">
        <v>159</v>
      </c>
      <c r="F4" s="107">
        <v>12.03</v>
      </c>
      <c r="G4" s="93">
        <f t="shared" ref="G4:G39" si="0">TRUNC(F4+(F4*M4),2)</f>
        <v>12.03</v>
      </c>
      <c r="H4" s="127">
        <f t="shared" ref="H4:H39" si="1">G4*D4</f>
        <v>60.15</v>
      </c>
      <c r="I4" s="109">
        <v>12</v>
      </c>
      <c r="J4" s="112">
        <f t="shared" ref="J4:J39" si="2">H4/I4</f>
        <v>5.0125000000000002</v>
      </c>
      <c r="K4" s="104"/>
      <c r="L4" s="348"/>
      <c r="M4" s="336"/>
      <c r="N4" s="104"/>
      <c r="O4" s="104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2:31" ht="15" customHeight="1">
      <c r="B5" s="202">
        <v>3</v>
      </c>
      <c r="C5" s="135" t="s">
        <v>199</v>
      </c>
      <c r="D5" s="105">
        <v>12</v>
      </c>
      <c r="E5" s="105" t="s">
        <v>159</v>
      </c>
      <c r="F5" s="107">
        <v>8.9500000000000011</v>
      </c>
      <c r="G5" s="93">
        <f t="shared" si="0"/>
        <v>8.9499999999999993</v>
      </c>
      <c r="H5" s="127">
        <f t="shared" si="1"/>
        <v>107.39999999999999</v>
      </c>
      <c r="I5" s="109">
        <v>12</v>
      </c>
      <c r="J5" s="112">
        <f t="shared" si="2"/>
        <v>8.9499999999999993</v>
      </c>
      <c r="K5" s="104"/>
      <c r="L5" s="104"/>
      <c r="M5" s="104"/>
      <c r="N5" s="104"/>
      <c r="O5" s="104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2:31" ht="15" customHeight="1">
      <c r="B6" s="202">
        <v>4</v>
      </c>
      <c r="C6" s="135" t="s">
        <v>204</v>
      </c>
      <c r="D6" s="105">
        <v>2</v>
      </c>
      <c r="E6" s="105" t="s">
        <v>160</v>
      </c>
      <c r="F6" s="107">
        <v>756.41333333333341</v>
      </c>
      <c r="G6" s="93">
        <f t="shared" si="0"/>
        <v>756.41</v>
      </c>
      <c r="H6" s="127">
        <f t="shared" si="1"/>
        <v>1512.82</v>
      </c>
      <c r="I6" s="109">
        <v>60</v>
      </c>
      <c r="J6" s="112">
        <f t="shared" si="2"/>
        <v>25.213666666666665</v>
      </c>
      <c r="K6" s="104"/>
      <c r="L6" s="104"/>
      <c r="M6" s="104"/>
      <c r="N6" s="104"/>
      <c r="O6" s="104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</row>
    <row r="7" spans="2:31" ht="15" customHeight="1">
      <c r="B7" s="202">
        <v>5</v>
      </c>
      <c r="C7" s="135" t="s">
        <v>161</v>
      </c>
      <c r="D7" s="105">
        <v>1</v>
      </c>
      <c r="E7" s="105" t="s">
        <v>162</v>
      </c>
      <c r="F7" s="107">
        <v>143.26</v>
      </c>
      <c r="G7" s="93">
        <f t="shared" si="0"/>
        <v>143.26</v>
      </c>
      <c r="H7" s="127">
        <f t="shared" si="1"/>
        <v>143.26</v>
      </c>
      <c r="I7" s="109">
        <v>12</v>
      </c>
      <c r="J7" s="112">
        <f t="shared" si="2"/>
        <v>11.938333333333333</v>
      </c>
      <c r="K7" s="104"/>
      <c r="L7" s="104"/>
      <c r="M7" s="104"/>
      <c r="N7" s="104"/>
      <c r="O7" s="104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</row>
    <row r="8" spans="2:31" ht="15" customHeight="1">
      <c r="B8" s="202">
        <v>6</v>
      </c>
      <c r="C8" s="134" t="s">
        <v>200</v>
      </c>
      <c r="D8" s="105">
        <v>1</v>
      </c>
      <c r="E8" s="105" t="s">
        <v>163</v>
      </c>
      <c r="F8" s="107">
        <v>249.9</v>
      </c>
      <c r="G8" s="93">
        <f t="shared" si="0"/>
        <v>249.9</v>
      </c>
      <c r="H8" s="127">
        <f t="shared" si="1"/>
        <v>249.9</v>
      </c>
      <c r="I8" s="109">
        <v>60</v>
      </c>
      <c r="J8" s="112">
        <f t="shared" si="2"/>
        <v>4.165</v>
      </c>
      <c r="K8" s="104"/>
      <c r="L8" s="104"/>
      <c r="M8" s="104"/>
      <c r="N8" s="104"/>
      <c r="O8" s="104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</row>
    <row r="9" spans="2:31" ht="15" customHeight="1">
      <c r="B9" s="202">
        <v>7</v>
      </c>
      <c r="C9" s="134" t="s">
        <v>203</v>
      </c>
      <c r="D9" s="105">
        <v>12</v>
      </c>
      <c r="E9" s="105" t="s">
        <v>164</v>
      </c>
      <c r="F9" s="107">
        <v>16.04</v>
      </c>
      <c r="G9" s="93">
        <f t="shared" si="0"/>
        <v>16.04</v>
      </c>
      <c r="H9" s="127">
        <f t="shared" si="1"/>
        <v>192.48</v>
      </c>
      <c r="I9" s="109">
        <v>12</v>
      </c>
      <c r="J9" s="112">
        <f t="shared" si="2"/>
        <v>16.04</v>
      </c>
      <c r="K9" s="104"/>
      <c r="L9" s="104"/>
      <c r="M9" s="104"/>
      <c r="N9" s="104"/>
      <c r="O9" s="104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</row>
    <row r="10" spans="2:31" ht="15" customHeight="1">
      <c r="B10" s="202">
        <v>8</v>
      </c>
      <c r="C10" s="134" t="s">
        <v>201</v>
      </c>
      <c r="D10" s="105">
        <v>4</v>
      </c>
      <c r="E10" s="105" t="s">
        <v>165</v>
      </c>
      <c r="F10" s="107">
        <v>210.41333333333333</v>
      </c>
      <c r="G10" s="93">
        <f t="shared" si="0"/>
        <v>210.41</v>
      </c>
      <c r="H10" s="127">
        <f t="shared" si="1"/>
        <v>841.64</v>
      </c>
      <c r="I10" s="109">
        <v>24</v>
      </c>
      <c r="J10" s="112">
        <f t="shared" si="2"/>
        <v>35.068333333333335</v>
      </c>
      <c r="K10" s="104"/>
      <c r="L10" s="104"/>
      <c r="M10" s="104"/>
      <c r="N10" s="104"/>
      <c r="O10" s="104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</row>
    <row r="11" spans="2:31" ht="15" customHeight="1">
      <c r="B11" s="202">
        <v>9</v>
      </c>
      <c r="C11" s="134" t="s">
        <v>202</v>
      </c>
      <c r="D11" s="105">
        <v>15</v>
      </c>
      <c r="E11" s="105" t="s">
        <v>165</v>
      </c>
      <c r="F11" s="107">
        <v>13.753333333333332</v>
      </c>
      <c r="G11" s="93">
        <f t="shared" si="0"/>
        <v>13.75</v>
      </c>
      <c r="H11" s="127">
        <f t="shared" si="1"/>
        <v>206.25</v>
      </c>
      <c r="I11" s="109">
        <v>12</v>
      </c>
      <c r="J11" s="112">
        <f t="shared" si="2"/>
        <v>17.1875</v>
      </c>
      <c r="K11" s="104"/>
      <c r="L11" s="104"/>
      <c r="M11" s="104"/>
      <c r="N11" s="104"/>
      <c r="O11" s="104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</row>
    <row r="12" spans="2:31" ht="15" customHeight="1">
      <c r="B12" s="202">
        <v>10</v>
      </c>
      <c r="C12" s="134" t="s">
        <v>166</v>
      </c>
      <c r="D12" s="105">
        <v>8</v>
      </c>
      <c r="E12" s="105" t="s">
        <v>140</v>
      </c>
      <c r="F12" s="107">
        <v>32.699999999999996</v>
      </c>
      <c r="G12" s="93">
        <f t="shared" si="0"/>
        <v>32.700000000000003</v>
      </c>
      <c r="H12" s="127">
        <f t="shared" si="1"/>
        <v>261.60000000000002</v>
      </c>
      <c r="I12" s="109">
        <v>24</v>
      </c>
      <c r="J12" s="112">
        <f t="shared" si="2"/>
        <v>10.9</v>
      </c>
      <c r="K12" s="104"/>
      <c r="L12" s="104"/>
      <c r="M12" s="104"/>
      <c r="N12" s="104"/>
      <c r="O12" s="104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</row>
    <row r="13" spans="2:31" ht="15" customHeight="1">
      <c r="B13" s="202">
        <v>11</v>
      </c>
      <c r="C13" s="134" t="s">
        <v>167</v>
      </c>
      <c r="D13" s="105">
        <v>2</v>
      </c>
      <c r="E13" s="105" t="s">
        <v>168</v>
      </c>
      <c r="F13" s="107">
        <v>22.070000000000004</v>
      </c>
      <c r="G13" s="93">
        <f t="shared" si="0"/>
        <v>22.07</v>
      </c>
      <c r="H13" s="127">
        <f t="shared" si="1"/>
        <v>44.14</v>
      </c>
      <c r="I13" s="109">
        <v>6</v>
      </c>
      <c r="J13" s="112">
        <f t="shared" si="2"/>
        <v>7.3566666666666665</v>
      </c>
      <c r="K13" s="104"/>
      <c r="L13" s="104"/>
      <c r="M13" s="104"/>
      <c r="N13" s="104"/>
      <c r="O13" s="104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</row>
    <row r="14" spans="2:31" ht="15" customHeight="1">
      <c r="B14" s="202">
        <v>12</v>
      </c>
      <c r="C14" s="134" t="s">
        <v>205</v>
      </c>
      <c r="D14" s="105">
        <v>1</v>
      </c>
      <c r="E14" s="105" t="s">
        <v>169</v>
      </c>
      <c r="F14" s="107">
        <v>2526.7666666666664</v>
      </c>
      <c r="G14" s="93">
        <f t="shared" si="0"/>
        <v>2526.7600000000002</v>
      </c>
      <c r="H14" s="127">
        <f t="shared" si="1"/>
        <v>2526.7600000000002</v>
      </c>
      <c r="I14" s="109">
        <v>60</v>
      </c>
      <c r="J14" s="112">
        <f t="shared" si="2"/>
        <v>42.112666666666669</v>
      </c>
      <c r="K14" s="104"/>
      <c r="L14" s="104"/>
      <c r="M14" s="104"/>
      <c r="N14" s="104"/>
      <c r="O14" s="104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</row>
    <row r="15" spans="2:31" ht="15" customHeight="1">
      <c r="B15" s="202">
        <v>13</v>
      </c>
      <c r="C15" s="134" t="s">
        <v>206</v>
      </c>
      <c r="D15" s="105">
        <v>2</v>
      </c>
      <c r="E15" s="105" t="s">
        <v>170</v>
      </c>
      <c r="F15" s="107">
        <v>35.833333333333336</v>
      </c>
      <c r="G15" s="93">
        <f t="shared" si="0"/>
        <v>35.83</v>
      </c>
      <c r="H15" s="127">
        <f t="shared" si="1"/>
        <v>71.66</v>
      </c>
      <c r="I15" s="109">
        <v>3</v>
      </c>
      <c r="J15" s="112">
        <f t="shared" si="2"/>
        <v>23.886666666666667</v>
      </c>
      <c r="K15" s="104"/>
      <c r="L15" s="104"/>
      <c r="M15" s="104"/>
      <c r="N15" s="104"/>
      <c r="O15" s="104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2:31" ht="15" customHeight="1">
      <c r="B16" s="202">
        <v>14</v>
      </c>
      <c r="C16" s="134" t="s">
        <v>207</v>
      </c>
      <c r="D16" s="105">
        <v>1</v>
      </c>
      <c r="E16" s="105" t="s">
        <v>170</v>
      </c>
      <c r="F16" s="107">
        <v>48.176666666666669</v>
      </c>
      <c r="G16" s="93">
        <f t="shared" si="0"/>
        <v>48.17</v>
      </c>
      <c r="H16" s="127">
        <f t="shared" si="1"/>
        <v>48.17</v>
      </c>
      <c r="I16" s="109">
        <v>3</v>
      </c>
      <c r="J16" s="112">
        <f t="shared" si="2"/>
        <v>16.056666666666668</v>
      </c>
      <c r="K16" s="104"/>
      <c r="L16" s="104"/>
      <c r="M16" s="104"/>
      <c r="N16" s="104"/>
      <c r="O16" s="104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</row>
    <row r="17" spans="2:31" ht="15" customHeight="1">
      <c r="B17" s="202">
        <v>15</v>
      </c>
      <c r="C17" s="134" t="s">
        <v>171</v>
      </c>
      <c r="D17" s="106">
        <v>1</v>
      </c>
      <c r="E17" s="106" t="s">
        <v>172</v>
      </c>
      <c r="F17" s="107">
        <v>115.88333333333333</v>
      </c>
      <c r="G17" s="93">
        <f t="shared" si="0"/>
        <v>115.88</v>
      </c>
      <c r="H17" s="127">
        <f t="shared" si="1"/>
        <v>115.88</v>
      </c>
      <c r="I17" s="111">
        <v>60</v>
      </c>
      <c r="J17" s="112">
        <f t="shared" si="2"/>
        <v>1.9313333333333333</v>
      </c>
      <c r="K17" s="110"/>
      <c r="L17" s="110"/>
      <c r="M17" s="110"/>
      <c r="N17" s="110"/>
      <c r="O17" s="11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</row>
    <row r="18" spans="2:31" ht="15" customHeight="1">
      <c r="B18" s="202">
        <v>16</v>
      </c>
      <c r="C18" s="134" t="s">
        <v>173</v>
      </c>
      <c r="D18" s="106">
        <v>1</v>
      </c>
      <c r="E18" s="106" t="s">
        <v>172</v>
      </c>
      <c r="F18" s="107">
        <v>163.66666666666666</v>
      </c>
      <c r="G18" s="93">
        <f t="shared" si="0"/>
        <v>163.66</v>
      </c>
      <c r="H18" s="127">
        <f t="shared" si="1"/>
        <v>163.66</v>
      </c>
      <c r="I18" s="111">
        <v>60</v>
      </c>
      <c r="J18" s="112">
        <f t="shared" si="2"/>
        <v>2.7276666666666665</v>
      </c>
      <c r="K18" s="110"/>
      <c r="L18" s="110"/>
      <c r="M18" s="110"/>
      <c r="N18" s="110"/>
      <c r="O18" s="11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</row>
    <row r="19" spans="2:31" ht="15" customHeight="1">
      <c r="B19" s="202">
        <v>17</v>
      </c>
      <c r="C19" s="134" t="s">
        <v>174</v>
      </c>
      <c r="D19" s="105">
        <v>5</v>
      </c>
      <c r="E19" s="105" t="s">
        <v>175</v>
      </c>
      <c r="F19" s="107">
        <v>8.23</v>
      </c>
      <c r="G19" s="93">
        <f t="shared" si="0"/>
        <v>8.23</v>
      </c>
      <c r="H19" s="127">
        <f t="shared" si="1"/>
        <v>41.150000000000006</v>
      </c>
      <c r="I19" s="109">
        <v>6</v>
      </c>
      <c r="J19" s="112">
        <f t="shared" si="2"/>
        <v>6.8583333333333343</v>
      </c>
      <c r="K19" s="104"/>
      <c r="L19" s="104"/>
      <c r="M19" s="104"/>
      <c r="N19" s="104"/>
      <c r="O19" s="104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</row>
    <row r="20" spans="2:31" ht="15" customHeight="1">
      <c r="B20" s="202">
        <v>18</v>
      </c>
      <c r="C20" s="134" t="s">
        <v>208</v>
      </c>
      <c r="D20" s="105">
        <v>1</v>
      </c>
      <c r="E20" s="105" t="s">
        <v>176</v>
      </c>
      <c r="F20" s="107">
        <v>95.833333333333329</v>
      </c>
      <c r="G20" s="93">
        <f t="shared" si="0"/>
        <v>95.83</v>
      </c>
      <c r="H20" s="127">
        <f t="shared" si="1"/>
        <v>95.83</v>
      </c>
      <c r="I20" s="109">
        <v>24</v>
      </c>
      <c r="J20" s="112">
        <f t="shared" si="2"/>
        <v>3.9929166666666664</v>
      </c>
      <c r="K20" s="104"/>
      <c r="L20" s="104"/>
      <c r="M20" s="104"/>
      <c r="N20" s="104"/>
      <c r="O20" s="104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</row>
    <row r="21" spans="2:31" ht="15" customHeight="1">
      <c r="B21" s="202">
        <v>19</v>
      </c>
      <c r="C21" s="134" t="s">
        <v>209</v>
      </c>
      <c r="D21" s="105">
        <v>1</v>
      </c>
      <c r="E21" s="105" t="s">
        <v>160</v>
      </c>
      <c r="F21" s="107">
        <v>238.54333333333332</v>
      </c>
      <c r="G21" s="93">
        <f t="shared" si="0"/>
        <v>238.54</v>
      </c>
      <c r="H21" s="127">
        <f t="shared" si="1"/>
        <v>238.54</v>
      </c>
      <c r="I21" s="109">
        <v>24</v>
      </c>
      <c r="J21" s="112">
        <f t="shared" si="2"/>
        <v>9.9391666666666669</v>
      </c>
      <c r="K21" s="104"/>
      <c r="L21" s="104"/>
      <c r="M21" s="104"/>
      <c r="N21" s="104"/>
      <c r="O21" s="104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</row>
    <row r="22" spans="2:31" ht="15" customHeight="1">
      <c r="B22" s="202">
        <v>20</v>
      </c>
      <c r="C22" s="134" t="s">
        <v>210</v>
      </c>
      <c r="D22" s="105">
        <v>10</v>
      </c>
      <c r="E22" s="105" t="s">
        <v>165</v>
      </c>
      <c r="F22" s="107">
        <v>469.41</v>
      </c>
      <c r="G22" s="93">
        <f t="shared" si="0"/>
        <v>469.41</v>
      </c>
      <c r="H22" s="127">
        <f t="shared" si="1"/>
        <v>4694.1000000000004</v>
      </c>
      <c r="I22" s="109">
        <v>36</v>
      </c>
      <c r="J22" s="112">
        <f t="shared" si="2"/>
        <v>130.39166666666668</v>
      </c>
      <c r="K22" s="104"/>
      <c r="L22" s="104"/>
      <c r="M22" s="104"/>
      <c r="N22" s="104"/>
      <c r="O22" s="104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</row>
    <row r="23" spans="2:31" ht="15" customHeight="1">
      <c r="B23" s="202">
        <v>21</v>
      </c>
      <c r="C23" s="134" t="s">
        <v>211</v>
      </c>
      <c r="D23" s="105">
        <v>1</v>
      </c>
      <c r="E23" s="105" t="s">
        <v>162</v>
      </c>
      <c r="F23" s="107">
        <v>87.38</v>
      </c>
      <c r="G23" s="93">
        <f t="shared" si="0"/>
        <v>87.38</v>
      </c>
      <c r="H23" s="127">
        <f t="shared" si="1"/>
        <v>87.38</v>
      </c>
      <c r="I23" s="109">
        <v>12</v>
      </c>
      <c r="J23" s="112">
        <f t="shared" si="2"/>
        <v>7.2816666666666663</v>
      </c>
      <c r="K23" s="104"/>
      <c r="L23" s="104"/>
      <c r="M23" s="104"/>
      <c r="N23" s="104"/>
      <c r="O23" s="104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</row>
    <row r="24" spans="2:31" ht="15" customHeight="1">
      <c r="B24" s="202">
        <v>22</v>
      </c>
      <c r="C24" s="134" t="s">
        <v>212</v>
      </c>
      <c r="D24" s="105">
        <v>1</v>
      </c>
      <c r="E24" s="105" t="s">
        <v>158</v>
      </c>
      <c r="F24" s="107">
        <v>509.0333333333333</v>
      </c>
      <c r="G24" s="93">
        <f t="shared" si="0"/>
        <v>509.03</v>
      </c>
      <c r="H24" s="127">
        <f t="shared" si="1"/>
        <v>509.03</v>
      </c>
      <c r="I24" s="109">
        <v>60</v>
      </c>
      <c r="J24" s="112">
        <f t="shared" si="2"/>
        <v>8.4838333333333331</v>
      </c>
      <c r="K24" s="104"/>
      <c r="L24" s="104"/>
      <c r="M24" s="104"/>
      <c r="N24" s="104"/>
      <c r="O24" s="104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</row>
    <row r="25" spans="2:31" ht="15" customHeight="1">
      <c r="B25" s="202">
        <v>23</v>
      </c>
      <c r="C25" s="134" t="s">
        <v>177</v>
      </c>
      <c r="D25" s="105">
        <v>6</v>
      </c>
      <c r="E25" s="105" t="s">
        <v>160</v>
      </c>
      <c r="F25" s="107">
        <v>71.55</v>
      </c>
      <c r="G25" s="93">
        <f t="shared" si="0"/>
        <v>71.55</v>
      </c>
      <c r="H25" s="127">
        <f t="shared" si="1"/>
        <v>429.29999999999995</v>
      </c>
      <c r="I25" s="109">
        <v>12</v>
      </c>
      <c r="J25" s="112">
        <f t="shared" si="2"/>
        <v>35.774999999999999</v>
      </c>
      <c r="K25" s="104"/>
      <c r="L25" s="104"/>
      <c r="M25" s="104"/>
      <c r="N25" s="104"/>
      <c r="O25" s="104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2:31" ht="15" customHeight="1">
      <c r="B26" s="202">
        <v>24</v>
      </c>
      <c r="C26" s="134" t="s">
        <v>213</v>
      </c>
      <c r="D26" s="105">
        <v>1</v>
      </c>
      <c r="E26" s="105" t="s">
        <v>160</v>
      </c>
      <c r="F26" s="107">
        <v>111.14666666666666</v>
      </c>
      <c r="G26" s="93">
        <f t="shared" si="0"/>
        <v>111.14</v>
      </c>
      <c r="H26" s="127">
        <f t="shared" si="1"/>
        <v>111.14</v>
      </c>
      <c r="I26" s="109">
        <v>12</v>
      </c>
      <c r="J26" s="112">
        <f t="shared" si="2"/>
        <v>9.2616666666666667</v>
      </c>
      <c r="K26" s="104"/>
      <c r="L26" s="104"/>
      <c r="M26" s="104"/>
      <c r="N26" s="104"/>
      <c r="O26" s="104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</row>
    <row r="27" spans="2:31" ht="15" customHeight="1">
      <c r="B27" s="202">
        <v>25</v>
      </c>
      <c r="C27" s="134" t="s">
        <v>178</v>
      </c>
      <c r="D27" s="105">
        <v>6</v>
      </c>
      <c r="E27" s="105" t="s">
        <v>179</v>
      </c>
      <c r="F27" s="107">
        <v>29.59</v>
      </c>
      <c r="G27" s="93">
        <f t="shared" si="0"/>
        <v>29.59</v>
      </c>
      <c r="H27" s="127">
        <f t="shared" si="1"/>
        <v>177.54</v>
      </c>
      <c r="I27" s="109">
        <v>12</v>
      </c>
      <c r="J27" s="112">
        <f t="shared" si="2"/>
        <v>14.795</v>
      </c>
      <c r="K27" s="104"/>
      <c r="L27" s="104"/>
      <c r="M27" s="104"/>
      <c r="N27" s="104"/>
      <c r="O27" s="104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2:31" ht="15" customHeight="1">
      <c r="B28" s="202">
        <v>26</v>
      </c>
      <c r="C28" s="134" t="s">
        <v>214</v>
      </c>
      <c r="D28" s="106">
        <v>1</v>
      </c>
      <c r="E28" s="106" t="s">
        <v>162</v>
      </c>
      <c r="F28" s="107">
        <v>37.103333333333332</v>
      </c>
      <c r="G28" s="93">
        <f t="shared" si="0"/>
        <v>37.1</v>
      </c>
      <c r="H28" s="127">
        <f t="shared" si="1"/>
        <v>37.1</v>
      </c>
      <c r="I28" s="111">
        <v>12</v>
      </c>
      <c r="J28" s="112">
        <f t="shared" si="2"/>
        <v>3.0916666666666668</v>
      </c>
      <c r="K28" s="110"/>
      <c r="L28" s="110"/>
      <c r="M28" s="110"/>
      <c r="N28" s="110"/>
      <c r="O28" s="11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</row>
    <row r="29" spans="2:31" ht="15" customHeight="1">
      <c r="B29" s="202">
        <v>27</v>
      </c>
      <c r="C29" s="134" t="s">
        <v>180</v>
      </c>
      <c r="D29" s="105">
        <v>5</v>
      </c>
      <c r="E29" s="105" t="s">
        <v>160</v>
      </c>
      <c r="F29" s="107">
        <v>40.283333333333331</v>
      </c>
      <c r="G29" s="93">
        <f t="shared" si="0"/>
        <v>40.28</v>
      </c>
      <c r="H29" s="127">
        <f t="shared" si="1"/>
        <v>201.4</v>
      </c>
      <c r="I29" s="109">
        <v>24</v>
      </c>
      <c r="J29" s="112">
        <f t="shared" si="2"/>
        <v>8.3916666666666675</v>
      </c>
      <c r="K29" s="104"/>
      <c r="L29" s="104"/>
      <c r="M29" s="104"/>
      <c r="N29" s="104"/>
      <c r="O29" s="104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2:31" ht="15" customHeight="1">
      <c r="B30" s="202">
        <v>28</v>
      </c>
      <c r="C30" s="134" t="s">
        <v>215</v>
      </c>
      <c r="D30" s="105">
        <v>5</v>
      </c>
      <c r="E30" s="105" t="s">
        <v>176</v>
      </c>
      <c r="F30" s="107">
        <v>13.31</v>
      </c>
      <c r="G30" s="93">
        <f t="shared" si="0"/>
        <v>13.31</v>
      </c>
      <c r="H30" s="127">
        <f t="shared" si="1"/>
        <v>66.55</v>
      </c>
      <c r="I30" s="109">
        <v>12</v>
      </c>
      <c r="J30" s="112">
        <f t="shared" si="2"/>
        <v>5.5458333333333334</v>
      </c>
      <c r="K30" s="104"/>
      <c r="L30" s="104"/>
      <c r="M30" s="104"/>
      <c r="N30" s="104"/>
      <c r="O30" s="104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</row>
    <row r="31" spans="2:31" ht="15" customHeight="1">
      <c r="B31" s="202">
        <v>29</v>
      </c>
      <c r="C31" s="134" t="s">
        <v>181</v>
      </c>
      <c r="D31" s="202">
        <v>4</v>
      </c>
      <c r="E31" s="105" t="s">
        <v>140</v>
      </c>
      <c r="F31" s="107">
        <v>19.830000000000002</v>
      </c>
      <c r="G31" s="93">
        <f t="shared" si="0"/>
        <v>19.829999999999998</v>
      </c>
      <c r="H31" s="127">
        <f t="shared" si="1"/>
        <v>79.319999999999993</v>
      </c>
      <c r="I31" s="109">
        <v>24</v>
      </c>
      <c r="J31" s="112">
        <f t="shared" si="2"/>
        <v>3.3049999999999997</v>
      </c>
      <c r="K31" s="104"/>
      <c r="L31" s="104"/>
      <c r="M31" s="104"/>
      <c r="N31" s="104"/>
      <c r="O31" s="104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2:31" ht="15" customHeight="1">
      <c r="B32" s="202">
        <v>30</v>
      </c>
      <c r="C32" s="134" t="s">
        <v>216</v>
      </c>
      <c r="D32" s="105">
        <v>6</v>
      </c>
      <c r="E32" s="105" t="s">
        <v>160</v>
      </c>
      <c r="F32" s="107">
        <v>41.26</v>
      </c>
      <c r="G32" s="93">
        <f t="shared" si="0"/>
        <v>41.26</v>
      </c>
      <c r="H32" s="127">
        <f t="shared" si="1"/>
        <v>247.56</v>
      </c>
      <c r="I32" s="109">
        <v>12</v>
      </c>
      <c r="J32" s="112">
        <f t="shared" si="2"/>
        <v>20.63</v>
      </c>
      <c r="K32" s="104"/>
      <c r="L32" s="104"/>
      <c r="M32" s="104"/>
      <c r="N32" s="104"/>
      <c r="O32" s="104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</row>
    <row r="33" spans="2:31" ht="15" customHeight="1">
      <c r="B33" s="202">
        <v>31</v>
      </c>
      <c r="C33" s="134" t="s">
        <v>217</v>
      </c>
      <c r="D33" s="105">
        <v>4</v>
      </c>
      <c r="E33" s="105" t="s">
        <v>160</v>
      </c>
      <c r="F33" s="107">
        <v>46.866666666666667</v>
      </c>
      <c r="G33" s="93">
        <f t="shared" si="0"/>
        <v>46.86</v>
      </c>
      <c r="H33" s="127">
        <f t="shared" si="1"/>
        <v>187.44</v>
      </c>
      <c r="I33" s="109">
        <v>12</v>
      </c>
      <c r="J33" s="112">
        <f t="shared" si="2"/>
        <v>15.62</v>
      </c>
      <c r="K33" s="104"/>
      <c r="L33" s="104"/>
      <c r="M33" s="104"/>
      <c r="N33" s="104"/>
      <c r="O33" s="104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</row>
    <row r="34" spans="2:31" ht="15" customHeight="1">
      <c r="B34" s="202">
        <v>32</v>
      </c>
      <c r="C34" s="134" t="s">
        <v>182</v>
      </c>
      <c r="D34" s="105">
        <v>1</v>
      </c>
      <c r="E34" s="105" t="s">
        <v>176</v>
      </c>
      <c r="F34" s="107">
        <v>23.883333333333336</v>
      </c>
      <c r="G34" s="93">
        <f t="shared" si="0"/>
        <v>23.88</v>
      </c>
      <c r="H34" s="127">
        <f t="shared" si="1"/>
        <v>23.88</v>
      </c>
      <c r="I34" s="109">
        <v>12</v>
      </c>
      <c r="J34" s="112">
        <f t="shared" si="2"/>
        <v>1.99</v>
      </c>
      <c r="K34" s="104"/>
      <c r="L34" s="104"/>
      <c r="M34" s="104"/>
      <c r="N34" s="104"/>
      <c r="O34" s="104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</row>
    <row r="35" spans="2:31" ht="15" customHeight="1">
      <c r="B35" s="202">
        <v>33</v>
      </c>
      <c r="C35" s="134" t="s">
        <v>218</v>
      </c>
      <c r="D35" s="105">
        <v>6</v>
      </c>
      <c r="E35" s="105" t="s">
        <v>175</v>
      </c>
      <c r="F35" s="107">
        <v>21.75</v>
      </c>
      <c r="G35" s="93">
        <f t="shared" si="0"/>
        <v>21.75</v>
      </c>
      <c r="H35" s="127">
        <f t="shared" si="1"/>
        <v>130.5</v>
      </c>
      <c r="I35" s="109">
        <v>3</v>
      </c>
      <c r="J35" s="112">
        <f t="shared" si="2"/>
        <v>43.5</v>
      </c>
      <c r="K35" s="104"/>
      <c r="L35" s="104"/>
      <c r="M35" s="104"/>
      <c r="N35" s="104"/>
      <c r="O35" s="104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</row>
    <row r="36" spans="2:31" ht="15" customHeight="1">
      <c r="B36" s="202">
        <v>34</v>
      </c>
      <c r="C36" s="134" t="s">
        <v>183</v>
      </c>
      <c r="D36" s="105">
        <v>3</v>
      </c>
      <c r="E36" s="105" t="s">
        <v>176</v>
      </c>
      <c r="F36" s="107">
        <v>63.176666666666655</v>
      </c>
      <c r="G36" s="93">
        <f t="shared" si="0"/>
        <v>63.17</v>
      </c>
      <c r="H36" s="127">
        <f t="shared" si="1"/>
        <v>189.51</v>
      </c>
      <c r="I36" s="109">
        <v>3</v>
      </c>
      <c r="J36" s="112">
        <f t="shared" si="2"/>
        <v>63.169999999999995</v>
      </c>
      <c r="K36" s="104"/>
      <c r="L36" s="104"/>
      <c r="M36" s="104"/>
      <c r="N36" s="104"/>
      <c r="O36" s="104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</row>
    <row r="37" spans="2:31" ht="15" customHeight="1">
      <c r="B37" s="202">
        <v>35</v>
      </c>
      <c r="C37" s="135" t="s">
        <v>219</v>
      </c>
      <c r="D37" s="105">
        <v>3</v>
      </c>
      <c r="E37" s="105" t="s">
        <v>176</v>
      </c>
      <c r="F37" s="107">
        <v>23.426666666666666</v>
      </c>
      <c r="G37" s="93">
        <f t="shared" si="0"/>
        <v>23.42</v>
      </c>
      <c r="H37" s="127">
        <f t="shared" si="1"/>
        <v>70.260000000000005</v>
      </c>
      <c r="I37" s="109">
        <v>3</v>
      </c>
      <c r="J37" s="112">
        <f t="shared" si="2"/>
        <v>23.42</v>
      </c>
      <c r="K37" s="104"/>
      <c r="L37" s="104"/>
      <c r="M37" s="104"/>
      <c r="N37" s="104"/>
      <c r="O37" s="104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2:31" ht="15" customHeight="1">
      <c r="B38" s="202">
        <v>36</v>
      </c>
      <c r="C38" s="135" t="s">
        <v>184</v>
      </c>
      <c r="D38" s="105">
        <v>6</v>
      </c>
      <c r="E38" s="105" t="s">
        <v>185</v>
      </c>
      <c r="F38" s="107">
        <v>19.126666666666665</v>
      </c>
      <c r="G38" s="93">
        <f t="shared" si="0"/>
        <v>19.12</v>
      </c>
      <c r="H38" s="127">
        <f t="shared" si="1"/>
        <v>114.72</v>
      </c>
      <c r="I38" s="109">
        <v>3</v>
      </c>
      <c r="J38" s="112">
        <f t="shared" si="2"/>
        <v>38.24</v>
      </c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</row>
    <row r="39" spans="2:31" ht="15" customHeight="1">
      <c r="B39" s="202">
        <v>37</v>
      </c>
      <c r="C39" s="136" t="s">
        <v>220</v>
      </c>
      <c r="D39" s="113">
        <v>4</v>
      </c>
      <c r="E39" s="113" t="s">
        <v>175</v>
      </c>
      <c r="F39" s="114">
        <v>17.510000000000002</v>
      </c>
      <c r="G39" s="93">
        <f t="shared" si="0"/>
        <v>17.510000000000002</v>
      </c>
      <c r="H39" s="127">
        <f t="shared" si="1"/>
        <v>70.040000000000006</v>
      </c>
      <c r="I39" s="115">
        <v>3</v>
      </c>
      <c r="J39" s="112">
        <f t="shared" si="2"/>
        <v>23.346666666666668</v>
      </c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</row>
    <row r="40" spans="2:31" ht="15" customHeight="1">
      <c r="B40" s="350" t="s">
        <v>147</v>
      </c>
      <c r="C40" s="351"/>
      <c r="D40" s="351"/>
      <c r="E40" s="351"/>
      <c r="F40" s="351"/>
      <c r="G40" s="351"/>
      <c r="H40" s="351"/>
      <c r="I40" s="352"/>
      <c r="J40" s="103">
        <f>SUM(J3:J39)</f>
        <v>709.99158333333321</v>
      </c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</row>
    <row r="41" spans="2:31" ht="15" customHeight="1">
      <c r="B41" s="350" t="s">
        <v>148</v>
      </c>
      <c r="C41" s="351"/>
      <c r="D41" s="351"/>
      <c r="E41" s="351"/>
      <c r="F41" s="351"/>
      <c r="G41" s="351"/>
      <c r="H41" s="351"/>
      <c r="I41" s="352"/>
      <c r="J41" s="282">
        <v>5</v>
      </c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</row>
    <row r="42" spans="2:31" ht="15" customHeight="1">
      <c r="B42" s="343" t="s">
        <v>149</v>
      </c>
      <c r="C42" s="344"/>
      <c r="D42" s="344"/>
      <c r="E42" s="344"/>
      <c r="F42" s="344"/>
      <c r="G42" s="344"/>
      <c r="H42" s="344"/>
      <c r="I42" s="345"/>
      <c r="J42" s="124">
        <f>J40/J41</f>
        <v>141.99831666666665</v>
      </c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</row>
    <row r="43" spans="2:31">
      <c r="B43" s="101"/>
      <c r="C43" s="101"/>
      <c r="D43" s="101"/>
      <c r="E43" s="101"/>
      <c r="F43" s="102"/>
      <c r="G43" s="102"/>
      <c r="H43" s="102"/>
      <c r="I43" s="101"/>
      <c r="J43" s="101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</row>
  </sheetData>
  <mergeCells count="5">
    <mergeCell ref="B42:I42"/>
    <mergeCell ref="B41:I41"/>
    <mergeCell ref="B40:I40"/>
    <mergeCell ref="L3:L4"/>
    <mergeCell ref="M3:M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2:J85"/>
  <sheetViews>
    <sheetView tabSelected="1" workbookViewId="0">
      <selection activeCell="B2" sqref="B2:F2"/>
    </sheetView>
  </sheetViews>
  <sheetFormatPr defaultRowHeight="15"/>
  <cols>
    <col min="2" max="2" width="66.7109375" customWidth="1"/>
    <col min="3" max="3" width="24.28515625" bestFit="1" customWidth="1"/>
    <col min="4" max="4" width="17.7109375" bestFit="1" customWidth="1"/>
    <col min="5" max="5" width="19.5703125" bestFit="1" customWidth="1"/>
    <col min="6" max="6" width="14.5703125" customWidth="1"/>
    <col min="7" max="7" width="7.42578125" customWidth="1"/>
    <col min="8" max="8" width="28.5703125" bestFit="1" customWidth="1"/>
    <col min="9" max="9" width="29.140625" customWidth="1"/>
    <col min="10" max="10" width="29" bestFit="1" customWidth="1"/>
  </cols>
  <sheetData>
    <row r="2" spans="2:7" ht="15.75">
      <c r="B2" s="360" t="s">
        <v>272</v>
      </c>
      <c r="C2" s="360"/>
      <c r="D2" s="360"/>
      <c r="E2" s="360"/>
      <c r="F2" s="360"/>
    </row>
    <row r="3" spans="2:7" ht="45">
      <c r="B3" s="155" t="s">
        <v>224</v>
      </c>
      <c r="C3" s="153" t="s">
        <v>225</v>
      </c>
      <c r="D3" s="142" t="s">
        <v>241</v>
      </c>
      <c r="E3" s="155" t="s">
        <v>255</v>
      </c>
      <c r="F3" s="142" t="s">
        <v>243</v>
      </c>
    </row>
    <row r="4" spans="2:7" s="159" customFormat="1">
      <c r="B4" s="363" t="s">
        <v>269</v>
      </c>
      <c r="C4" s="364"/>
      <c r="D4" s="364"/>
      <c r="E4" s="364"/>
      <c r="F4" s="244"/>
    </row>
    <row r="5" spans="2:7" s="252" customFormat="1">
      <c r="B5" s="247" t="s">
        <v>256</v>
      </c>
      <c r="C5" s="248">
        <v>608.66999999999996</v>
      </c>
      <c r="D5" s="249">
        <v>800</v>
      </c>
      <c r="E5" s="250">
        <v>1</v>
      </c>
      <c r="F5" s="251">
        <f>ROUND(C5/D5,4)</f>
        <v>0.76080000000000003</v>
      </c>
      <c r="G5" s="252" t="s">
        <v>273</v>
      </c>
    </row>
    <row r="6" spans="2:7" s="252" customFormat="1">
      <c r="B6" s="247" t="s">
        <v>257</v>
      </c>
      <c r="C6" s="248">
        <v>223.83</v>
      </c>
      <c r="D6" s="249">
        <v>1100</v>
      </c>
      <c r="E6" s="250">
        <v>1</v>
      </c>
      <c r="F6" s="251">
        <f>TRUNC(C6/D6,4)</f>
        <v>0.2034</v>
      </c>
      <c r="G6" s="252" t="s">
        <v>273</v>
      </c>
    </row>
    <row r="7" spans="2:7" s="252" customFormat="1">
      <c r="B7" s="253" t="s">
        <v>258</v>
      </c>
      <c r="C7" s="248">
        <v>53.38</v>
      </c>
      <c r="D7" s="249">
        <v>200</v>
      </c>
      <c r="E7" s="250">
        <v>1</v>
      </c>
      <c r="F7" s="251">
        <f>TRUNC(C7/D7,4)</f>
        <v>0.26690000000000003</v>
      </c>
      <c r="G7" s="252" t="s">
        <v>273</v>
      </c>
    </row>
    <row r="8" spans="2:7" s="122" customFormat="1">
      <c r="B8" s="361" t="s">
        <v>259</v>
      </c>
      <c r="C8" s="362"/>
      <c r="D8" s="362"/>
      <c r="E8" s="362"/>
      <c r="F8" s="234"/>
    </row>
    <row r="9" spans="2:7" s="252" customFormat="1">
      <c r="B9" s="253" t="s">
        <v>260</v>
      </c>
      <c r="C9" s="248">
        <v>485.47</v>
      </c>
      <c r="D9" s="249">
        <v>1900</v>
      </c>
      <c r="E9" s="250">
        <v>1</v>
      </c>
      <c r="F9" s="251">
        <f>TRUNC(C9/D9,4)</f>
        <v>0.2555</v>
      </c>
      <c r="G9" s="252" t="s">
        <v>273</v>
      </c>
    </row>
    <row r="10" spans="2:7" s="252" customFormat="1">
      <c r="B10" s="253" t="s">
        <v>261</v>
      </c>
      <c r="C10" s="248">
        <v>3177.44</v>
      </c>
      <c r="D10" s="249">
        <v>6100</v>
      </c>
      <c r="E10" s="250">
        <v>1</v>
      </c>
      <c r="F10" s="255">
        <f>C10/D10</f>
        <v>0.52089180327868856</v>
      </c>
      <c r="G10" s="252" t="s">
        <v>273</v>
      </c>
    </row>
    <row r="11" spans="2:7" s="122" customFormat="1">
      <c r="B11" s="131" t="s">
        <v>263</v>
      </c>
      <c r="C11" s="219">
        <v>1354.59</v>
      </c>
      <c r="D11" s="220">
        <v>1950</v>
      </c>
      <c r="E11" s="109">
        <v>1</v>
      </c>
      <c r="F11" s="221">
        <f t="shared" ref="F11" si="0">TRUNC(C11/D11,4)</f>
        <v>0.6946</v>
      </c>
      <c r="G11" s="154"/>
    </row>
    <row r="12" spans="2:7" s="122" customFormat="1">
      <c r="B12" s="225" t="s">
        <v>271</v>
      </c>
      <c r="C12" s="219">
        <v>3425.45</v>
      </c>
      <c r="D12" s="222">
        <v>1950</v>
      </c>
      <c r="E12" s="109">
        <v>2</v>
      </c>
      <c r="F12" s="221">
        <f>TRUNC((C12/D12)/E12,4)</f>
        <v>0.87829999999999997</v>
      </c>
      <c r="G12" s="154"/>
    </row>
    <row r="13" spans="2:7" s="122" customFormat="1">
      <c r="B13" s="361" t="s">
        <v>264</v>
      </c>
      <c r="C13" s="362"/>
      <c r="D13" s="362"/>
      <c r="E13" s="362"/>
      <c r="F13" s="234"/>
      <c r="G13" s="154"/>
    </row>
    <row r="14" spans="2:7" s="122" customFormat="1">
      <c r="B14" s="223" t="s">
        <v>266</v>
      </c>
      <c r="C14" s="219">
        <v>16.399999999999999</v>
      </c>
      <c r="D14" s="222">
        <v>350</v>
      </c>
      <c r="E14" s="109">
        <v>2</v>
      </c>
      <c r="F14" s="221">
        <f t="shared" ref="F14:F15" si="1">TRUNC((C14/D14)/E14,4)</f>
        <v>2.3400000000000001E-2</v>
      </c>
      <c r="G14" s="154"/>
    </row>
    <row r="15" spans="2:7" s="122" customFormat="1">
      <c r="B15" s="223" t="s">
        <v>265</v>
      </c>
      <c r="C15" s="219">
        <v>915.66</v>
      </c>
      <c r="D15" s="222">
        <v>325</v>
      </c>
      <c r="E15" s="109">
        <v>2</v>
      </c>
      <c r="F15" s="226">
        <f t="shared" si="1"/>
        <v>1.4087000000000001</v>
      </c>
      <c r="G15" s="154"/>
    </row>
    <row r="16" spans="2:7">
      <c r="B16" s="365" t="s">
        <v>66</v>
      </c>
      <c r="C16" s="366"/>
      <c r="D16" s="366"/>
      <c r="E16" s="367"/>
      <c r="F16" s="228">
        <f>SUM(F4:F15)</f>
        <v>5.0124918032786887</v>
      </c>
      <c r="G16" s="227"/>
    </row>
    <row r="17" spans="1:9" s="159" customFormat="1">
      <c r="B17" s="137"/>
      <c r="C17" s="137"/>
      <c r="D17" s="137"/>
      <c r="E17" s="137"/>
      <c r="F17" s="137"/>
      <c r="G17" s="137"/>
    </row>
    <row r="18" spans="1:9">
      <c r="B18" s="154"/>
      <c r="C18" s="154"/>
      <c r="D18" s="154"/>
      <c r="E18" s="154"/>
      <c r="F18" s="154"/>
      <c r="G18" s="227"/>
    </row>
    <row r="19" spans="1:9" ht="15.75" customHeight="1">
      <c r="B19" s="369" t="s">
        <v>242</v>
      </c>
      <c r="C19" s="369"/>
      <c r="D19" s="369"/>
      <c r="E19" s="369"/>
      <c r="F19" s="152"/>
    </row>
    <row r="20" spans="1:9">
      <c r="B20" s="122"/>
      <c r="C20" s="122"/>
      <c r="D20" s="122"/>
      <c r="E20" s="122"/>
      <c r="F20" s="122"/>
    </row>
    <row r="21" spans="1:9">
      <c r="B21" s="368" t="s">
        <v>267</v>
      </c>
      <c r="C21" s="368"/>
      <c r="D21" s="368"/>
      <c r="E21" s="368"/>
    </row>
    <row r="22" spans="1:9" ht="30">
      <c r="B22" s="157" t="s">
        <v>226</v>
      </c>
      <c r="C22" s="157" t="s">
        <v>227</v>
      </c>
      <c r="D22" s="157" t="s">
        <v>229</v>
      </c>
      <c r="E22" s="157" t="s">
        <v>239</v>
      </c>
    </row>
    <row r="23" spans="1:9">
      <c r="B23" s="150" t="s">
        <v>70</v>
      </c>
      <c r="C23" s="141">
        <f>1/D12</f>
        <v>5.1282051282051282E-4</v>
      </c>
      <c r="D23" s="139">
        <f>'SERVENTE CR SEM INSALUBRIDADE'!$L$101</f>
        <v>7416.36</v>
      </c>
      <c r="E23" s="139">
        <f>D23*C23</f>
        <v>3.8032615384615385</v>
      </c>
    </row>
    <row r="26" spans="1:9">
      <c r="B26" s="368" t="s">
        <v>270</v>
      </c>
      <c r="C26" s="368"/>
      <c r="D26" s="368"/>
      <c r="E26" s="368"/>
      <c r="G26" s="210"/>
      <c r="H26" s="210"/>
      <c r="I26" s="210"/>
    </row>
    <row r="27" spans="1:9" ht="30">
      <c r="B27" s="157" t="s">
        <v>226</v>
      </c>
      <c r="C27" s="157" t="s">
        <v>227</v>
      </c>
      <c r="D27" s="157" t="s">
        <v>229</v>
      </c>
      <c r="E27" s="157" t="s">
        <v>239</v>
      </c>
      <c r="G27" s="210"/>
      <c r="H27" s="210"/>
      <c r="I27" s="210"/>
    </row>
    <row r="28" spans="1:9">
      <c r="B28" s="266" t="s">
        <v>235</v>
      </c>
      <c r="C28" s="267">
        <f>1/D12</f>
        <v>5.1282051282051282E-4</v>
      </c>
      <c r="D28" s="231">
        <f>'SERVENTE CR SEM INSALUBRIDADE'!L101/2</f>
        <v>3708.18</v>
      </c>
      <c r="E28" s="231">
        <f>C28*D28</f>
        <v>1.9016307692307692</v>
      </c>
      <c r="G28" s="210"/>
      <c r="H28" s="210"/>
      <c r="I28" s="210"/>
    </row>
    <row r="29" spans="1:9">
      <c r="G29" s="210"/>
      <c r="H29" s="210"/>
      <c r="I29" s="210"/>
    </row>
    <row r="30" spans="1:9">
      <c r="G30" s="210"/>
      <c r="H30" s="210"/>
      <c r="I30" s="210"/>
    </row>
    <row r="31" spans="1:9" s="246" customFormat="1">
      <c r="A31" s="122"/>
      <c r="B31" s="368" t="s">
        <v>268</v>
      </c>
      <c r="C31" s="368"/>
      <c r="D31" s="368"/>
      <c r="E31" s="368"/>
      <c r="F31" s="122"/>
      <c r="G31" s="265"/>
      <c r="H31" s="210"/>
      <c r="I31" s="210"/>
    </row>
    <row r="32" spans="1:9" s="246" customFormat="1" ht="30">
      <c r="A32" s="122"/>
      <c r="B32" s="157" t="s">
        <v>226</v>
      </c>
      <c r="C32" s="157" t="s">
        <v>227</v>
      </c>
      <c r="D32" s="157" t="s">
        <v>229</v>
      </c>
      <c r="E32" s="157" t="s">
        <v>239</v>
      </c>
      <c r="F32" s="122"/>
      <c r="G32" s="265"/>
      <c r="H32" s="210"/>
      <c r="I32" s="210"/>
    </row>
    <row r="33" spans="1:9" s="246" customFormat="1">
      <c r="A33" s="122"/>
      <c r="B33" s="150" t="s">
        <v>70</v>
      </c>
      <c r="C33" s="229">
        <f>1/D14</f>
        <v>2.8571428571428571E-3</v>
      </c>
      <c r="D33" s="139">
        <f>'SERVENTE CR SEM INSALUBRIDADE'!$L$101/2</f>
        <v>3708.18</v>
      </c>
      <c r="E33" s="139">
        <f>D33*C33</f>
        <v>10.594799999999999</v>
      </c>
      <c r="F33" s="122"/>
      <c r="G33" s="265"/>
      <c r="H33" s="210"/>
      <c r="I33" s="210"/>
    </row>
    <row r="34" spans="1:9" s="246" customFormat="1">
      <c r="A34" s="122"/>
      <c r="B34" s="263"/>
      <c r="C34" s="264"/>
      <c r="D34" s="245"/>
      <c r="E34" s="245"/>
      <c r="F34" s="122"/>
      <c r="G34" s="265"/>
      <c r="H34" s="210"/>
      <c r="I34" s="210"/>
    </row>
    <row r="35" spans="1:9" s="246" customFormat="1">
      <c r="A35" s="122"/>
      <c r="B35" s="263"/>
      <c r="C35" s="264"/>
      <c r="D35" s="245"/>
      <c r="E35" s="245"/>
      <c r="F35" s="122"/>
      <c r="G35" s="265"/>
      <c r="H35" s="210"/>
      <c r="I35" s="210"/>
    </row>
    <row r="36" spans="1:9" s="246" customFormat="1">
      <c r="A36" s="122"/>
      <c r="B36" s="368" t="s">
        <v>254</v>
      </c>
      <c r="C36" s="368"/>
      <c r="D36" s="368"/>
      <c r="E36" s="368"/>
      <c r="F36" s="122"/>
      <c r="G36" s="265"/>
      <c r="H36" s="210"/>
      <c r="I36" s="210"/>
    </row>
    <row r="37" spans="1:9" s="246" customFormat="1" ht="30">
      <c r="A37" s="122"/>
      <c r="B37" s="157" t="s">
        <v>226</v>
      </c>
      <c r="C37" s="157" t="s">
        <v>227</v>
      </c>
      <c r="D37" s="157" t="s">
        <v>229</v>
      </c>
      <c r="E37" s="157" t="s">
        <v>239</v>
      </c>
      <c r="F37" s="122"/>
      <c r="G37" s="265"/>
      <c r="H37" s="210"/>
      <c r="I37" s="210"/>
    </row>
    <row r="38" spans="1:9" s="246" customFormat="1" ht="14.45" customHeight="1">
      <c r="A38" s="122"/>
      <c r="B38" s="150" t="s">
        <v>70</v>
      </c>
      <c r="C38" s="229">
        <f>1/D15</f>
        <v>3.0769230769230769E-3</v>
      </c>
      <c r="D38" s="139">
        <f>'SERVENTE CR SEM INSALUBRIDADE'!$L$101/2</f>
        <v>3708.18</v>
      </c>
      <c r="E38" s="139">
        <f>D38*C38</f>
        <v>11.409784615384615</v>
      </c>
      <c r="F38" s="122"/>
      <c r="G38" s="265"/>
      <c r="H38" s="210"/>
      <c r="I38" s="210"/>
    </row>
    <row r="39" spans="1:9">
      <c r="A39" s="122"/>
      <c r="B39" s="122"/>
      <c r="C39" s="122"/>
      <c r="D39" s="122"/>
      <c r="E39" s="122"/>
      <c r="F39" s="122"/>
      <c r="G39" s="265"/>
      <c r="H39" s="210"/>
      <c r="I39" s="210"/>
    </row>
    <row r="40" spans="1:9" s="159" customFormat="1">
      <c r="A40" s="122"/>
      <c r="B40" s="122"/>
      <c r="C40" s="122"/>
      <c r="D40" s="122"/>
      <c r="E40" s="122"/>
      <c r="F40" s="122"/>
      <c r="G40" s="265"/>
      <c r="H40" s="210"/>
      <c r="I40" s="210"/>
    </row>
    <row r="41" spans="1:9" s="159" customFormat="1" ht="15.75">
      <c r="B41" s="369" t="s">
        <v>244</v>
      </c>
      <c r="C41" s="369"/>
      <c r="D41" s="369"/>
      <c r="E41" s="369"/>
      <c r="G41" s="210"/>
      <c r="H41" s="210"/>
      <c r="I41" s="210"/>
    </row>
    <row r="42" spans="1:9" s="159" customFormat="1">
      <c r="B42" s="122"/>
      <c r="C42" s="122"/>
      <c r="D42" s="122"/>
      <c r="E42" s="122"/>
      <c r="G42" s="210"/>
      <c r="H42" s="210"/>
      <c r="I42" s="210"/>
    </row>
    <row r="43" spans="1:9" s="159" customFormat="1">
      <c r="B43" s="368" t="s">
        <v>249</v>
      </c>
      <c r="C43" s="368"/>
      <c r="D43" s="368"/>
      <c r="E43" s="368"/>
      <c r="G43" s="210"/>
      <c r="H43" s="210"/>
      <c r="I43" s="210"/>
    </row>
    <row r="44" spans="1:9" s="159" customFormat="1" ht="30">
      <c r="B44" s="157" t="s">
        <v>226</v>
      </c>
      <c r="C44" s="157" t="s">
        <v>227</v>
      </c>
      <c r="D44" s="157" t="s">
        <v>229</v>
      </c>
      <c r="E44" s="157" t="s">
        <v>239</v>
      </c>
      <c r="G44" s="210"/>
      <c r="H44" s="210"/>
      <c r="I44" s="210"/>
    </row>
    <row r="45" spans="1:9" s="159" customFormat="1">
      <c r="B45" s="203" t="s">
        <v>235</v>
      </c>
      <c r="C45" s="209">
        <f>1/D5</f>
        <v>1.25E-3</v>
      </c>
      <c r="D45" s="208">
        <f>'SERVENTE CR COM INSALUBRIDADE'!$L$101</f>
        <v>9252.0400000000009</v>
      </c>
      <c r="E45" s="208">
        <f>C45*D45</f>
        <v>11.565050000000001</v>
      </c>
      <c r="G45" s="210"/>
      <c r="H45" s="210"/>
      <c r="I45" s="210"/>
    </row>
    <row r="46" spans="1:9" s="159" customFormat="1">
      <c r="G46" s="210"/>
      <c r="H46" s="210"/>
      <c r="I46" s="210"/>
    </row>
    <row r="47" spans="1:9" s="159" customFormat="1">
      <c r="G47" s="210"/>
      <c r="H47" s="210"/>
      <c r="I47" s="210"/>
    </row>
    <row r="48" spans="1:9" s="159" customFormat="1">
      <c r="B48" s="368" t="s">
        <v>250</v>
      </c>
      <c r="C48" s="368"/>
      <c r="D48" s="368"/>
      <c r="E48" s="368"/>
      <c r="G48" s="210"/>
      <c r="H48" s="210"/>
      <c r="I48" s="210"/>
    </row>
    <row r="49" spans="2:9" s="159" customFormat="1" ht="30">
      <c r="B49" s="157" t="s">
        <v>226</v>
      </c>
      <c r="C49" s="157" t="s">
        <v>227</v>
      </c>
      <c r="D49" s="157" t="s">
        <v>229</v>
      </c>
      <c r="E49" s="157" t="s">
        <v>239</v>
      </c>
      <c r="G49" s="210"/>
      <c r="H49" s="210"/>
      <c r="I49" s="210"/>
    </row>
    <row r="50" spans="2:9" s="159" customFormat="1">
      <c r="B50" s="203" t="s">
        <v>235</v>
      </c>
      <c r="C50" s="207">
        <f>1/D6</f>
        <v>9.0909090909090909E-4</v>
      </c>
      <c r="D50" s="208">
        <f>'SERVENTE CR COM INSALUBRIDADE'!$L$101</f>
        <v>9252.0400000000009</v>
      </c>
      <c r="E50" s="208">
        <f>C50*D50</f>
        <v>8.4109454545454554</v>
      </c>
      <c r="G50" s="210"/>
      <c r="H50" s="210"/>
      <c r="I50" s="210"/>
    </row>
    <row r="51" spans="2:9" s="159" customFormat="1">
      <c r="G51" s="210"/>
      <c r="H51" s="210"/>
      <c r="I51" s="210"/>
    </row>
    <row r="52" spans="2:9" s="159" customFormat="1">
      <c r="G52" s="210"/>
      <c r="H52" s="210"/>
      <c r="I52" s="210"/>
    </row>
    <row r="53" spans="2:9" s="159" customFormat="1">
      <c r="B53" s="371" t="s">
        <v>251</v>
      </c>
      <c r="C53" s="372"/>
      <c r="D53" s="372"/>
      <c r="E53" s="373"/>
      <c r="G53" s="210"/>
      <c r="H53" s="210"/>
      <c r="I53" s="210"/>
    </row>
    <row r="54" spans="2:9" s="159" customFormat="1" ht="30">
      <c r="B54" s="157" t="s">
        <v>226</v>
      </c>
      <c r="C54" s="157" t="s">
        <v>227</v>
      </c>
      <c r="D54" s="157" t="s">
        <v>229</v>
      </c>
      <c r="E54" s="157" t="s">
        <v>239</v>
      </c>
      <c r="G54" s="210"/>
      <c r="H54" s="210"/>
      <c r="I54" s="210"/>
    </row>
    <row r="55" spans="2:9" s="159" customFormat="1">
      <c r="B55" s="203" t="s">
        <v>235</v>
      </c>
      <c r="C55" s="209">
        <f>1/D7</f>
        <v>5.0000000000000001E-3</v>
      </c>
      <c r="D55" s="208">
        <f>'SERVENTE CR COM INSALUBRIDADE'!$L$101</f>
        <v>9252.0400000000009</v>
      </c>
      <c r="E55" s="208">
        <f>C55*D55</f>
        <v>46.260200000000005</v>
      </c>
      <c r="G55" s="210"/>
      <c r="H55" s="210"/>
      <c r="I55" s="210"/>
    </row>
    <row r="56" spans="2:9" s="159" customFormat="1">
      <c r="G56" s="210"/>
      <c r="H56" s="210"/>
      <c r="I56" s="210"/>
    </row>
    <row r="57" spans="2:9" s="159" customFormat="1">
      <c r="B57" s="210"/>
      <c r="C57" s="210"/>
      <c r="D57" s="210"/>
      <c r="E57" s="210"/>
      <c r="G57" s="210"/>
      <c r="H57" s="210"/>
      <c r="I57" s="210"/>
    </row>
    <row r="58" spans="2:9" s="159" customFormat="1">
      <c r="B58" s="368" t="s">
        <v>252</v>
      </c>
      <c r="C58" s="368"/>
      <c r="D58" s="368"/>
      <c r="E58" s="368"/>
      <c r="G58" s="210"/>
      <c r="H58" s="210"/>
      <c r="I58" s="210"/>
    </row>
    <row r="59" spans="2:9" s="159" customFormat="1" ht="30">
      <c r="B59" s="157" t="s">
        <v>226</v>
      </c>
      <c r="C59" s="157" t="s">
        <v>227</v>
      </c>
      <c r="D59" s="157" t="s">
        <v>229</v>
      </c>
      <c r="E59" s="157" t="s">
        <v>239</v>
      </c>
      <c r="G59" s="210"/>
      <c r="H59" s="210"/>
      <c r="I59" s="210"/>
    </row>
    <row r="60" spans="2:9" s="159" customFormat="1">
      <c r="B60" s="203" t="s">
        <v>235</v>
      </c>
      <c r="C60" s="207">
        <f>1/D9</f>
        <v>5.263157894736842E-4</v>
      </c>
      <c r="D60" s="208">
        <f>'SERVENTE CR COM INSALUBRIDADE'!$L$101</f>
        <v>9252.0400000000009</v>
      </c>
      <c r="E60" s="208">
        <f>C60*D60</f>
        <v>4.869494736842106</v>
      </c>
      <c r="G60" s="210"/>
      <c r="H60" s="210"/>
      <c r="I60" s="210"/>
    </row>
    <row r="61" spans="2:9" s="159" customFormat="1">
      <c r="G61" s="210"/>
      <c r="H61" s="210"/>
      <c r="I61" s="210"/>
    </row>
    <row r="62" spans="2:9" s="159" customFormat="1">
      <c r="G62" s="210"/>
      <c r="H62" s="210"/>
      <c r="I62" s="210"/>
    </row>
    <row r="63" spans="2:9" s="159" customFormat="1" ht="15" customHeight="1">
      <c r="B63" s="368" t="s">
        <v>253</v>
      </c>
      <c r="C63" s="368"/>
      <c r="D63" s="368"/>
      <c r="E63" s="368"/>
      <c r="G63" s="210"/>
      <c r="H63" s="210"/>
      <c r="I63" s="210"/>
    </row>
    <row r="64" spans="2:9" s="159" customFormat="1" ht="30">
      <c r="B64" s="157" t="s">
        <v>226</v>
      </c>
      <c r="C64" s="157" t="s">
        <v>227</v>
      </c>
      <c r="D64" s="157" t="s">
        <v>229</v>
      </c>
      <c r="E64" s="157" t="s">
        <v>239</v>
      </c>
      <c r="G64" s="210"/>
      <c r="H64" s="210"/>
      <c r="I64" s="210"/>
    </row>
    <row r="65" spans="2:9" s="159" customFormat="1">
      <c r="B65" s="203" t="s">
        <v>70</v>
      </c>
      <c r="C65" s="207">
        <f>1/D10</f>
        <v>1.639344262295082E-4</v>
      </c>
      <c r="D65" s="208">
        <f>'SERVENTE CR COM INSALUBRIDADE'!$L$101</f>
        <v>9252.0400000000009</v>
      </c>
      <c r="E65" s="208">
        <f>D65*C65</f>
        <v>1.5167278688524592</v>
      </c>
      <c r="G65" s="210"/>
      <c r="H65" s="210"/>
      <c r="I65" s="210"/>
    </row>
    <row r="66" spans="2:9">
      <c r="G66" s="210"/>
      <c r="H66" s="210"/>
      <c r="I66" s="210"/>
    </row>
    <row r="67" spans="2:9" s="159" customFormat="1">
      <c r="G67" s="210"/>
      <c r="H67" s="210"/>
      <c r="I67" s="210"/>
    </row>
    <row r="68" spans="2:9" ht="15.75">
      <c r="B68" s="241" t="s">
        <v>245</v>
      </c>
      <c r="G68" s="210"/>
      <c r="H68" s="210"/>
      <c r="I68" s="210"/>
    </row>
    <row r="70" spans="2:9" ht="38.25" customHeight="1">
      <c r="B70" s="147" t="s">
        <v>228</v>
      </c>
      <c r="C70" s="138" t="s">
        <v>236</v>
      </c>
      <c r="D70" s="230" t="s">
        <v>230</v>
      </c>
      <c r="E70" s="212" t="s">
        <v>66</v>
      </c>
      <c r="F70" s="214"/>
      <c r="G70" s="214"/>
      <c r="H70" s="370"/>
      <c r="I70" s="370"/>
    </row>
    <row r="71" spans="2:9" s="159" customFormat="1">
      <c r="B71" s="374" t="s">
        <v>269</v>
      </c>
      <c r="C71" s="375"/>
      <c r="D71" s="375"/>
      <c r="E71" s="233"/>
      <c r="F71" s="232"/>
      <c r="G71" s="214"/>
      <c r="H71" s="214"/>
      <c r="I71" s="214"/>
    </row>
    <row r="72" spans="2:9" s="101" customFormat="1">
      <c r="B72" s="224" t="s">
        <v>256</v>
      </c>
      <c r="C72" s="219">
        <v>608.66999999999996</v>
      </c>
      <c r="D72" s="236">
        <f>E45</f>
        <v>11.565050000000001</v>
      </c>
      <c r="E72" s="231">
        <f>TRUNC(C72*D72,2)</f>
        <v>7039.29</v>
      </c>
      <c r="F72" s="213"/>
      <c r="G72" s="204"/>
      <c r="H72" s="359"/>
      <c r="I72" s="359"/>
    </row>
    <row r="73" spans="2:9" s="101" customFormat="1">
      <c r="B73" s="224" t="s">
        <v>257</v>
      </c>
      <c r="C73" s="219">
        <v>223.83</v>
      </c>
      <c r="D73" s="236">
        <f>E50</f>
        <v>8.4109454545454554</v>
      </c>
      <c r="E73" s="231">
        <f t="shared" ref="E73:E82" si="2">TRUNC(C73*D73,2)</f>
        <v>1882.62</v>
      </c>
      <c r="F73" s="213"/>
      <c r="G73" s="204"/>
      <c r="H73" s="359"/>
      <c r="I73" s="359"/>
    </row>
    <row r="74" spans="2:9" s="101" customFormat="1">
      <c r="B74" s="225" t="s">
        <v>258</v>
      </c>
      <c r="C74" s="219">
        <v>53.38</v>
      </c>
      <c r="D74" s="236">
        <f>E55</f>
        <v>46.260200000000005</v>
      </c>
      <c r="E74" s="231">
        <f t="shared" si="2"/>
        <v>2469.36</v>
      </c>
      <c r="F74" s="213"/>
      <c r="G74" s="205"/>
      <c r="H74" s="206"/>
      <c r="I74" s="206"/>
    </row>
    <row r="75" spans="2:9" s="101" customFormat="1">
      <c r="B75" s="361" t="s">
        <v>259</v>
      </c>
      <c r="C75" s="362"/>
      <c r="D75" s="362"/>
      <c r="E75" s="385"/>
      <c r="F75" s="235"/>
      <c r="G75" s="205"/>
      <c r="H75" s="206"/>
      <c r="I75" s="206"/>
    </row>
    <row r="76" spans="2:9" s="101" customFormat="1">
      <c r="B76" s="225" t="s">
        <v>260</v>
      </c>
      <c r="C76" s="219">
        <v>485.47</v>
      </c>
      <c r="D76" s="237">
        <f>E60</f>
        <v>4.869494736842106</v>
      </c>
      <c r="E76" s="231">
        <f t="shared" si="2"/>
        <v>2363.9899999999998</v>
      </c>
      <c r="F76" s="213"/>
      <c r="G76" s="204"/>
      <c r="H76" s="359"/>
      <c r="I76" s="359"/>
    </row>
    <row r="77" spans="2:9" s="101" customFormat="1">
      <c r="B77" s="225" t="s">
        <v>261</v>
      </c>
      <c r="C77" s="219">
        <v>3177.44</v>
      </c>
      <c r="D77" s="237">
        <f>E65</f>
        <v>1.5167278688524592</v>
      </c>
      <c r="E77" s="231">
        <f t="shared" si="2"/>
        <v>4819.3100000000004</v>
      </c>
      <c r="F77" s="213"/>
      <c r="G77" s="205"/>
      <c r="H77" s="206"/>
      <c r="I77" s="206"/>
    </row>
    <row r="78" spans="2:9" s="101" customFormat="1">
      <c r="B78" s="131" t="s">
        <v>263</v>
      </c>
      <c r="C78" s="219">
        <v>1354.59</v>
      </c>
      <c r="D78" s="237">
        <f>E23</f>
        <v>3.8032615384615385</v>
      </c>
      <c r="E78" s="231">
        <f t="shared" si="2"/>
        <v>5151.8599999999997</v>
      </c>
      <c r="F78" s="213"/>
      <c r="G78" s="204"/>
      <c r="H78" s="359"/>
      <c r="I78" s="359"/>
    </row>
    <row r="79" spans="2:9" s="101" customFormat="1">
      <c r="B79" s="225" t="s">
        <v>262</v>
      </c>
      <c r="C79" s="219">
        <v>3425.45</v>
      </c>
      <c r="D79" s="237">
        <f>E28</f>
        <v>1.9016307692307692</v>
      </c>
      <c r="E79" s="231">
        <f t="shared" si="2"/>
        <v>6513.94</v>
      </c>
      <c r="F79" s="213"/>
      <c r="G79" s="204"/>
      <c r="H79" s="359"/>
      <c r="I79" s="359"/>
    </row>
    <row r="80" spans="2:9" s="101" customFormat="1">
      <c r="B80" s="361" t="s">
        <v>264</v>
      </c>
      <c r="C80" s="362"/>
      <c r="D80" s="362"/>
      <c r="E80" s="385"/>
      <c r="F80" s="235"/>
      <c r="G80" s="213"/>
      <c r="H80" s="213"/>
      <c r="I80" s="213"/>
    </row>
    <row r="81" spans="2:10" s="101" customFormat="1">
      <c r="B81" s="223" t="s">
        <v>266</v>
      </c>
      <c r="C81" s="219">
        <v>16.399999999999999</v>
      </c>
      <c r="D81" s="238">
        <f>E33</f>
        <v>10.594799999999999</v>
      </c>
      <c r="E81" s="231">
        <f t="shared" si="2"/>
        <v>173.75</v>
      </c>
      <c r="F81" s="213"/>
      <c r="G81" s="376"/>
      <c r="H81" s="377" t="s">
        <v>300</v>
      </c>
      <c r="I81" s="378" t="s">
        <v>301</v>
      </c>
      <c r="J81" s="378" t="s">
        <v>302</v>
      </c>
    </row>
    <row r="82" spans="2:10" s="101" customFormat="1">
      <c r="B82" s="223" t="s">
        <v>265</v>
      </c>
      <c r="C82" s="219">
        <v>915.66</v>
      </c>
      <c r="D82" s="238">
        <f>E38</f>
        <v>11.409784615384615</v>
      </c>
      <c r="E82" s="231">
        <f t="shared" si="2"/>
        <v>10447.48</v>
      </c>
      <c r="F82" s="213"/>
      <c r="G82" s="379"/>
      <c r="H82" s="380">
        <f>TRUNC(E72+E73+E74+E76+E77,2)</f>
        <v>18574.57</v>
      </c>
      <c r="I82" s="380">
        <f>H82*12</f>
        <v>222894.84</v>
      </c>
      <c r="J82" s="380">
        <f>I82*3</f>
        <v>668684.52</v>
      </c>
    </row>
    <row r="83" spans="2:10">
      <c r="B83" s="353" t="s">
        <v>147</v>
      </c>
      <c r="C83" s="354"/>
      <c r="D83" s="355"/>
      <c r="E83" s="239">
        <f>SUM(E72:E82)</f>
        <v>40861.599999999999</v>
      </c>
      <c r="F83" s="235"/>
      <c r="G83" s="379"/>
      <c r="H83" s="377" t="s">
        <v>303</v>
      </c>
      <c r="I83" s="378" t="s">
        <v>304</v>
      </c>
      <c r="J83" s="378" t="s">
        <v>305</v>
      </c>
    </row>
    <row r="84" spans="2:10">
      <c r="B84" s="356" t="s">
        <v>238</v>
      </c>
      <c r="C84" s="357"/>
      <c r="D84" s="358"/>
      <c r="E84" s="240">
        <f>E83*36</f>
        <v>1471017.5999999999</v>
      </c>
      <c r="F84" s="235"/>
      <c r="G84" s="381"/>
      <c r="H84" s="382">
        <f>TRUNC(E78+E79+E81+E82,2)</f>
        <v>22287.03</v>
      </c>
      <c r="I84" s="380">
        <f>H84*12</f>
        <v>267444.36</v>
      </c>
      <c r="J84" s="380">
        <f>I84*3</f>
        <v>802333.08</v>
      </c>
    </row>
    <row r="85" spans="2:10">
      <c r="G85" s="383" t="s">
        <v>66</v>
      </c>
      <c r="H85" s="384">
        <f>H82+H84</f>
        <v>40861.599999999999</v>
      </c>
      <c r="I85" s="384">
        <f>I82+I84</f>
        <v>490339.19999999995</v>
      </c>
      <c r="J85" s="384">
        <f>J82+J84</f>
        <v>1471017.6</v>
      </c>
    </row>
  </sheetData>
  <mergeCells count="28">
    <mergeCell ref="B26:E26"/>
    <mergeCell ref="B71:D71"/>
    <mergeCell ref="B43:E43"/>
    <mergeCell ref="G81:G84"/>
    <mergeCell ref="H72:I72"/>
    <mergeCell ref="B53:E53"/>
    <mergeCell ref="B41:E41"/>
    <mergeCell ref="B75:D75"/>
    <mergeCell ref="B48:E48"/>
    <mergeCell ref="H73:I73"/>
    <mergeCell ref="H76:I76"/>
    <mergeCell ref="B2:F2"/>
    <mergeCell ref="B80:D80"/>
    <mergeCell ref="H78:I78"/>
    <mergeCell ref="B4:E4"/>
    <mergeCell ref="B8:E8"/>
    <mergeCell ref="B13:E13"/>
    <mergeCell ref="B16:E16"/>
    <mergeCell ref="B58:E58"/>
    <mergeCell ref="B36:E36"/>
    <mergeCell ref="B31:E31"/>
    <mergeCell ref="B21:E21"/>
    <mergeCell ref="B63:E63"/>
    <mergeCell ref="B19:E19"/>
    <mergeCell ref="H70:I70"/>
    <mergeCell ref="B83:D83"/>
    <mergeCell ref="B84:D84"/>
    <mergeCell ref="H79:I79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SERVENTE CR SEM INSALUBRIDADE</vt:lpstr>
      <vt:lpstr>SERVENTE CR COM INSALUBRIDADE</vt:lpstr>
      <vt:lpstr>UNIFORME E EPIS</vt:lpstr>
      <vt:lpstr>MATERIAIS DE LIMPEZA</vt:lpstr>
      <vt:lpstr>EQUIPAMENTOS E UTENSÍLIOS</vt:lpstr>
      <vt:lpstr>ÁREA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CALDAS</dc:creator>
  <cp:lastModifiedBy>ma52437</cp:lastModifiedBy>
  <cp:revision/>
  <cp:lastPrinted>2026-01-14T13:23:20Z</cp:lastPrinted>
  <dcterms:created xsi:type="dcterms:W3CDTF">2023-09-27T19:03:16Z</dcterms:created>
  <dcterms:modified xsi:type="dcterms:W3CDTF">2026-01-22T14:54:44Z</dcterms:modified>
</cp:coreProperties>
</file>