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 activeTab="1"/>
  </bookViews>
  <sheets>
    <sheet name="RESUMO" sheetId="1" r:id="rId1"/>
    <sheet name="Vigilante Diurno" sheetId="4" r:id="rId2"/>
    <sheet name="DETALHAMENTO ALIMENTAÇÃO" sheetId="8" r:id="rId3"/>
    <sheet name="DETALHAMENTO TRANSPORTE" sheetId="14" r:id="rId4"/>
    <sheet name="DETALHAMENTO UNIFORMES" sheetId="11" r:id="rId5"/>
    <sheet name="DETALHAMENTO MATERIAIS" sheetId="12" r:id="rId6"/>
    <sheet name="DETALHAMENTO EQUIPAMENTOS" sheetId="13" r:id="rId7"/>
  </sheets>
  <definedNames>
    <definedName name="ADM" localSheetId="2">#REF!</definedName>
    <definedName name="ADM" localSheetId="5">#REF!</definedName>
    <definedName name="ADM" localSheetId="4">#REF!</definedName>
    <definedName name="ADM">#REF!</definedName>
    <definedName name="LUCROS" localSheetId="2">#REF!</definedName>
    <definedName name="LUCROS" localSheetId="5">#REF!</definedName>
    <definedName name="LUCROS" localSheetId="4">#REF!</definedName>
    <definedName name="LUCROS">#REF!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12"/>
  <c r="G14" i="11" l="1"/>
  <c r="H14" s="1"/>
  <c r="F11" i="14"/>
  <c r="E6"/>
  <c r="E5"/>
  <c r="F13" i="13"/>
  <c r="F12"/>
  <c r="F11"/>
  <c r="F10"/>
  <c r="F9"/>
  <c r="F7"/>
  <c r="I7" s="1"/>
  <c r="F6"/>
  <c r="G13" i="11"/>
  <c r="H13" s="1"/>
  <c r="E57" i="4"/>
  <c r="C9" i="8"/>
  <c r="E18" i="4"/>
  <c r="F14" i="13" l="1"/>
  <c r="F15" s="1"/>
  <c r="E7" i="14"/>
  <c r="D11" s="1"/>
  <c r="G11" s="1"/>
  <c r="E55" i="4" s="1"/>
  <c r="D123" l="1"/>
  <c r="D128" s="1"/>
  <c r="D101"/>
  <c r="D90"/>
  <c r="D89"/>
  <c r="D88"/>
  <c r="D87"/>
  <c r="D86"/>
  <c r="D75"/>
  <c r="D77" s="1"/>
  <c r="D74"/>
  <c r="D72"/>
  <c r="D46"/>
  <c r="D31"/>
  <c r="D29"/>
  <c r="E23"/>
  <c r="E106" s="1"/>
  <c r="E91" l="1"/>
  <c r="E100"/>
  <c r="E101" s="1"/>
  <c r="E115"/>
  <c r="E138" s="1"/>
  <c r="D32"/>
  <c r="D92"/>
  <c r="D93" s="1"/>
  <c r="E93" s="1"/>
  <c r="E77"/>
  <c r="E74"/>
  <c r="E89"/>
  <c r="E31"/>
  <c r="E72"/>
  <c r="E87"/>
  <c r="E88"/>
  <c r="D76"/>
  <c r="E76" s="1"/>
  <c r="E86"/>
  <c r="E90"/>
  <c r="E134"/>
  <c r="E29"/>
  <c r="E75"/>
  <c r="D73"/>
  <c r="E73" s="1"/>
  <c r="E85"/>
  <c r="E9" i="8"/>
  <c r="F9" s="1"/>
  <c r="E56" i="4" s="1"/>
  <c r="E61" s="1"/>
  <c r="E67" s="1"/>
  <c r="E10" i="12"/>
  <c r="D24" i="13"/>
  <c r="D25" s="1"/>
  <c r="D27" s="1"/>
  <c r="F5"/>
  <c r="G15" i="11"/>
  <c r="H15" s="1"/>
  <c r="G12"/>
  <c r="H12" s="1"/>
  <c r="G11"/>
  <c r="H11" s="1"/>
  <c r="G10"/>
  <c r="H10" s="1"/>
  <c r="G9"/>
  <c r="H9" s="1"/>
  <c r="G8"/>
  <c r="H8" s="1"/>
  <c r="G7"/>
  <c r="H7" s="1"/>
  <c r="E32" i="4" l="1"/>
  <c r="E42" s="1"/>
  <c r="E78"/>
  <c r="E136" s="1"/>
  <c r="E92"/>
  <c r="E94" s="1"/>
  <c r="D78"/>
  <c r="D94"/>
  <c r="H16" i="11"/>
  <c r="H17" s="1"/>
  <c r="E65" i="4" l="1"/>
  <c r="E40"/>
  <c r="E39"/>
  <c r="E38"/>
  <c r="E43"/>
  <c r="E44"/>
  <c r="E45"/>
  <c r="E41"/>
  <c r="D95"/>
  <c r="E95" s="1"/>
  <c r="E96" s="1"/>
  <c r="E105" s="1"/>
  <c r="E107" s="1"/>
  <c r="E137" s="1"/>
  <c r="E46" l="1"/>
  <c r="E66" s="1"/>
  <c r="E68" s="1"/>
  <c r="E135" s="1"/>
  <c r="E139" s="1"/>
  <c r="E121" s="1"/>
  <c r="D96"/>
  <c r="E122" l="1"/>
  <c r="E124" s="1"/>
  <c r="E126" l="1"/>
  <c r="E125"/>
  <c r="E123" l="1"/>
  <c r="E128" s="1"/>
  <c r="E140" s="1"/>
  <c r="E141" s="1"/>
  <c r="D3" i="1" s="1"/>
  <c r="E3" l="1"/>
  <c r="E4" l="1"/>
  <c r="E5" s="1"/>
</calcChain>
</file>

<file path=xl/sharedStrings.xml><?xml version="1.0" encoding="utf-8"?>
<sst xmlns="http://schemas.openxmlformats.org/spreadsheetml/2006/main" count="324" uniqueCount="225">
  <si>
    <t>Categoria Profissional / Tipo Serviço</t>
  </si>
  <si>
    <t>Quantidade de Postos de Trabalho (A)</t>
  </si>
  <si>
    <t>Valor Estimado por Empregado (R$)</t>
  </si>
  <si>
    <t>Valor Mensal Total (R$)</t>
  </si>
  <si>
    <t>Cargo 01</t>
  </si>
  <si>
    <t>Valor Total Mensal</t>
  </si>
  <si>
    <t>Valor Total Anual</t>
  </si>
  <si>
    <t>PLANILHA DE CUSTOS E FORMAÇÃO DE PREÇOS</t>
  </si>
  <si>
    <t>Dados para composição dos custos referentes a mão de obra</t>
  </si>
  <si>
    <t>Tipo de Serviço</t>
  </si>
  <si>
    <t>Classificação Brasileira de Ocupações (CBO)</t>
  </si>
  <si>
    <t>Categoria Profissional (vinculada à execução contratual)</t>
  </si>
  <si>
    <t>Sindicato da Categoria Profissional (vinculada à execução contratual)</t>
  </si>
  <si>
    <t>Município/UF</t>
  </si>
  <si>
    <t>Número de Registro da Convenção Coletiva de trabalho (CCT)</t>
  </si>
  <si>
    <t>Vigência da Convenção Coletiva de Trabalho (dia/mês/ano - dia/mês/ano)</t>
  </si>
  <si>
    <t>Salário Base da Categoria Profissional</t>
  </si>
  <si>
    <t>Data da Proposta</t>
  </si>
  <si>
    <t>Número de Meses de Execução Contratual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</si>
  <si>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</si>
  <si>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</si>
  <si>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</si>
  <si>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</si>
  <si>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</si>
  <si>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</si>
  <si>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</si>
  <si>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D</t>
  </si>
  <si>
    <t>E</t>
  </si>
  <si>
    <t>F</t>
  </si>
  <si>
    <t>Total</t>
  </si>
  <si>
    <t>Nota 1: O Módulo 1 refere-se ao valor mensal devido ao empregado pela prestação do serviço no período de 12 meses.</t>
  </si>
  <si>
    <t>Módulo 2 - Encargos e Benefícios Anuais, Mensais e Diários</t>
  </si>
  <si>
    <t> 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</si>
  <si>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</si>
  <si>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</si>
  <si>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</si>
  <si>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</si>
  <si>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</t>
  </si>
  <si>
    <t>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</si>
  <si>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</si>
  <si>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</si>
  <si>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</si>
  <si>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</si>
  <si>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</si>
  <si>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RAT Ajustado (RAT x FAP)</t>
  </si>
  <si>
    <t>SESC ou SESI</t>
  </si>
  <si>
    <t>SENAI - SENAC</t>
  </si>
  <si>
    <t>SEBRAE</t>
  </si>
  <si>
    <t>G</t>
  </si>
  <si>
    <t>INCRA</t>
  </si>
  <si>
    <t>H</t>
  </si>
  <si>
    <t>FGTS</t>
  </si>
  <si>
    <t>Nota 2: Os percentuais dos encargos previdenciários, do FGTS e demais contribuições são aqueles estabelecidos pela legislação vigente.</t>
  </si>
  <si>
    <t>Nota 3: O RAT a depender do grau de risco do serviço irá variar entre 1%, para risco leve, de 2%, para risco médio, e de 3% de risco grave. Deverá ser ajustado ao fator acidentário previdenciário (FAP).</t>
  </si>
  <si>
    <t>Nota 4: Esses percentuais incidem sobre o Módulo 1 e o Submódulo 2.1. (Redação dada pela Instrução Normativa nº 7, de 2018).</t>
  </si>
  <si>
    <t>Submódulo 2.3 - Benefícios Mensais e Diários.</t>
  </si>
  <si>
    <t>2.3</t>
  </si>
  <si>
    <t>Benefícios Mensais e Diários</t>
  </si>
  <si>
    <t>Dias úteis</t>
  </si>
  <si>
    <t>Transporte</t>
  </si>
  <si>
    <t xml:space="preserve">Auxílio-Refeição/Alimentação </t>
  </si>
  <si>
    <t>-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</si>
  <si>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</si>
  <si>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</si>
  <si>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</si>
  <si>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</si>
  <si>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</si>
  <si>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</si>
  <si>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</si>
  <si>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</si>
  <si>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</si>
  <si>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</si>
  <si>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Nota 1: O percentual de 1,94% indicado no Aviso Prévio Trabalhado (Alínea D) torna-se custo não renovável decorridos 12 meses. Assim, este percentual será alterado para 0,194% após 12 meses de vigência do contrato, considerando que é plurianual. O licitante poderá cotar percentual diferente do indicado na alínea D (1,94%), desde que com as devidas justificativas (Acórdão n. 1186/2017-TCU-Plenário).</t>
  </si>
  <si>
    <t>Módulo 4 - Custo de Reposição do Profissional Ausente</t>
  </si>
  <si>
    <t>Nota 1: 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</si>
  <si>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</si>
  <si>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</si>
  <si>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</si>
  <si>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</si>
  <si>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</si>
  <si>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</si>
  <si>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</si>
  <si>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</si>
  <si>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</si>
  <si>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Substituto na cobertura de outras ausências</t>
  </si>
  <si>
    <t xml:space="preserve">Subtotal antes da incidência de Proporcional de Férias, 1/3 e 13º Salário sobre custo de reposição </t>
  </si>
  <si>
    <t>Proporcional de Férias, 1/3 Férias e 13ª Salário sobre custo de reposição (exceto licença maternidade)</t>
  </si>
  <si>
    <t>Subtotal antes da incidência do Submódulo 2.2 sobre custo de reposição</t>
  </si>
  <si>
    <t>I</t>
  </si>
  <si>
    <t>Incidência do Submódulo 2.2 sobre custo de reposição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</si>
  <si>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</si>
  <si>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</si>
  <si>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</si>
  <si>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</si>
  <si>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</si>
  <si>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</si>
  <si>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</si>
  <si>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</si>
  <si>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</si>
  <si>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</si>
  <si>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Equipamentos</t>
  </si>
  <si>
    <t>Nota 1: Valores mensais por empregado.</t>
  </si>
  <si>
    <t>Módulo 6 - Custos Indiretos, Tributos e Lucro</t>
  </si>
  <si>
    <t>Regime de Tributação:</t>
  </si>
  <si>
    <t>Lucro real</t>
  </si>
  <si>
    <t>Custos Indiretos, Tributos e Lucro</t>
  </si>
  <si>
    <t>Custos Indiretos</t>
  </si>
  <si>
    <t>Lucro</t>
  </si>
  <si>
    <t>Tributos (C.1 + C.2 + C.3 + D)</t>
  </si>
  <si>
    <t>C.1.</t>
  </si>
  <si>
    <t>Tributos Federais (PIS)</t>
  </si>
  <si>
    <t>C.2.</t>
  </si>
  <si>
    <t>Tributos Federais (COFINS)</t>
  </si>
  <si>
    <t>C.3.</t>
  </si>
  <si>
    <t>Nota 1: Custos Indiretos, Tributos e Lucro por empregado.</t>
  </si>
  <si>
    <t>QUADRO-RESUMO DO CUSTO POR EMPREGADO</t>
  </si>
  <si>
    <t>Mão de obra vinculada à execução contratual (valor por empregado)</t>
  </si>
  <si>
    <t>Valor(R$)</t>
  </si>
  <si>
    <t>Subtotal (A + B + C + D + E)</t>
  </si>
  <si>
    <t>Valor Total por Empregado</t>
  </si>
  <si>
    <t>Item</t>
  </si>
  <si>
    <t>Descrição</t>
  </si>
  <si>
    <t>POSTO DE TRABALHO</t>
  </si>
  <si>
    <t>PARTICIPAÇÃO DO TRABALHADOR (AxC=D)</t>
  </si>
  <si>
    <t>DETALHAMENTO DO CUSTO DO AUXÍLIO-ALIMENTAÇÃO (VA)</t>
  </si>
  <si>
    <t>QUANTIDADE MENSAL PARA CADA EMPREGADO</t>
  </si>
  <si>
    <t>Custo Unitário</t>
  </si>
  <si>
    <t>CCT n. xx/xxxx</t>
  </si>
  <si>
    <t>CUSTO ESTIMADO MENSAL (A)</t>
  </si>
  <si>
    <t>CUSTO UNITÁRIO MENSAL DO VALE ALIMENTAÇÃO (E=A-D)</t>
  </si>
  <si>
    <t>DETALHAMENTO DO CUSTO DE UNIFORMES</t>
  </si>
  <si>
    <t>Id.</t>
  </si>
  <si>
    <t>Peças</t>
  </si>
  <si>
    <t>Qtd. Profissionais</t>
  </si>
  <si>
    <t>Qtde Conjuntos*</t>
  </si>
  <si>
    <t>Custo Médio Unitário</t>
  </si>
  <si>
    <t>DETALHAMENTO CUSTO MATERIAL/EPI/EQUIPAMENTO/OUTROS</t>
  </si>
  <si>
    <t>Quantidade</t>
  </si>
  <si>
    <t>Custo mensal por profissional*</t>
  </si>
  <si>
    <t>Nota 2:  A remuneração não poderá ser inferior ao orçado pela Administração (IN 176/24)</t>
  </si>
  <si>
    <t>Nota 1: Como a planilha de custos e formação de preços é calculada mensalmente, provisiona-se proporcionalmente 1/12 (um doze avos) dos valores referentes a gratificação natalina e adicional de férias. (Redação dada pela Instrução Normativa nº 7, de 2018).</t>
  </si>
  <si>
    <t>Nota 1: O percentual do INSS não poderá sofrer alteração de Desoneração da Folha de Pagamento.</t>
  </si>
  <si>
    <t>calça</t>
  </si>
  <si>
    <t>crachá</t>
  </si>
  <si>
    <t>pesquisa</t>
  </si>
  <si>
    <t>Custo ano</t>
  </si>
  <si>
    <t>Equipamentos  Ferramentas</t>
  </si>
  <si>
    <t>Ferramentas / Equipamentos / Utensilios</t>
  </si>
  <si>
    <t>Tipo</t>
  </si>
  <si>
    <t>Valor Unitário Médio</t>
  </si>
  <si>
    <t>Valor Total</t>
  </si>
  <si>
    <t>Und</t>
  </si>
  <si>
    <t>Da =  Depreciação Anual</t>
  </si>
  <si>
    <t>VN - Valor novo</t>
  </si>
  <si>
    <t>N - Vida útil em número de anos</t>
  </si>
  <si>
    <t>Taxa Anual de Depreciação</t>
  </si>
  <si>
    <t>Total Depreciado Anual</t>
  </si>
  <si>
    <t>Custo Mensal</t>
  </si>
  <si>
    <t>Rateio para:</t>
  </si>
  <si>
    <t>Total Mensal por Empregado</t>
  </si>
  <si>
    <t>Valor total</t>
  </si>
  <si>
    <t>oo</t>
  </si>
  <si>
    <t xml:space="preserve">% DE DESCONTO </t>
  </si>
  <si>
    <t>Material/EPI</t>
  </si>
  <si>
    <t xml:space="preserve">Tributos Estaduais/Municipais (ISS) </t>
  </si>
  <si>
    <t xml:space="preserve">Materiais </t>
  </si>
  <si>
    <t>Custo médio estimado ano</t>
  </si>
  <si>
    <t>Nota 2: itens de custo gerenciáveis. Todavia, deve-se destacar que os parâmetros aqui tratados correspondem ao percentual máximo.</t>
  </si>
  <si>
    <t>Vigilância</t>
  </si>
  <si>
    <t>5173-30</t>
  </si>
  <si>
    <t>Tangará da Serra</t>
  </si>
  <si>
    <t>Periculosidade</t>
  </si>
  <si>
    <t>valor não poderá ser inferior ao estipulado pela Administração</t>
  </si>
  <si>
    <t>Nota 2: A rubrica férias não se aplica à esta contratação, tem do valor zerado</t>
  </si>
  <si>
    <t>Vigilante</t>
  </si>
  <si>
    <t>(cláusula 12 CCT 18/25)</t>
  </si>
  <si>
    <t>(cláusula 12 CCT 18/25 §7)</t>
  </si>
  <si>
    <t>(cláusula 11 CCT 18/25)</t>
  </si>
  <si>
    <t>(cláusula 24 CCT 18/25)</t>
  </si>
  <si>
    <t>(cláusula 14 CCT 18/25)</t>
  </si>
  <si>
    <t>Assiduidade</t>
  </si>
  <si>
    <t>Programa assistência social</t>
  </si>
  <si>
    <t>Programa prevenção e proteção à vida</t>
  </si>
  <si>
    <t xml:space="preserve"> art.4 IN 176/2024</t>
  </si>
  <si>
    <t>cinto</t>
  </si>
  <si>
    <t>coturno</t>
  </si>
  <si>
    <t>kepe</t>
  </si>
  <si>
    <t>meia</t>
  </si>
  <si>
    <t>camisa</t>
  </si>
  <si>
    <t>livro</t>
  </si>
  <si>
    <t>revolver</t>
  </si>
  <si>
    <t>cassetete</t>
  </si>
  <si>
    <t>cinto guarnição</t>
  </si>
  <si>
    <t>capa colete</t>
  </si>
  <si>
    <t>apito</t>
  </si>
  <si>
    <t>lanterna</t>
  </si>
  <si>
    <t>algema</t>
  </si>
  <si>
    <t>munição</t>
  </si>
  <si>
    <t>capa chuva</t>
  </si>
  <si>
    <t>Nota 2: Os impostos deverão ser calculados de acordo com o regime tributário da empresa</t>
  </si>
  <si>
    <t>MT000018/2025</t>
  </si>
  <si>
    <t>jaqueta</t>
  </si>
  <si>
    <t>DETALHAMENTO DO CUSTO DO VALE TRANSPORTE (VT)</t>
  </si>
  <si>
    <t>TODOS OS PROFISSIONAIS</t>
  </si>
  <si>
    <t>PERCURSO</t>
  </si>
  <si>
    <t>CUSTO UNITÁRIO DO VT (A)</t>
  </si>
  <si>
    <t>QUANTIDADE MENSAL PARA CADA EMPREGADO (B)</t>
  </si>
  <si>
    <t>TOTAL (C=AxB)</t>
  </si>
  <si>
    <t>Residência/CJF</t>
  </si>
  <si>
    <t>CJF/Residência</t>
  </si>
  <si>
    <t>TOTAL</t>
  </si>
  <si>
    <t>SALÁRIO BASE (A)</t>
  </si>
  <si>
    <t>CUSTO DO VALE TRANSPORTE (B)</t>
  </si>
  <si>
    <t>% DE DESCONTO (C)</t>
  </si>
  <si>
    <t>CUSTO UNITÁRIO MENSAL DO VALE TRANSPORTE 
(E=B-D)</t>
  </si>
  <si>
    <t xml:space="preserve">Cargo 01 </t>
  </si>
  <si>
    <t>(cláusula 10)</t>
  </si>
  <si>
    <t xml:space="preserve">variável </t>
  </si>
  <si>
    <t>Auxílio-Refeição/Alimentação (férias)</t>
  </si>
  <si>
    <t>Cálculo de depreciação revolver</t>
  </si>
  <si>
    <t>empregado</t>
  </si>
  <si>
    <t>placa balistica</t>
  </si>
  <si>
    <t>V.util</t>
  </si>
  <si>
    <t>5 anos</t>
  </si>
  <si>
    <t>20 anos</t>
  </si>
</sst>
</file>

<file path=xl/styles.xml><?xml version="1.0" encoding="utf-8"?>
<styleSheet xmlns="http://schemas.openxmlformats.org/spreadsheetml/2006/main">
  <numFmts count="10">
    <numFmt numFmtId="164" formatCode="_-&quot;R$&quot;* #,##0.00_-;\-&quot;R$&quot;* #,##0.00_-;_-&quot;R$&quot;* &quot;-&quot;??_-;_-@_-"/>
    <numFmt numFmtId="165" formatCode="_(&quot;R$ &quot;* #,##0.00_);_(&quot;R$ &quot;* \(#,##0.00\);_(&quot;R$ &quot;* \-??_);_(@_)"/>
    <numFmt numFmtId="166" formatCode="_-* #,##0.00_-;\-* #,##0.00_-;_-* \-??_-;_-@_-"/>
    <numFmt numFmtId="167" formatCode="_-&quot;R$&quot;* #,##0.00_-;&quot;-R$&quot;* #,##0.00_-;_-&quot;R$&quot;* \-??_-;_-@_-"/>
    <numFmt numFmtId="168" formatCode="dd/mm/yy"/>
    <numFmt numFmtId="169" formatCode="d/m/yyyy"/>
    <numFmt numFmtId="170" formatCode="0.0%"/>
    <numFmt numFmtId="171" formatCode="_-[$R$-416]\ * #,##0.00_-;\-[$R$-416]\ * #,##0.00_-;_-[$R$-416]\ * \-??_-;_-@_-"/>
    <numFmt numFmtId="172" formatCode="_-[$R$-416]* #,##0.00_-;\-[$R$-416]* #,##0.00_-;_-[$R$-416]* &quot;-&quot;??_-;_-@_-"/>
    <numFmt numFmtId="173" formatCode="_-[$R$-416]\ * #,##0.00_-;\-[$R$-416]\ * #,##0.00_-;_-[$R$-416]\ * &quot;-&quot;??_-;_-@_-"/>
  </numFmts>
  <fonts count="25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i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theme="1"/>
      <name val="Calibri "/>
      <charset val="1"/>
    </font>
    <font>
      <b/>
      <sz val="10"/>
      <color theme="0"/>
      <name val="Calibri "/>
      <charset val="1"/>
    </font>
    <font>
      <b/>
      <sz val="10"/>
      <name val="Calibri "/>
      <charset val="1"/>
    </font>
    <font>
      <sz val="10"/>
      <name val="Calibri "/>
      <charset val="1"/>
    </font>
    <font>
      <b/>
      <sz val="10"/>
      <color theme="1"/>
      <name val="Calibri "/>
      <charset val="1"/>
    </font>
    <font>
      <sz val="10"/>
      <color rgb="FFFF0000"/>
      <name val="Calibri "/>
      <charset val="1"/>
    </font>
    <font>
      <b/>
      <sz val="10"/>
      <name val="Arial"/>
      <family val="2"/>
      <charset val="1"/>
    </font>
    <font>
      <b/>
      <sz val="10"/>
      <color rgb="FF000000"/>
      <name val="Calibri "/>
      <charset val="1"/>
    </font>
    <font>
      <b/>
      <sz val="10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1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1"/>
      <color theme="1"/>
      <name val="Calibri"/>
      <family val="2"/>
      <charset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rgb="FFFFFFFF"/>
      </patternFill>
    </fill>
    <fill>
      <patternFill patternType="solid">
        <fgColor theme="0" tint="-0.499984740745262"/>
        <bgColor rgb="FF969696"/>
      </patternFill>
    </fill>
    <fill>
      <patternFill patternType="solid">
        <fgColor theme="0"/>
        <bgColor rgb="FFF2F2F2"/>
      </patternFill>
    </fill>
    <fill>
      <patternFill patternType="solid">
        <fgColor rgb="FFFFFF00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6" fontId="21" fillId="0" borderId="0" applyBorder="0" applyProtection="0"/>
    <xf numFmtId="167" fontId="21" fillId="0" borderId="0" applyBorder="0" applyProtection="0"/>
    <xf numFmtId="9" fontId="21" fillId="0" borderId="0" applyBorder="0" applyProtection="0"/>
    <xf numFmtId="165" fontId="21" fillId="0" borderId="0" applyBorder="0" applyProtection="0"/>
    <xf numFmtId="0" fontId="1" fillId="0" borderId="0"/>
    <xf numFmtId="9" fontId="21" fillId="0" borderId="0" applyBorder="0" applyProtection="0"/>
  </cellStyleXfs>
  <cellXfs count="1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2" applyFont="1" applyBorder="1" applyAlignment="1" applyProtection="1">
      <alignment vertical="center"/>
    </xf>
    <xf numFmtId="0" fontId="8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6" fontId="8" fillId="2" borderId="11" xfId="1" applyFont="1" applyFill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10" fontId="5" fillId="0" borderId="15" xfId="3" applyNumberFormat="1" applyFont="1" applyBorder="1" applyAlignment="1" applyProtection="1">
      <alignment vertical="center"/>
    </xf>
    <xf numFmtId="10" fontId="8" fillId="2" borderId="15" xfId="3" applyNumberFormat="1" applyFont="1" applyFill="1" applyBorder="1" applyAlignment="1" applyProtection="1">
      <alignment vertical="center"/>
    </xf>
    <xf numFmtId="10" fontId="9" fillId="2" borderId="15" xfId="3" applyNumberFormat="1" applyFont="1" applyFill="1" applyBorder="1" applyAlignment="1" applyProtection="1">
      <alignment vertical="center"/>
    </xf>
    <xf numFmtId="166" fontId="7" fillId="2" borderId="11" xfId="1" applyFont="1" applyFill="1" applyBorder="1" applyAlignment="1" applyProtection="1">
      <alignment vertical="center"/>
    </xf>
    <xf numFmtId="0" fontId="9" fillId="2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vertical="center"/>
    </xf>
    <xf numFmtId="10" fontId="9" fillId="2" borderId="15" xfId="0" applyNumberFormat="1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10" fontId="1" fillId="0" borderId="15" xfId="0" applyNumberFormat="1" applyFont="1" applyBorder="1" applyAlignment="1">
      <alignment horizontal="right" vertical="center"/>
    </xf>
    <xf numFmtId="10" fontId="1" fillId="0" borderId="15" xfId="3" applyNumberFormat="1" applyFont="1" applyBorder="1" applyAlignment="1" applyProtection="1">
      <alignment horizontal="right" vertical="center"/>
    </xf>
    <xf numFmtId="10" fontId="9" fillId="2" borderId="15" xfId="3" applyNumberFormat="1" applyFont="1" applyFill="1" applyBorder="1" applyAlignment="1" applyProtection="1">
      <alignment horizontal="right" vertical="center"/>
    </xf>
    <xf numFmtId="10" fontId="8" fillId="2" borderId="15" xfId="0" applyNumberFormat="1" applyFont="1" applyFill="1" applyBorder="1" applyAlignment="1">
      <alignment vertical="center"/>
    </xf>
    <xf numFmtId="10" fontId="7" fillId="2" borderId="15" xfId="0" applyNumberFormat="1" applyFont="1" applyFill="1" applyBorder="1" applyAlignment="1">
      <alignment vertical="center"/>
    </xf>
    <xf numFmtId="10" fontId="7" fillId="2" borderId="15" xfId="3" applyNumberFormat="1" applyFont="1" applyFill="1" applyBorder="1" applyAlignment="1" applyProtection="1">
      <alignment vertical="center"/>
    </xf>
    <xf numFmtId="166" fontId="5" fillId="0" borderId="15" xfId="1" applyFont="1" applyBorder="1" applyAlignment="1" applyProtection="1">
      <alignment vertical="center"/>
    </xf>
    <xf numFmtId="166" fontId="5" fillId="2" borderId="15" xfId="1" applyFont="1" applyFill="1" applyBorder="1" applyAlignment="1" applyProtection="1">
      <alignment vertical="center"/>
    </xf>
    <xf numFmtId="166" fontId="5" fillId="2" borderId="11" xfId="0" applyNumberFormat="1" applyFont="1" applyFill="1" applyBorder="1" applyAlignment="1">
      <alignment vertical="center"/>
    </xf>
    <xf numFmtId="0" fontId="9" fillId="0" borderId="15" xfId="0" applyFont="1" applyBorder="1" applyAlignment="1">
      <alignment vertical="center"/>
    </xf>
    <xf numFmtId="10" fontId="11" fillId="0" borderId="15" xfId="0" applyNumberFormat="1" applyFont="1" applyBorder="1" applyAlignment="1">
      <alignment vertical="center"/>
    </xf>
    <xf numFmtId="166" fontId="11" fillId="2" borderId="11" xfId="1" applyFont="1" applyFill="1" applyBorder="1" applyAlignment="1" applyProtection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0" fontId="1" fillId="0" borderId="15" xfId="0" applyNumberFormat="1" applyFont="1" applyBorder="1" applyAlignment="1">
      <alignment vertical="center"/>
    </xf>
    <xf numFmtId="166" fontId="1" fillId="2" borderId="11" xfId="1" applyFont="1" applyFill="1" applyBorder="1" applyAlignment="1" applyProtection="1">
      <alignment horizontal="right" vertical="center"/>
    </xf>
    <xf numFmtId="10" fontId="1" fillId="2" borderId="15" xfId="0" applyNumberFormat="1" applyFont="1" applyFill="1" applyBorder="1" applyAlignment="1">
      <alignment vertical="center"/>
    </xf>
    <xf numFmtId="10" fontId="11" fillId="2" borderId="15" xfId="0" applyNumberFormat="1" applyFont="1" applyFill="1" applyBorder="1" applyAlignment="1">
      <alignment vertical="center"/>
    </xf>
    <xf numFmtId="166" fontId="9" fillId="2" borderId="11" xfId="1" applyFont="1" applyFill="1" applyBorder="1" applyAlignment="1" applyProtection="1">
      <alignment vertical="center"/>
    </xf>
    <xf numFmtId="166" fontId="5" fillId="2" borderId="11" xfId="1" applyFont="1" applyFill="1" applyBorder="1" applyAlignment="1" applyProtection="1">
      <alignment vertical="center"/>
    </xf>
    <xf numFmtId="166" fontId="7" fillId="2" borderId="12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17" xfId="0" applyFon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7" fillId="2" borderId="15" xfId="0" applyFont="1" applyFill="1" applyBorder="1" applyAlignment="1">
      <alignment horizontal="center" vertical="center" wrapText="1"/>
    </xf>
    <xf numFmtId="171" fontId="18" fillId="0" borderId="15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/>
    </xf>
    <xf numFmtId="171" fontId="18" fillId="2" borderId="15" xfId="0" applyNumberFormat="1" applyFont="1" applyFill="1" applyBorder="1" applyAlignment="1">
      <alignment vertical="center"/>
    </xf>
    <xf numFmtId="170" fontId="18" fillId="0" borderId="15" xfId="3" applyNumberFormat="1" applyFont="1" applyBorder="1" applyAlignment="1" applyProtection="1">
      <alignment vertical="center"/>
    </xf>
    <xf numFmtId="171" fontId="17" fillId="2" borderId="15" xfId="0" applyNumberFormat="1" applyFont="1" applyFill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26" xfId="0" applyFont="1" applyBorder="1" applyAlignment="1">
      <alignment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171" fontId="14" fillId="0" borderId="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171" fontId="14" fillId="0" borderId="15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vertical="center"/>
    </xf>
    <xf numFmtId="0" fontId="17" fillId="2" borderId="15" xfId="0" applyFont="1" applyFill="1" applyBorder="1" applyAlignment="1">
      <alignment horizontal="left" vertical="center"/>
    </xf>
    <xf numFmtId="171" fontId="17" fillId="2" borderId="15" xfId="0" applyNumberFormat="1" applyFont="1" applyFill="1" applyBorder="1" applyAlignment="1">
      <alignment horizontal="center" vertical="center"/>
    </xf>
    <xf numFmtId="0" fontId="16" fillId="0" borderId="24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171" fontId="18" fillId="0" borderId="11" xfId="0" applyNumberFormat="1" applyFont="1" applyBorder="1" applyAlignment="1">
      <alignment vertical="center"/>
    </xf>
    <xf numFmtId="171" fontId="0" fillId="0" borderId="0" xfId="0" applyNumberFormat="1" applyAlignment="1">
      <alignment vertical="center"/>
    </xf>
    <xf numFmtId="171" fontId="15" fillId="2" borderId="11" xfId="0" applyNumberFormat="1" applyFont="1" applyFill="1" applyBorder="1" applyAlignment="1">
      <alignment vertical="center"/>
    </xf>
    <xf numFmtId="0" fontId="20" fillId="0" borderId="25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172" fontId="18" fillId="0" borderId="15" xfId="0" applyNumberFormat="1" applyFont="1" applyBorder="1" applyAlignment="1">
      <alignment vertical="center"/>
    </xf>
    <xf numFmtId="9" fontId="0" fillId="0" borderId="0" xfId="0" applyNumberFormat="1"/>
    <xf numFmtId="166" fontId="8" fillId="5" borderId="11" xfId="1" applyFont="1" applyFill="1" applyBorder="1" applyAlignment="1" applyProtection="1">
      <alignment vertical="center"/>
    </xf>
    <xf numFmtId="166" fontId="7" fillId="5" borderId="11" xfId="1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0" fontId="18" fillId="0" borderId="15" xfId="3" applyNumberFormat="1" applyFont="1" applyBorder="1" applyAlignment="1" applyProtection="1">
      <alignment vertical="center"/>
    </xf>
    <xf numFmtId="166" fontId="8" fillId="0" borderId="11" xfId="1" applyFont="1" applyFill="1" applyBorder="1" applyAlignment="1" applyProtection="1">
      <alignment vertical="center"/>
    </xf>
    <xf numFmtId="2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2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7" fontId="5" fillId="0" borderId="0" xfId="2" applyFont="1" applyFill="1" applyBorder="1" applyAlignment="1" applyProtection="1">
      <alignment vertical="center"/>
    </xf>
    <xf numFmtId="4" fontId="3" fillId="2" borderId="1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17" xfId="0" applyFont="1" applyBorder="1" applyAlignment="1">
      <alignment vertical="center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4" fillId="0" borderId="35" xfId="0" applyFont="1" applyBorder="1" applyAlignment="1">
      <alignment vertical="center"/>
    </xf>
    <xf numFmtId="173" fontId="24" fillId="0" borderId="36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164" fontId="23" fillId="7" borderId="36" xfId="2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vertical="center"/>
    </xf>
    <xf numFmtId="0" fontId="23" fillId="7" borderId="35" xfId="0" applyFont="1" applyFill="1" applyBorder="1" applyAlignment="1">
      <alignment horizontal="center" vertical="center" wrapText="1"/>
    </xf>
    <xf numFmtId="0" fontId="23" fillId="7" borderId="36" xfId="0" applyFont="1" applyFill="1" applyBorder="1" applyAlignment="1">
      <alignment horizontal="center" vertical="center" wrapText="1"/>
    </xf>
    <xf numFmtId="0" fontId="23" fillId="7" borderId="40" xfId="0" applyFont="1" applyFill="1" applyBorder="1" applyAlignment="1">
      <alignment horizontal="center" vertical="center" wrapText="1"/>
    </xf>
    <xf numFmtId="173" fontId="24" fillId="0" borderId="36" xfId="0" applyNumberFormat="1" applyFont="1" applyBorder="1" applyAlignment="1">
      <alignment vertical="center"/>
    </xf>
    <xf numFmtId="10" fontId="24" fillId="0" borderId="36" xfId="0" applyNumberFormat="1" applyFont="1" applyBorder="1" applyAlignment="1">
      <alignment horizontal="center" vertical="center"/>
    </xf>
    <xf numFmtId="173" fontId="23" fillId="0" borderId="40" xfId="0" applyNumberFormat="1" applyFont="1" applyBorder="1" applyAlignment="1">
      <alignment vertical="center"/>
    </xf>
    <xf numFmtId="166" fontId="21" fillId="0" borderId="0" xfId="1"/>
    <xf numFmtId="0" fontId="4" fillId="2" borderId="9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168" fontId="8" fillId="2" borderId="11" xfId="0" applyNumberFormat="1" applyFont="1" applyFill="1" applyBorder="1" applyAlignment="1">
      <alignment horizontal="center" vertical="center"/>
    </xf>
    <xf numFmtId="167" fontId="8" fillId="2" borderId="11" xfId="2" applyFont="1" applyFill="1" applyBorder="1" applyAlignment="1" applyProtection="1">
      <alignment horizontal="center" vertical="center"/>
    </xf>
    <xf numFmtId="169" fontId="8" fillId="2" borderId="11" xfId="0" applyNumberFormat="1" applyFont="1" applyFill="1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1" fontId="18" fillId="0" borderId="15" xfId="0" applyNumberFormat="1" applyFont="1" applyBorder="1" applyAlignment="1">
      <alignment horizontal="center" vertical="center"/>
    </xf>
    <xf numFmtId="0" fontId="22" fillId="6" borderId="30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horizontal="center" vertical="center"/>
    </xf>
    <xf numFmtId="0" fontId="23" fillId="7" borderId="34" xfId="0" applyFont="1" applyFill="1" applyBorder="1" applyAlignment="1">
      <alignment horizontal="center" vertical="center"/>
    </xf>
    <xf numFmtId="0" fontId="23" fillId="7" borderId="37" xfId="0" applyFont="1" applyFill="1" applyBorder="1" applyAlignment="1">
      <alignment horizontal="center" vertical="center" wrapText="1"/>
    </xf>
    <xf numFmtId="0" fontId="23" fillId="7" borderId="38" xfId="0" applyFont="1" applyFill="1" applyBorder="1" applyAlignment="1">
      <alignment horizontal="center" vertical="center" wrapText="1"/>
    </xf>
    <xf numFmtId="0" fontId="23" fillId="7" borderId="3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/>
    </xf>
    <xf numFmtId="0" fontId="13" fillId="4" borderId="27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</cellXfs>
  <cellStyles count="7">
    <cellStyle name="Moeda" xfId="2" builtinId="4"/>
    <cellStyle name="Moeda 4" xfId="4"/>
    <cellStyle name="Normal" xfId="0" builtinId="0"/>
    <cellStyle name="Normal 2 2" xfId="5"/>
    <cellStyle name="Porcentagem" xfId="3" builtinId="5"/>
    <cellStyle name="Porcentagem 4" xfId="6"/>
    <cellStyle name="Separador de milhares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2F2F2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14</xdr:col>
      <xdr:colOff>47625</xdr:colOff>
      <xdr:row>36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5334000"/>
          <a:ext cx="10972800" cy="1457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"/>
  <sheetViews>
    <sheetView showGridLines="0" workbookViewId="0">
      <selection activeCell="E5" sqref="E5"/>
    </sheetView>
  </sheetViews>
  <sheetFormatPr defaultColWidth="8.7109375" defaultRowHeight="15"/>
  <cols>
    <col min="2" max="2" width="30.28515625" customWidth="1"/>
    <col min="3" max="3" width="31.85546875" customWidth="1"/>
    <col min="4" max="4" width="30.140625" customWidth="1"/>
    <col min="5" max="5" width="28" customWidth="1"/>
  </cols>
  <sheetData>
    <row r="1" spans="2:5" ht="15.75" thickBot="1"/>
    <row r="2" spans="2:5" ht="15.75" thickBot="1">
      <c r="B2" s="1" t="s">
        <v>0</v>
      </c>
      <c r="C2" s="2" t="s">
        <v>1</v>
      </c>
      <c r="D2" s="3" t="s">
        <v>2</v>
      </c>
      <c r="E2" s="100" t="s">
        <v>3</v>
      </c>
    </row>
    <row r="3" spans="2:5" ht="15.75" thickBot="1">
      <c r="B3" s="4" t="s">
        <v>4</v>
      </c>
      <c r="C3" s="5">
        <v>1</v>
      </c>
      <c r="D3" s="6">
        <f>'Vigilante Diurno'!E141</f>
        <v>6509.0751293724406</v>
      </c>
      <c r="E3" s="108">
        <f>D3*C3</f>
        <v>6509.0751293724406</v>
      </c>
    </row>
    <row r="4" spans="2:5" ht="15" customHeight="1">
      <c r="B4" s="125" t="s">
        <v>5</v>
      </c>
      <c r="C4" s="125"/>
      <c r="D4" s="125"/>
      <c r="E4" s="108">
        <f>SUM(E3:E3)</f>
        <v>6509.0751293724406</v>
      </c>
    </row>
    <row r="5" spans="2:5" ht="15" customHeight="1">
      <c r="B5" s="126" t="s">
        <v>6</v>
      </c>
      <c r="C5" s="126"/>
      <c r="D5" s="126"/>
      <c r="E5" s="108">
        <f>E4*12</f>
        <v>78108.901552469295</v>
      </c>
    </row>
  </sheetData>
  <mergeCells count="2">
    <mergeCell ref="B4:D4"/>
    <mergeCell ref="B5:D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0"/>
  <sheetViews>
    <sheetView tabSelected="1" topLeftCell="A104" workbookViewId="0">
      <selection activeCell="E106" sqref="E106"/>
    </sheetView>
  </sheetViews>
  <sheetFormatPr defaultColWidth="8.7109375" defaultRowHeight="12.75"/>
  <cols>
    <col min="1" max="1" width="8.7109375" style="7"/>
    <col min="2" max="2" width="5" style="7" customWidth="1"/>
    <col min="3" max="3" width="86.28515625" style="7" customWidth="1"/>
    <col min="4" max="4" width="14.140625" style="7" customWidth="1"/>
    <col min="5" max="5" width="17.140625" style="7" customWidth="1"/>
    <col min="6" max="6" width="5.85546875" style="7" customWidth="1"/>
    <col min="7" max="7" width="8.7109375" style="7"/>
    <col min="8" max="9" width="9.28515625" style="7" customWidth="1"/>
    <col min="10" max="10" width="18.140625" style="7" customWidth="1"/>
    <col min="11" max="11" width="12.5703125" style="8" customWidth="1"/>
    <col min="12" max="16384" width="8.7109375" style="7"/>
  </cols>
  <sheetData>
    <row r="1" spans="2:5" ht="13.5" thickBot="1"/>
    <row r="2" spans="2:5" ht="20.100000000000001" customHeight="1">
      <c r="B2" s="131" t="s">
        <v>7</v>
      </c>
      <c r="C2" s="131"/>
      <c r="D2" s="131"/>
      <c r="E2" s="131"/>
    </row>
    <row r="3" spans="2:5" ht="20.100000000000001" customHeight="1">
      <c r="B3" s="132" t="s">
        <v>8</v>
      </c>
      <c r="C3" s="132"/>
      <c r="D3" s="132"/>
      <c r="E3" s="132"/>
    </row>
    <row r="4" spans="2:5" ht="39" customHeight="1">
      <c r="B4" s="9">
        <v>1</v>
      </c>
      <c r="C4" s="10" t="s">
        <v>9</v>
      </c>
      <c r="D4" s="133" t="s">
        <v>168</v>
      </c>
      <c r="E4" s="133"/>
    </row>
    <row r="5" spans="2:5" ht="20.100000000000001" customHeight="1">
      <c r="B5" s="9">
        <v>2</v>
      </c>
      <c r="C5" s="10" t="s">
        <v>10</v>
      </c>
      <c r="D5" s="134" t="s">
        <v>169</v>
      </c>
      <c r="E5" s="134"/>
    </row>
    <row r="6" spans="2:5" ht="20.100000000000001" customHeight="1">
      <c r="B6" s="9">
        <v>3</v>
      </c>
      <c r="C6" s="11" t="s">
        <v>11</v>
      </c>
      <c r="D6" s="134"/>
      <c r="E6" s="134"/>
    </row>
    <row r="7" spans="2:5" ht="20.100000000000001" customHeight="1">
      <c r="B7" s="9">
        <v>4</v>
      </c>
      <c r="C7" s="11" t="s">
        <v>12</v>
      </c>
      <c r="D7" s="127"/>
      <c r="E7" s="127"/>
    </row>
    <row r="8" spans="2:5" ht="20.100000000000001" customHeight="1">
      <c r="B8" s="9">
        <v>5</v>
      </c>
      <c r="C8" s="11" t="s">
        <v>13</v>
      </c>
      <c r="D8" s="127" t="s">
        <v>170</v>
      </c>
      <c r="E8" s="127"/>
    </row>
    <row r="9" spans="2:5" ht="20.100000000000001" customHeight="1">
      <c r="B9" s="9">
        <v>6</v>
      </c>
      <c r="C9" s="11" t="s">
        <v>14</v>
      </c>
      <c r="D9" s="127" t="s">
        <v>200</v>
      </c>
      <c r="E9" s="127"/>
    </row>
    <row r="10" spans="2:5" ht="20.100000000000001" customHeight="1">
      <c r="B10" s="9">
        <v>7</v>
      </c>
      <c r="C10" s="11" t="s">
        <v>15</v>
      </c>
      <c r="D10" s="136">
        <v>45658</v>
      </c>
      <c r="E10" s="136"/>
    </row>
    <row r="11" spans="2:5" ht="20.100000000000001" customHeight="1">
      <c r="B11" s="9">
        <v>8</v>
      </c>
      <c r="C11" s="11" t="s">
        <v>16</v>
      </c>
      <c r="D11" s="137">
        <v>1700</v>
      </c>
      <c r="E11" s="137"/>
    </row>
    <row r="12" spans="2:5" ht="20.100000000000001" customHeight="1">
      <c r="B12" s="9">
        <v>9</v>
      </c>
      <c r="C12" s="11" t="s">
        <v>17</v>
      </c>
      <c r="D12" s="138"/>
      <c r="E12" s="138"/>
    </row>
    <row r="13" spans="2:5" ht="20.100000000000001" customHeight="1">
      <c r="B13" s="9">
        <v>10</v>
      </c>
      <c r="C13" s="11" t="s">
        <v>18</v>
      </c>
      <c r="D13" s="127"/>
      <c r="E13" s="127"/>
    </row>
    <row r="14" spans="2:5" ht="20.100000000000001" customHeight="1">
      <c r="B14" s="12"/>
      <c r="E14" s="13"/>
    </row>
    <row r="15" spans="2:5" ht="20.100000000000001" customHeight="1">
      <c r="B15" s="139" t="s">
        <v>19</v>
      </c>
      <c r="C15" s="139"/>
      <c r="D15" s="139"/>
      <c r="E15" s="139"/>
    </row>
    <row r="16" spans="2:5" ht="20.100000000000001" customHeight="1">
      <c r="B16" s="14">
        <v>1</v>
      </c>
      <c r="C16" s="140" t="s">
        <v>20</v>
      </c>
      <c r="D16" s="140"/>
      <c r="E16" s="15" t="s">
        <v>21</v>
      </c>
    </row>
    <row r="17" spans="2:6" ht="20.100000000000001" customHeight="1">
      <c r="B17" s="16" t="s">
        <v>22</v>
      </c>
      <c r="C17" s="135" t="s">
        <v>23</v>
      </c>
      <c r="D17" s="135"/>
      <c r="E17" s="17">
        <v>1700</v>
      </c>
      <c r="F17" s="18"/>
    </row>
    <row r="18" spans="2:6" ht="20.100000000000001" customHeight="1">
      <c r="B18" s="16" t="s">
        <v>24</v>
      </c>
      <c r="C18" s="135" t="s">
        <v>171</v>
      </c>
      <c r="D18" s="135"/>
      <c r="E18" s="17">
        <f>E17*0.3</f>
        <v>510</v>
      </c>
      <c r="F18" s="7" t="s">
        <v>216</v>
      </c>
    </row>
    <row r="19" spans="2:6" ht="20.100000000000001" customHeight="1">
      <c r="B19" s="16" t="s">
        <v>25</v>
      </c>
      <c r="C19" s="135"/>
      <c r="D19" s="135"/>
      <c r="E19" s="17">
        <v>0</v>
      </c>
    </row>
    <row r="20" spans="2:6" ht="20.100000000000001" customHeight="1">
      <c r="B20" s="16" t="s">
        <v>26</v>
      </c>
      <c r="C20" s="135"/>
      <c r="D20" s="135"/>
      <c r="E20" s="17">
        <v>0</v>
      </c>
    </row>
    <row r="21" spans="2:6" ht="20.100000000000001" customHeight="1">
      <c r="B21" s="16" t="s">
        <v>27</v>
      </c>
      <c r="C21" s="135"/>
      <c r="D21" s="135"/>
      <c r="E21" s="17">
        <v>0</v>
      </c>
    </row>
    <row r="22" spans="2:6" ht="20.100000000000001" customHeight="1">
      <c r="B22" s="16" t="s">
        <v>28</v>
      </c>
      <c r="C22" s="135"/>
      <c r="D22" s="135"/>
      <c r="E22" s="17">
        <v>0</v>
      </c>
    </row>
    <row r="23" spans="2:6" ht="20.100000000000001" customHeight="1">
      <c r="B23" s="142" t="s">
        <v>29</v>
      </c>
      <c r="C23" s="142"/>
      <c r="D23" s="142"/>
      <c r="E23" s="99">
        <f>SUM(E17:E22)</f>
        <v>2210</v>
      </c>
    </row>
    <row r="24" spans="2:6" ht="20.100000000000001" customHeight="1">
      <c r="B24" s="143" t="s">
        <v>30</v>
      </c>
      <c r="C24" s="143"/>
      <c r="D24" s="143"/>
      <c r="E24" s="143"/>
    </row>
    <row r="25" spans="2:6" ht="20.100000000000001" customHeight="1">
      <c r="B25" s="12" t="s">
        <v>139</v>
      </c>
      <c r="E25" s="13"/>
    </row>
    <row r="26" spans="2:6" ht="20.100000000000001" customHeight="1">
      <c r="B26" s="139" t="s">
        <v>31</v>
      </c>
      <c r="C26" s="139"/>
      <c r="D26" s="139"/>
      <c r="E26" s="139"/>
    </row>
    <row r="27" spans="2:6" ht="20.100000000000001" customHeight="1">
      <c r="B27" s="144" t="s">
        <v>32</v>
      </c>
      <c r="C27" s="144"/>
      <c r="D27" s="144"/>
      <c r="E27" s="144"/>
    </row>
    <row r="28" spans="2:6" ht="20.100000000000001" customHeight="1">
      <c r="B28" s="19" t="s">
        <v>33</v>
      </c>
      <c r="C28" s="20" t="s">
        <v>34</v>
      </c>
      <c r="D28" s="21" t="s">
        <v>35</v>
      </c>
      <c r="E28" s="22" t="s">
        <v>21</v>
      </c>
    </row>
    <row r="29" spans="2:6" ht="20.100000000000001" customHeight="1">
      <c r="B29" s="16" t="s">
        <v>22</v>
      </c>
      <c r="C29" s="23" t="s">
        <v>36</v>
      </c>
      <c r="D29" s="24">
        <f>(1/12)</f>
        <v>8.3333333333333329E-2</v>
      </c>
      <c r="E29" s="17">
        <f>D29*$E$23</f>
        <v>184.16666666666666</v>
      </c>
    </row>
    <row r="30" spans="2:6" ht="20.100000000000001" customHeight="1">
      <c r="B30" s="16" t="s">
        <v>24</v>
      </c>
      <c r="C30" s="23" t="s">
        <v>37</v>
      </c>
      <c r="D30" s="25">
        <v>0</v>
      </c>
      <c r="E30" s="17">
        <v>0</v>
      </c>
    </row>
    <row r="31" spans="2:6" ht="20.100000000000001" customHeight="1">
      <c r="B31" s="16" t="s">
        <v>25</v>
      </c>
      <c r="C31" s="23" t="s">
        <v>38</v>
      </c>
      <c r="D31" s="24">
        <f>((1/3)*(1/12))</f>
        <v>2.7777777777777776E-2</v>
      </c>
      <c r="E31" s="17">
        <f>D31*$E$23</f>
        <v>61.388888888888886</v>
      </c>
    </row>
    <row r="32" spans="2:6" ht="20.100000000000001" customHeight="1">
      <c r="B32" s="142" t="s">
        <v>29</v>
      </c>
      <c r="C32" s="142"/>
      <c r="D32" s="26">
        <f>SUM(D29:D31)</f>
        <v>0.1111111111111111</v>
      </c>
      <c r="E32" s="27">
        <f>SUM(E29:E31)</f>
        <v>245.55555555555554</v>
      </c>
    </row>
    <row r="33" spans="2:6" ht="36" customHeight="1">
      <c r="B33" s="141" t="s">
        <v>140</v>
      </c>
      <c r="C33" s="141"/>
      <c r="D33" s="141"/>
      <c r="E33" s="141"/>
    </row>
    <row r="34" spans="2:6" ht="36" customHeight="1">
      <c r="B34" s="141" t="s">
        <v>173</v>
      </c>
      <c r="C34" s="141"/>
      <c r="D34" s="141"/>
      <c r="E34" s="141"/>
    </row>
    <row r="35" spans="2:6" ht="20.100000000000001" customHeight="1">
      <c r="B35" s="12"/>
      <c r="E35" s="13"/>
    </row>
    <row r="36" spans="2:6" ht="20.100000000000001" customHeight="1">
      <c r="B36" s="145" t="s">
        <v>39</v>
      </c>
      <c r="C36" s="145"/>
      <c r="D36" s="145"/>
      <c r="E36" s="145"/>
    </row>
    <row r="37" spans="2:6" ht="20.100000000000001" customHeight="1">
      <c r="B37" s="14" t="s">
        <v>40</v>
      </c>
      <c r="C37" s="21" t="s">
        <v>41</v>
      </c>
      <c r="D37" s="21" t="s">
        <v>35</v>
      </c>
      <c r="E37" s="28" t="s">
        <v>21</v>
      </c>
    </row>
    <row r="38" spans="2:6" ht="20.100000000000001" customHeight="1">
      <c r="B38" s="16" t="s">
        <v>22</v>
      </c>
      <c r="C38" s="23" t="s">
        <v>42</v>
      </c>
      <c r="D38" s="29">
        <v>0.2</v>
      </c>
      <c r="E38" s="17">
        <f t="shared" ref="E38:E45" si="0">D38*($E$23+$E$32)</f>
        <v>491.11111111111114</v>
      </c>
    </row>
    <row r="39" spans="2:6" ht="20.100000000000001" customHeight="1">
      <c r="B39" s="16" t="s">
        <v>24</v>
      </c>
      <c r="C39" s="23" t="s">
        <v>43</v>
      </c>
      <c r="D39" s="29">
        <v>2.5000000000000001E-2</v>
      </c>
      <c r="E39" s="17">
        <f t="shared" si="0"/>
        <v>61.388888888888893</v>
      </c>
    </row>
    <row r="40" spans="2:6" ht="20.100000000000001" customHeight="1">
      <c r="B40" s="16" t="s">
        <v>25</v>
      </c>
      <c r="C40" s="23" t="s">
        <v>44</v>
      </c>
      <c r="D40" s="29">
        <v>0.03</v>
      </c>
      <c r="E40" s="17">
        <f t="shared" si="0"/>
        <v>73.666666666666671</v>
      </c>
      <c r="F40" s="7" t="s">
        <v>217</v>
      </c>
    </row>
    <row r="41" spans="2:6" ht="20.100000000000001" customHeight="1">
      <c r="B41" s="16" t="s">
        <v>26</v>
      </c>
      <c r="C41" s="23" t="s">
        <v>45</v>
      </c>
      <c r="D41" s="29">
        <v>1.4999999999999999E-2</v>
      </c>
      <c r="E41" s="17">
        <f t="shared" si="0"/>
        <v>36.833333333333336</v>
      </c>
    </row>
    <row r="42" spans="2:6" ht="20.100000000000001" customHeight="1">
      <c r="B42" s="16" t="s">
        <v>27</v>
      </c>
      <c r="C42" s="23" t="s">
        <v>46</v>
      </c>
      <c r="D42" s="29">
        <v>0.01</v>
      </c>
      <c r="E42" s="17">
        <f t="shared" si="0"/>
        <v>24.555555555555557</v>
      </c>
    </row>
    <row r="43" spans="2:6" ht="20.100000000000001" customHeight="1">
      <c r="B43" s="16" t="s">
        <v>28</v>
      </c>
      <c r="C43" s="23" t="s">
        <v>47</v>
      </c>
      <c r="D43" s="29">
        <v>6.0000000000000001E-3</v>
      </c>
      <c r="E43" s="17">
        <f t="shared" si="0"/>
        <v>14.733333333333334</v>
      </c>
    </row>
    <row r="44" spans="2:6" ht="20.100000000000001" customHeight="1">
      <c r="B44" s="16" t="s">
        <v>48</v>
      </c>
      <c r="C44" s="23" t="s">
        <v>49</v>
      </c>
      <c r="D44" s="29">
        <v>2E-3</v>
      </c>
      <c r="E44" s="17">
        <f t="shared" si="0"/>
        <v>4.9111111111111114</v>
      </c>
    </row>
    <row r="45" spans="2:6" ht="20.100000000000001" customHeight="1">
      <c r="B45" s="16" t="s">
        <v>50</v>
      </c>
      <c r="C45" s="23" t="s">
        <v>51</v>
      </c>
      <c r="D45" s="29">
        <v>0.08</v>
      </c>
      <c r="E45" s="17">
        <f t="shared" si="0"/>
        <v>196.44444444444446</v>
      </c>
    </row>
    <row r="46" spans="2:6" ht="20.100000000000001" customHeight="1">
      <c r="B46" s="142" t="s">
        <v>29</v>
      </c>
      <c r="C46" s="142"/>
      <c r="D46" s="30">
        <f>SUM(D38:D45)</f>
        <v>0.36800000000000005</v>
      </c>
      <c r="E46" s="27">
        <f>SUM(E38:E45)</f>
        <v>903.6444444444445</v>
      </c>
    </row>
    <row r="47" spans="2:6" ht="24.95" customHeight="1">
      <c r="B47" s="141" t="s">
        <v>141</v>
      </c>
      <c r="C47" s="141"/>
      <c r="D47" s="141"/>
      <c r="E47" s="141"/>
    </row>
    <row r="48" spans="2:6" ht="24.95" customHeight="1">
      <c r="B48" s="141" t="s">
        <v>52</v>
      </c>
      <c r="C48" s="141"/>
      <c r="D48" s="141"/>
      <c r="E48" s="141"/>
    </row>
    <row r="49" spans="2:11" ht="24.95" customHeight="1">
      <c r="B49" s="141" t="s">
        <v>53</v>
      </c>
      <c r="C49" s="141"/>
      <c r="D49" s="141"/>
      <c r="E49" s="141"/>
    </row>
    <row r="50" spans="2:11" ht="24.95" customHeight="1">
      <c r="B50" s="141" t="s">
        <v>54</v>
      </c>
      <c r="C50" s="141"/>
      <c r="D50" s="141"/>
      <c r="E50" s="141"/>
    </row>
    <row r="51" spans="2:11" ht="24.95" customHeight="1">
      <c r="B51" s="146"/>
      <c r="C51" s="147"/>
      <c r="D51" s="147"/>
      <c r="E51" s="148"/>
    </row>
    <row r="52" spans="2:11" ht="20.100000000000001" customHeight="1">
      <c r="B52" s="12"/>
      <c r="E52" s="13"/>
    </row>
    <row r="53" spans="2:11" ht="20.100000000000001" customHeight="1">
      <c r="B53" s="145" t="s">
        <v>55</v>
      </c>
      <c r="C53" s="145"/>
      <c r="D53" s="145"/>
      <c r="E53" s="145"/>
    </row>
    <row r="54" spans="2:11" ht="20.100000000000001" customHeight="1">
      <c r="B54" s="14" t="s">
        <v>56</v>
      </c>
      <c r="C54" s="21" t="s">
        <v>57</v>
      </c>
      <c r="D54" s="21" t="s">
        <v>58</v>
      </c>
      <c r="E54" s="28" t="s">
        <v>21</v>
      </c>
    </row>
    <row r="55" spans="2:11" ht="20.100000000000001" customHeight="1">
      <c r="B55" s="16" t="s">
        <v>22</v>
      </c>
      <c r="C55" s="10" t="s">
        <v>59</v>
      </c>
      <c r="D55" s="31">
        <v>22</v>
      </c>
      <c r="E55" s="17">
        <f>'DETALHAMENTO TRANSPORTE'!G11</f>
        <v>115.80000000000001</v>
      </c>
      <c r="F55" s="95"/>
    </row>
    <row r="56" spans="2:11" ht="20.100000000000001" customHeight="1">
      <c r="B56" s="16" t="s">
        <v>24</v>
      </c>
      <c r="C56" s="23" t="s">
        <v>60</v>
      </c>
      <c r="D56" s="31">
        <v>22</v>
      </c>
      <c r="E56" s="98">
        <f>'DETALHAMENTO ALIMENTAÇÃO'!F9</f>
        <v>646.79999999999995</v>
      </c>
      <c r="F56" s="103" t="s">
        <v>175</v>
      </c>
      <c r="G56" s="104"/>
      <c r="H56" s="104"/>
      <c r="I56" s="104"/>
      <c r="J56" s="104" t="s">
        <v>183</v>
      </c>
      <c r="K56" s="105" t="s">
        <v>172</v>
      </c>
    </row>
    <row r="57" spans="2:11" ht="20.100000000000001" customHeight="1">
      <c r="B57" s="16" t="s">
        <v>25</v>
      </c>
      <c r="C57" s="23" t="s">
        <v>218</v>
      </c>
      <c r="D57" s="31">
        <v>30</v>
      </c>
      <c r="E57" s="98">
        <f>(30*15)/12</f>
        <v>37.5</v>
      </c>
      <c r="F57" s="103" t="s">
        <v>176</v>
      </c>
      <c r="G57" s="104"/>
      <c r="H57" s="104"/>
      <c r="I57" s="104"/>
      <c r="J57" s="104" t="s">
        <v>183</v>
      </c>
      <c r="K57" s="105" t="s">
        <v>172</v>
      </c>
    </row>
    <row r="58" spans="2:11" ht="20.100000000000001" customHeight="1">
      <c r="B58" s="16" t="s">
        <v>26</v>
      </c>
      <c r="C58" s="23" t="s">
        <v>180</v>
      </c>
      <c r="D58" s="31" t="s">
        <v>61</v>
      </c>
      <c r="E58" s="98">
        <v>124</v>
      </c>
      <c r="F58" s="106" t="s">
        <v>177</v>
      </c>
      <c r="G58" s="106"/>
      <c r="H58" s="106"/>
      <c r="I58" s="106"/>
      <c r="J58" s="106" t="s">
        <v>183</v>
      </c>
      <c r="K58" s="107" t="s">
        <v>172</v>
      </c>
    </row>
    <row r="59" spans="2:11" ht="20.100000000000001" customHeight="1">
      <c r="B59" s="16" t="s">
        <v>27</v>
      </c>
      <c r="C59" s="23" t="s">
        <v>181</v>
      </c>
      <c r="D59" s="31"/>
      <c r="E59" s="102">
        <v>7.5</v>
      </c>
      <c r="F59" s="7" t="s">
        <v>178</v>
      </c>
    </row>
    <row r="60" spans="2:11" ht="20.100000000000001" customHeight="1">
      <c r="B60" s="16" t="s">
        <v>28</v>
      </c>
      <c r="C60" s="23" t="s">
        <v>182</v>
      </c>
      <c r="D60" s="31" t="s">
        <v>61</v>
      </c>
      <c r="E60" s="102">
        <v>45</v>
      </c>
      <c r="F60" s="7" t="s">
        <v>179</v>
      </c>
    </row>
    <row r="61" spans="2:11" ht="20.100000000000001" customHeight="1">
      <c r="B61" s="142" t="s">
        <v>29</v>
      </c>
      <c r="C61" s="142"/>
      <c r="D61" s="142"/>
      <c r="E61" s="27">
        <f>SUM(E55:E60)</f>
        <v>976.59999999999991</v>
      </c>
    </row>
    <row r="62" spans="2:11" ht="46.5" customHeight="1">
      <c r="B62" s="141"/>
      <c r="C62" s="141"/>
      <c r="D62" s="141"/>
      <c r="E62" s="141"/>
    </row>
    <row r="63" spans="2:11" ht="20.100000000000001" customHeight="1">
      <c r="B63" s="145" t="s">
        <v>62</v>
      </c>
      <c r="C63" s="145"/>
      <c r="D63" s="145"/>
      <c r="E63" s="145"/>
    </row>
    <row r="64" spans="2:11" ht="20.100000000000001" customHeight="1">
      <c r="B64" s="14">
        <v>2</v>
      </c>
      <c r="C64" s="149" t="s">
        <v>63</v>
      </c>
      <c r="D64" s="149"/>
      <c r="E64" s="28" t="s">
        <v>21</v>
      </c>
    </row>
    <row r="65" spans="2:5" ht="20.100000000000001" customHeight="1">
      <c r="B65" s="16" t="s">
        <v>33</v>
      </c>
      <c r="C65" s="150" t="s">
        <v>34</v>
      </c>
      <c r="D65" s="150"/>
      <c r="E65" s="17">
        <f>E32</f>
        <v>245.55555555555554</v>
      </c>
    </row>
    <row r="66" spans="2:5" ht="20.100000000000001" customHeight="1">
      <c r="B66" s="16" t="s">
        <v>40</v>
      </c>
      <c r="C66" s="135" t="s">
        <v>41</v>
      </c>
      <c r="D66" s="135"/>
      <c r="E66" s="17">
        <f>E46</f>
        <v>903.6444444444445</v>
      </c>
    </row>
    <row r="67" spans="2:5" ht="20.100000000000001" customHeight="1">
      <c r="B67" s="16" t="s">
        <v>56</v>
      </c>
      <c r="C67" s="135" t="s">
        <v>57</v>
      </c>
      <c r="D67" s="135"/>
      <c r="E67" s="17">
        <f>E61</f>
        <v>976.59999999999991</v>
      </c>
    </row>
    <row r="68" spans="2:5" ht="20.100000000000001" customHeight="1">
      <c r="B68" s="142" t="s">
        <v>29</v>
      </c>
      <c r="C68" s="142"/>
      <c r="D68" s="142"/>
      <c r="E68" s="27">
        <f>SUM(E65:E67)</f>
        <v>2125.8000000000002</v>
      </c>
    </row>
    <row r="69" spans="2:5" ht="20.100000000000001" customHeight="1">
      <c r="B69" s="12"/>
      <c r="E69" s="13"/>
    </row>
    <row r="70" spans="2:5" ht="20.100000000000001" customHeight="1">
      <c r="B70" s="139" t="s">
        <v>64</v>
      </c>
      <c r="C70" s="139"/>
      <c r="D70" s="139"/>
      <c r="E70" s="139"/>
    </row>
    <row r="71" spans="2:5" ht="20.100000000000001" customHeight="1">
      <c r="B71" s="14">
        <v>3</v>
      </c>
      <c r="C71" s="21" t="s">
        <v>65</v>
      </c>
      <c r="D71" s="21" t="s">
        <v>35</v>
      </c>
      <c r="E71" s="28" t="s">
        <v>21</v>
      </c>
    </row>
    <row r="72" spans="2:5" ht="20.100000000000001" customHeight="1">
      <c r="B72" s="16" t="s">
        <v>22</v>
      </c>
      <c r="C72" s="10" t="s">
        <v>66</v>
      </c>
      <c r="D72" s="32">
        <f>((1/12)*0.05)</f>
        <v>4.1666666666666666E-3</v>
      </c>
      <c r="E72" s="17">
        <f t="shared" ref="E72:E77" si="1">D72*($E$23)</f>
        <v>9.2083333333333339</v>
      </c>
    </row>
    <row r="73" spans="2:5" ht="20.100000000000001" customHeight="1">
      <c r="B73" s="16" t="s">
        <v>24</v>
      </c>
      <c r="C73" s="10" t="s">
        <v>67</v>
      </c>
      <c r="D73" s="32">
        <f>D45*D72</f>
        <v>3.3333333333333332E-4</v>
      </c>
      <c r="E73" s="17">
        <f t="shared" si="1"/>
        <v>0.73666666666666669</v>
      </c>
    </row>
    <row r="74" spans="2:5" ht="20.100000000000001" customHeight="1">
      <c r="B74" s="16" t="s">
        <v>25</v>
      </c>
      <c r="C74" s="10" t="s">
        <v>68</v>
      </c>
      <c r="D74" s="32">
        <f>(0.08)*(0.4)*(0.9)*(1+(1/12)+(1/12)+(1/3*1/12))</f>
        <v>3.4399999999999993E-2</v>
      </c>
      <c r="E74" s="17">
        <f t="shared" si="1"/>
        <v>76.023999999999987</v>
      </c>
    </row>
    <row r="75" spans="2:5" ht="20.100000000000001" customHeight="1">
      <c r="B75" s="16" t="s">
        <v>26</v>
      </c>
      <c r="C75" s="10" t="s">
        <v>69</v>
      </c>
      <c r="D75" s="32">
        <f>(7/30)/12</f>
        <v>1.9444444444444445E-2</v>
      </c>
      <c r="E75" s="17">
        <f t="shared" si="1"/>
        <v>42.972222222222221</v>
      </c>
    </row>
    <row r="76" spans="2:5" ht="20.100000000000001" customHeight="1">
      <c r="B76" s="16" t="s">
        <v>27</v>
      </c>
      <c r="C76" s="10" t="s">
        <v>70</v>
      </c>
      <c r="D76" s="32">
        <f>D75*D46</f>
        <v>7.1555555555555565E-3</v>
      </c>
      <c r="E76" s="17">
        <f t="shared" si="1"/>
        <v>15.81377777777778</v>
      </c>
    </row>
    <row r="77" spans="2:5" ht="20.100000000000001" customHeight="1">
      <c r="B77" s="16" t="s">
        <v>28</v>
      </c>
      <c r="C77" s="10" t="s">
        <v>71</v>
      </c>
      <c r="D77" s="33">
        <f>(D75*D45)*0.4</f>
        <v>6.2222222222222236E-4</v>
      </c>
      <c r="E77" s="17">
        <f t="shared" si="1"/>
        <v>1.3751111111111114</v>
      </c>
    </row>
    <row r="78" spans="2:5" ht="20.100000000000001" customHeight="1">
      <c r="B78" s="142" t="s">
        <v>29</v>
      </c>
      <c r="C78" s="142"/>
      <c r="D78" s="34">
        <f>SUM(D72:D77)</f>
        <v>6.6122222222222207E-2</v>
      </c>
      <c r="E78" s="27">
        <f>SUM(E72:E77)</f>
        <v>146.13011111111112</v>
      </c>
    </row>
    <row r="79" spans="2:5" ht="64.5" customHeight="1">
      <c r="B79" s="128" t="s">
        <v>72</v>
      </c>
      <c r="C79" s="129"/>
      <c r="D79" s="129"/>
      <c r="E79" s="130"/>
    </row>
    <row r="80" spans="2:5" ht="38.25" customHeight="1">
      <c r="B80" s="128" t="s">
        <v>167</v>
      </c>
      <c r="C80" s="129"/>
      <c r="D80" s="129"/>
      <c r="E80" s="130"/>
    </row>
    <row r="81" spans="2:5" ht="20.100000000000001" customHeight="1">
      <c r="B81" s="139" t="s">
        <v>73</v>
      </c>
      <c r="C81" s="139"/>
      <c r="D81" s="139"/>
      <c r="E81" s="139"/>
    </row>
    <row r="82" spans="2:5" ht="59.25" customHeight="1">
      <c r="B82" s="151" t="s">
        <v>74</v>
      </c>
      <c r="C82" s="151"/>
      <c r="D82" s="151"/>
      <c r="E82" s="151"/>
    </row>
    <row r="83" spans="2:5" ht="20.100000000000001" customHeight="1">
      <c r="B83" s="145" t="s">
        <v>75</v>
      </c>
      <c r="C83" s="145"/>
      <c r="D83" s="145"/>
      <c r="E83" s="145"/>
    </row>
    <row r="84" spans="2:5" ht="20.100000000000001" customHeight="1">
      <c r="B84" s="14" t="s">
        <v>76</v>
      </c>
      <c r="C84" s="21" t="s">
        <v>77</v>
      </c>
      <c r="D84" s="21" t="s">
        <v>35</v>
      </c>
      <c r="E84" s="28" t="s">
        <v>21</v>
      </c>
    </row>
    <row r="85" spans="2:5" ht="20.100000000000001" customHeight="1">
      <c r="B85" s="16" t="s">
        <v>22</v>
      </c>
      <c r="C85" s="10" t="s">
        <v>78</v>
      </c>
      <c r="D85" s="35">
        <v>8.3299999999999999E-2</v>
      </c>
      <c r="E85" s="17">
        <f t="shared" ref="E85:E91" si="2">D85*($E$23)</f>
        <v>184.09299999999999</v>
      </c>
    </row>
    <row r="86" spans="2:5" ht="20.100000000000001" customHeight="1">
      <c r="B86" s="16" t="s">
        <v>24</v>
      </c>
      <c r="C86" s="10" t="s">
        <v>79</v>
      </c>
      <c r="D86" s="35">
        <f>(3/30)/12</f>
        <v>8.3333333333333332E-3</v>
      </c>
      <c r="E86" s="17">
        <f t="shared" si="2"/>
        <v>18.416666666666668</v>
      </c>
    </row>
    <row r="87" spans="2:5" ht="20.100000000000001" customHeight="1">
      <c r="B87" s="16" t="s">
        <v>25</v>
      </c>
      <c r="C87" s="10" t="s">
        <v>80</v>
      </c>
      <c r="D87" s="35">
        <f>((5/30)/12)*0.015</f>
        <v>2.0833333333333332E-4</v>
      </c>
      <c r="E87" s="17">
        <f t="shared" si="2"/>
        <v>0.46041666666666664</v>
      </c>
    </row>
    <row r="88" spans="2:5" ht="20.100000000000001" customHeight="1">
      <c r="B88" s="16" t="s">
        <v>26</v>
      </c>
      <c r="C88" s="10" t="s">
        <v>81</v>
      </c>
      <c r="D88" s="35">
        <f>(((15/30)/12)*0.0093)</f>
        <v>3.8749999999999993E-4</v>
      </c>
      <c r="E88" s="17">
        <f t="shared" si="2"/>
        <v>0.85637499999999989</v>
      </c>
    </row>
    <row r="89" spans="2:5" ht="20.100000000000001" customHeight="1">
      <c r="B89" s="16" t="s">
        <v>27</v>
      </c>
      <c r="C89" s="10" t="s">
        <v>82</v>
      </c>
      <c r="D89" s="35">
        <f>((0.1111*0.1781*0.5*100))/100</f>
        <v>9.8934550000000007E-3</v>
      </c>
      <c r="E89" s="17">
        <f t="shared" si="2"/>
        <v>21.864535550000003</v>
      </c>
    </row>
    <row r="90" spans="2:5" ht="20.100000000000001" customHeight="1">
      <c r="B90" s="16" t="s">
        <v>28</v>
      </c>
      <c r="C90" s="10" t="s">
        <v>83</v>
      </c>
      <c r="D90" s="35">
        <f>(5/30)/12</f>
        <v>1.3888888888888888E-2</v>
      </c>
      <c r="E90" s="17">
        <f t="shared" si="2"/>
        <v>30.694444444444443</v>
      </c>
    </row>
    <row r="91" spans="2:5" ht="20.100000000000001" customHeight="1">
      <c r="B91" s="16" t="s">
        <v>48</v>
      </c>
      <c r="C91" s="10" t="s">
        <v>84</v>
      </c>
      <c r="D91" s="35">
        <v>0</v>
      </c>
      <c r="E91" s="17">
        <f t="shared" si="2"/>
        <v>0</v>
      </c>
    </row>
    <row r="92" spans="2:5" ht="20.100000000000001" customHeight="1">
      <c r="B92" s="152" t="s">
        <v>85</v>
      </c>
      <c r="C92" s="152"/>
      <c r="D92" s="36">
        <f>SUM(D85:D91)</f>
        <v>0.11601151055555556</v>
      </c>
      <c r="E92" s="27">
        <f>SUM(E85:E91)</f>
        <v>256.38543832777776</v>
      </c>
    </row>
    <row r="93" spans="2:5" ht="20.100000000000001" customHeight="1">
      <c r="B93" s="16" t="s">
        <v>50</v>
      </c>
      <c r="C93" s="10" t="s">
        <v>86</v>
      </c>
      <c r="D93" s="35">
        <f>($D$92-$D$89)*((1/12)+(1/12)+(1/12*1/3))</f>
        <v>2.0634066358024689E-2</v>
      </c>
      <c r="E93" s="17">
        <f>D93*($E$23)</f>
        <v>45.601286651234567</v>
      </c>
    </row>
    <row r="94" spans="2:5" ht="20.100000000000001" customHeight="1">
      <c r="B94" s="152" t="s">
        <v>87</v>
      </c>
      <c r="C94" s="152"/>
      <c r="D94" s="36">
        <f>SUM(D92:D93)</f>
        <v>0.13664557691358026</v>
      </c>
      <c r="E94" s="27">
        <f>SUM(E92:E93)</f>
        <v>301.98672497901231</v>
      </c>
    </row>
    <row r="95" spans="2:5" ht="20.100000000000001" customHeight="1">
      <c r="B95" s="16" t="s">
        <v>88</v>
      </c>
      <c r="C95" s="10" t="s">
        <v>89</v>
      </c>
      <c r="D95" s="35">
        <f>$D$46*$D$94</f>
        <v>5.0285572304197543E-2</v>
      </c>
      <c r="E95" s="17">
        <f>D95*($E$23)</f>
        <v>111.13111479227656</v>
      </c>
    </row>
    <row r="96" spans="2:5" ht="20.100000000000001" customHeight="1">
      <c r="B96" s="142" t="s">
        <v>29</v>
      </c>
      <c r="C96" s="142"/>
      <c r="D96" s="37">
        <f>SUM(D94:D95)</f>
        <v>0.18693114921777781</v>
      </c>
      <c r="E96" s="27">
        <f>SUM(E94:E95)</f>
        <v>413.11783977128886</v>
      </c>
    </row>
    <row r="97" spans="2:6" ht="20.100000000000001" customHeight="1">
      <c r="B97" s="12"/>
      <c r="E97" s="13"/>
    </row>
    <row r="98" spans="2:6" ht="20.100000000000001" customHeight="1">
      <c r="B98" s="144" t="s">
        <v>90</v>
      </c>
      <c r="C98" s="144"/>
      <c r="D98" s="144"/>
      <c r="E98" s="144"/>
    </row>
    <row r="99" spans="2:6" ht="20.100000000000001" customHeight="1">
      <c r="B99" s="14" t="s">
        <v>91</v>
      </c>
      <c r="C99" s="21" t="s">
        <v>92</v>
      </c>
      <c r="D99" s="21" t="s">
        <v>21</v>
      </c>
      <c r="E99" s="28"/>
    </row>
    <row r="100" spans="2:6" ht="20.100000000000001" customHeight="1">
      <c r="B100" s="16" t="s">
        <v>22</v>
      </c>
      <c r="C100" s="10" t="s">
        <v>93</v>
      </c>
      <c r="D100" s="38">
        <v>0</v>
      </c>
      <c r="E100" s="17">
        <f>((E23/220)*1.5*22)/2</f>
        <v>165.74999999999997</v>
      </c>
    </row>
    <row r="101" spans="2:6" ht="20.100000000000001" customHeight="1">
      <c r="B101" s="142" t="s">
        <v>29</v>
      </c>
      <c r="C101" s="142"/>
      <c r="D101" s="39">
        <f>SUM(D100)</f>
        <v>0</v>
      </c>
      <c r="E101" s="40">
        <f>SUM(E100)</f>
        <v>165.74999999999997</v>
      </c>
    </row>
    <row r="102" spans="2:6" ht="20.100000000000001" customHeight="1">
      <c r="B102" s="12"/>
      <c r="E102" s="13"/>
    </row>
    <row r="103" spans="2:6" ht="20.100000000000001" customHeight="1">
      <c r="B103" s="144" t="s">
        <v>94</v>
      </c>
      <c r="C103" s="144"/>
      <c r="D103" s="144"/>
      <c r="E103" s="144"/>
    </row>
    <row r="104" spans="2:6" ht="20.100000000000001" customHeight="1">
      <c r="B104" s="14">
        <v>4</v>
      </c>
      <c r="C104" s="149" t="s">
        <v>95</v>
      </c>
      <c r="D104" s="149"/>
      <c r="E104" s="28" t="s">
        <v>21</v>
      </c>
    </row>
    <row r="105" spans="2:6" ht="20.100000000000001" customHeight="1">
      <c r="B105" s="16" t="s">
        <v>76</v>
      </c>
      <c r="C105" s="135" t="s">
        <v>77</v>
      </c>
      <c r="D105" s="135"/>
      <c r="E105" s="17">
        <f>E96</f>
        <v>413.11783977128886</v>
      </c>
    </row>
    <row r="106" spans="2:6" ht="20.100000000000001" customHeight="1">
      <c r="B106" s="16" t="s">
        <v>91</v>
      </c>
      <c r="C106" s="153" t="s">
        <v>96</v>
      </c>
      <c r="D106" s="153"/>
      <c r="E106" s="17">
        <f>((E23/220)*1.5)/2*22</f>
        <v>165.74999999999997</v>
      </c>
    </row>
    <row r="107" spans="2:6" ht="20.100000000000001" customHeight="1">
      <c r="B107" s="142" t="s">
        <v>29</v>
      </c>
      <c r="C107" s="142"/>
      <c r="D107" s="142"/>
      <c r="E107" s="27">
        <f>SUM(E105:E106)</f>
        <v>578.8678397712888</v>
      </c>
    </row>
    <row r="108" spans="2:6" ht="20.100000000000001" customHeight="1">
      <c r="B108" s="12"/>
      <c r="E108" s="13"/>
    </row>
    <row r="109" spans="2:6" ht="20.100000000000001" customHeight="1">
      <c r="B109" s="139" t="s">
        <v>97</v>
      </c>
      <c r="C109" s="139"/>
      <c r="D109" s="139"/>
      <c r="E109" s="139"/>
    </row>
    <row r="110" spans="2:6" ht="20.100000000000001" customHeight="1">
      <c r="B110" s="14">
        <v>5</v>
      </c>
      <c r="C110" s="149" t="s">
        <v>98</v>
      </c>
      <c r="D110" s="149"/>
      <c r="E110" s="28" t="s">
        <v>21</v>
      </c>
    </row>
    <row r="111" spans="2:6" ht="20.100000000000001" customHeight="1">
      <c r="B111" s="16" t="s">
        <v>22</v>
      </c>
      <c r="C111" s="135" t="s">
        <v>99</v>
      </c>
      <c r="D111" s="135"/>
      <c r="E111" s="17">
        <v>80</v>
      </c>
      <c r="F111" s="18"/>
    </row>
    <row r="112" spans="2:6" ht="20.100000000000001" customHeight="1">
      <c r="B112" s="16" t="s">
        <v>24</v>
      </c>
      <c r="C112" s="135" t="s">
        <v>165</v>
      </c>
      <c r="D112" s="135"/>
      <c r="E112" s="17">
        <v>10</v>
      </c>
    </row>
    <row r="113" spans="2:10" ht="20.100000000000001" customHeight="1">
      <c r="B113" s="16" t="s">
        <v>25</v>
      </c>
      <c r="C113" s="135" t="s">
        <v>100</v>
      </c>
      <c r="D113" s="135"/>
      <c r="E113" s="17">
        <v>110</v>
      </c>
    </row>
    <row r="114" spans="2:10" ht="20.100000000000001" customHeight="1">
      <c r="B114" s="16"/>
      <c r="C114" s="135"/>
      <c r="D114" s="135"/>
      <c r="E114" s="17"/>
    </row>
    <row r="115" spans="2:10" ht="20.100000000000001" customHeight="1">
      <c r="B115" s="142" t="s">
        <v>29</v>
      </c>
      <c r="C115" s="142"/>
      <c r="D115" s="142"/>
      <c r="E115" s="27">
        <f>SUM(E111:E114)</f>
        <v>200</v>
      </c>
    </row>
    <row r="116" spans="2:10" ht="20.100000000000001" customHeight="1">
      <c r="B116" s="141" t="s">
        <v>101</v>
      </c>
      <c r="C116" s="141"/>
      <c r="D116" s="141"/>
      <c r="E116" s="141"/>
    </row>
    <row r="117" spans="2:10" ht="20.100000000000001" customHeight="1">
      <c r="B117" s="12"/>
      <c r="E117" s="13"/>
    </row>
    <row r="118" spans="2:10" ht="20.100000000000001" customHeight="1">
      <c r="B118" s="139" t="s">
        <v>102</v>
      </c>
      <c r="C118" s="139"/>
      <c r="D118" s="139"/>
      <c r="E118" s="139"/>
    </row>
    <row r="119" spans="2:10" ht="20.100000000000001" customHeight="1">
      <c r="B119" s="154" t="s">
        <v>103</v>
      </c>
      <c r="C119" s="154"/>
      <c r="D119" s="155" t="s">
        <v>104</v>
      </c>
      <c r="E119" s="155"/>
    </row>
    <row r="120" spans="2:10" ht="20.100000000000001" customHeight="1">
      <c r="B120" s="14">
        <v>6</v>
      </c>
      <c r="C120" s="21" t="s">
        <v>105</v>
      </c>
      <c r="D120" s="21" t="s">
        <v>35</v>
      </c>
      <c r="E120" s="28" t="s">
        <v>21</v>
      </c>
    </row>
    <row r="121" spans="2:10" ht="20.100000000000001" customHeight="1">
      <c r="B121" s="16" t="s">
        <v>22</v>
      </c>
      <c r="C121" s="41" t="s">
        <v>106</v>
      </c>
      <c r="D121" s="42">
        <v>0.05</v>
      </c>
      <c r="E121" s="43">
        <f>$D121*E$139</f>
        <v>263.03989754412004</v>
      </c>
    </row>
    <row r="122" spans="2:10" ht="20.100000000000001" customHeight="1">
      <c r="B122" s="16" t="s">
        <v>24</v>
      </c>
      <c r="C122" s="41" t="s">
        <v>107</v>
      </c>
      <c r="D122" s="42">
        <v>0.1</v>
      </c>
      <c r="E122" s="43">
        <f>$D122*(E$139+E121)</f>
        <v>552.38378484265218</v>
      </c>
    </row>
    <row r="123" spans="2:10" ht="20.100000000000001" customHeight="1">
      <c r="B123" s="44" t="s">
        <v>25</v>
      </c>
      <c r="C123" s="45" t="s">
        <v>108</v>
      </c>
      <c r="D123" s="42">
        <f>SUM(D124:D127)</f>
        <v>6.6500000000000004E-2</v>
      </c>
      <c r="E123" s="43">
        <f>SUM(E124:E127)</f>
        <v>432.85349610326722</v>
      </c>
      <c r="I123" s="46"/>
    </row>
    <row r="124" spans="2:10" ht="20.100000000000001" customHeight="1">
      <c r="B124" s="44" t="s">
        <v>109</v>
      </c>
      <c r="C124" s="23" t="s">
        <v>110</v>
      </c>
      <c r="D124" s="47">
        <v>6.4999999999999997E-3</v>
      </c>
      <c r="E124" s="48">
        <f>($E$139+$E$121+$E$122)*D124/(1-$D$123)</f>
        <v>42.308988340920862</v>
      </c>
      <c r="I124" s="46"/>
    </row>
    <row r="125" spans="2:10" ht="20.100000000000001" customHeight="1">
      <c r="B125" s="16" t="s">
        <v>111</v>
      </c>
      <c r="C125" s="23" t="s">
        <v>112</v>
      </c>
      <c r="D125" s="47">
        <v>0.03</v>
      </c>
      <c r="E125" s="48">
        <f>($E$139+$E$121+$E$122)*D125/(1-$D$123)</f>
        <v>195.27225388117319</v>
      </c>
      <c r="J125" s="46"/>
    </row>
    <row r="126" spans="2:10" ht="20.100000000000001" customHeight="1">
      <c r="B126" s="16" t="s">
        <v>113</v>
      </c>
      <c r="C126" s="23" t="s">
        <v>164</v>
      </c>
      <c r="D126" s="49">
        <v>0.03</v>
      </c>
      <c r="E126" s="48">
        <f>($E$139+$E$121+$E$122)*D126/(1-$D$123)</f>
        <v>195.27225388117319</v>
      </c>
      <c r="J126" s="46"/>
    </row>
    <row r="127" spans="2:10" ht="20.100000000000001" customHeight="1">
      <c r="B127" s="16"/>
      <c r="C127" s="10"/>
      <c r="D127" s="47"/>
      <c r="E127" s="48"/>
      <c r="J127" s="46"/>
    </row>
    <row r="128" spans="2:10" ht="20.100000000000001" customHeight="1">
      <c r="B128" s="142" t="s">
        <v>29</v>
      </c>
      <c r="C128" s="142"/>
      <c r="D128" s="50">
        <f>SUM(D121:D123)</f>
        <v>0.21650000000000003</v>
      </c>
      <c r="E128" s="51">
        <f>SUM(E121:E123)</f>
        <v>1248.2771784900394</v>
      </c>
      <c r="J128" s="46"/>
    </row>
    <row r="129" spans="2:10" ht="20.100000000000001" customHeight="1">
      <c r="B129" s="141" t="s">
        <v>114</v>
      </c>
      <c r="C129" s="141"/>
      <c r="D129" s="141"/>
      <c r="E129" s="141"/>
      <c r="J129" s="46"/>
    </row>
    <row r="130" spans="2:10" ht="20.100000000000001" customHeight="1">
      <c r="B130" s="141" t="s">
        <v>199</v>
      </c>
      <c r="C130" s="141"/>
      <c r="D130" s="141"/>
      <c r="E130" s="141"/>
      <c r="J130" s="46"/>
    </row>
    <row r="131" spans="2:10" ht="20.100000000000001" customHeight="1">
      <c r="B131" s="12"/>
      <c r="E131" s="13"/>
    </row>
    <row r="132" spans="2:10" ht="20.100000000000001" customHeight="1">
      <c r="B132" s="139" t="s">
        <v>115</v>
      </c>
      <c r="C132" s="139"/>
      <c r="D132" s="139"/>
      <c r="E132" s="139"/>
    </row>
    <row r="133" spans="2:10" ht="20.100000000000001" customHeight="1">
      <c r="B133" s="142" t="s">
        <v>116</v>
      </c>
      <c r="C133" s="142"/>
      <c r="D133" s="142"/>
      <c r="E133" s="28" t="s">
        <v>117</v>
      </c>
      <c r="J133" s="46"/>
    </row>
    <row r="134" spans="2:10" ht="20.100000000000001" customHeight="1">
      <c r="B134" s="16" t="s">
        <v>22</v>
      </c>
      <c r="C134" s="150" t="s">
        <v>19</v>
      </c>
      <c r="D134" s="150"/>
      <c r="E134" s="52">
        <f>E23</f>
        <v>2210</v>
      </c>
      <c r="H134" s="46"/>
    </row>
    <row r="135" spans="2:10" ht="20.100000000000001" customHeight="1">
      <c r="B135" s="16" t="s">
        <v>24</v>
      </c>
      <c r="C135" s="150" t="s">
        <v>31</v>
      </c>
      <c r="D135" s="150"/>
      <c r="E135" s="52">
        <f>E68</f>
        <v>2125.8000000000002</v>
      </c>
      <c r="J135" s="46"/>
    </row>
    <row r="136" spans="2:10" ht="20.100000000000001" customHeight="1">
      <c r="B136" s="16" t="s">
        <v>25</v>
      </c>
      <c r="C136" s="150" t="s">
        <v>64</v>
      </c>
      <c r="D136" s="150"/>
      <c r="E136" s="52">
        <f>E78</f>
        <v>146.13011111111112</v>
      </c>
      <c r="J136" s="46"/>
    </row>
    <row r="137" spans="2:10" ht="20.100000000000001" customHeight="1">
      <c r="B137" s="16" t="s">
        <v>26</v>
      </c>
      <c r="C137" s="150" t="s">
        <v>73</v>
      </c>
      <c r="D137" s="150"/>
      <c r="E137" s="52">
        <f>E107</f>
        <v>578.8678397712888</v>
      </c>
      <c r="H137" s="46"/>
      <c r="J137" s="46"/>
    </row>
    <row r="138" spans="2:10" ht="20.100000000000001" customHeight="1">
      <c r="B138" s="16" t="s">
        <v>27</v>
      </c>
      <c r="C138" s="150" t="s">
        <v>97</v>
      </c>
      <c r="D138" s="150"/>
      <c r="E138" s="52">
        <f>E115</f>
        <v>200</v>
      </c>
      <c r="H138" s="46"/>
      <c r="J138" s="46"/>
    </row>
    <row r="139" spans="2:10" ht="20.100000000000001" customHeight="1">
      <c r="B139" s="142" t="s">
        <v>118</v>
      </c>
      <c r="C139" s="142"/>
      <c r="D139" s="142"/>
      <c r="E139" s="51">
        <f>SUM(E134:E138)</f>
        <v>5260.797950882401</v>
      </c>
    </row>
    <row r="140" spans="2:10" ht="20.100000000000001" customHeight="1">
      <c r="B140" s="16" t="s">
        <v>28</v>
      </c>
      <c r="C140" s="135" t="s">
        <v>102</v>
      </c>
      <c r="D140" s="135"/>
      <c r="E140" s="52">
        <f>E128</f>
        <v>1248.2771784900394</v>
      </c>
    </row>
    <row r="141" spans="2:10" ht="20.100000000000001" customHeight="1" thickBot="1">
      <c r="B141" s="157" t="s">
        <v>119</v>
      </c>
      <c r="C141" s="157"/>
      <c r="D141" s="157"/>
      <c r="E141" s="53">
        <f>SUM(E139:E140)</f>
        <v>6509.0751293724406</v>
      </c>
    </row>
    <row r="142" spans="2:10" ht="20.100000000000001" customHeight="1"/>
    <row r="143" spans="2:10" ht="20.100000000000001" customHeight="1">
      <c r="B143" s="156"/>
      <c r="C143" s="156"/>
      <c r="D143" s="156"/>
      <c r="E143" s="156"/>
    </row>
    <row r="146" spans="5:5">
      <c r="E146" s="46"/>
    </row>
    <row r="147" spans="5:5">
      <c r="E147" s="46"/>
    </row>
    <row r="148" spans="5:5">
      <c r="E148" s="46"/>
    </row>
    <row r="149" spans="5:5">
      <c r="E149" s="46"/>
    </row>
    <row r="150" spans="5:5">
      <c r="E150" s="46"/>
    </row>
  </sheetData>
  <mergeCells count="85">
    <mergeCell ref="B143:E143"/>
    <mergeCell ref="C136:D136"/>
    <mergeCell ref="C137:D137"/>
    <mergeCell ref="C138:D138"/>
    <mergeCell ref="B139:D139"/>
    <mergeCell ref="C140:D140"/>
    <mergeCell ref="B141:D141"/>
    <mergeCell ref="C135:D135"/>
    <mergeCell ref="B115:D115"/>
    <mergeCell ref="B116:E116"/>
    <mergeCell ref="B118:E118"/>
    <mergeCell ref="B119:C119"/>
    <mergeCell ref="D119:E119"/>
    <mergeCell ref="B128:C128"/>
    <mergeCell ref="B129:E129"/>
    <mergeCell ref="B130:E130"/>
    <mergeCell ref="B132:E132"/>
    <mergeCell ref="B133:D133"/>
    <mergeCell ref="C134:D134"/>
    <mergeCell ref="C114:D114"/>
    <mergeCell ref="B101:C101"/>
    <mergeCell ref="B103:E103"/>
    <mergeCell ref="C104:D104"/>
    <mergeCell ref="C105:D105"/>
    <mergeCell ref="C106:D106"/>
    <mergeCell ref="B107:D107"/>
    <mergeCell ref="B109:E109"/>
    <mergeCell ref="C110:D110"/>
    <mergeCell ref="C111:D111"/>
    <mergeCell ref="C112:D112"/>
    <mergeCell ref="C113:D113"/>
    <mergeCell ref="B98:E98"/>
    <mergeCell ref="C67:D67"/>
    <mergeCell ref="B68:D68"/>
    <mergeCell ref="B70:E70"/>
    <mergeCell ref="B78:C78"/>
    <mergeCell ref="B79:E79"/>
    <mergeCell ref="B81:E81"/>
    <mergeCell ref="B82:E82"/>
    <mergeCell ref="B83:E83"/>
    <mergeCell ref="B92:C92"/>
    <mergeCell ref="B94:C94"/>
    <mergeCell ref="B96:C96"/>
    <mergeCell ref="C66:D66"/>
    <mergeCell ref="B48:E48"/>
    <mergeCell ref="B49:E49"/>
    <mergeCell ref="B50:E50"/>
    <mergeCell ref="B51:E51"/>
    <mergeCell ref="B53:E53"/>
    <mergeCell ref="B61:D61"/>
    <mergeCell ref="B62:E62"/>
    <mergeCell ref="B63:E63"/>
    <mergeCell ref="C64:D64"/>
    <mergeCell ref="C65:D65"/>
    <mergeCell ref="C17:D17"/>
    <mergeCell ref="C18:D18"/>
    <mergeCell ref="C19:D19"/>
    <mergeCell ref="B47:E47"/>
    <mergeCell ref="C21:D21"/>
    <mergeCell ref="C22:D22"/>
    <mergeCell ref="B23:D23"/>
    <mergeCell ref="B24:E24"/>
    <mergeCell ref="B26:E26"/>
    <mergeCell ref="B27:E27"/>
    <mergeCell ref="B32:C32"/>
    <mergeCell ref="B33:E33"/>
    <mergeCell ref="B34:E34"/>
    <mergeCell ref="B36:E36"/>
    <mergeCell ref="B46:C46"/>
    <mergeCell ref="D7:E7"/>
    <mergeCell ref="B80:E80"/>
    <mergeCell ref="B2:E2"/>
    <mergeCell ref="B3:E3"/>
    <mergeCell ref="D4:E4"/>
    <mergeCell ref="D5:E5"/>
    <mergeCell ref="D6:E6"/>
    <mergeCell ref="C20:D20"/>
    <mergeCell ref="D8:E8"/>
    <mergeCell ref="D9:E9"/>
    <mergeCell ref="D10:E10"/>
    <mergeCell ref="D11:E11"/>
    <mergeCell ref="D12:E12"/>
    <mergeCell ref="D13:E13"/>
    <mergeCell ref="B15:E15"/>
    <mergeCell ref="C16:D16"/>
  </mergeCells>
  <dataValidations count="1">
    <dataValidation type="list" allowBlank="1" showInputMessage="1" showErrorMessage="1" sqref="D119:E119">
      <formula1>"Lucro presumido,Lucro real"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G34"/>
  <sheetViews>
    <sheetView showGridLines="0" workbookViewId="0">
      <selection activeCell="B6" sqref="B6"/>
    </sheetView>
  </sheetViews>
  <sheetFormatPr defaultColWidth="9.140625" defaultRowHeight="15"/>
  <cols>
    <col min="1" max="1" width="9.140625" style="63"/>
    <col min="2" max="2" width="36" style="63" customWidth="1"/>
    <col min="3" max="3" width="15.28515625" style="63" customWidth="1"/>
    <col min="4" max="4" width="16.28515625" style="63" customWidth="1"/>
    <col min="5" max="5" width="14.140625" style="63" customWidth="1"/>
    <col min="6" max="6" width="14.7109375" style="63" customWidth="1"/>
    <col min="7" max="7" width="11.42578125" style="63" customWidth="1"/>
    <col min="8" max="8" width="11.140625" style="63" customWidth="1"/>
    <col min="9" max="16384" width="9.140625" style="63"/>
  </cols>
  <sheetData>
    <row r="1" spans="2:7" ht="15.75" thickBot="1"/>
    <row r="2" spans="2:7" ht="22.5" customHeight="1" thickBot="1">
      <c r="B2" s="158" t="s">
        <v>124</v>
      </c>
      <c r="C2" s="158"/>
      <c r="D2" s="158"/>
      <c r="E2" s="158"/>
      <c r="F2" s="158"/>
      <c r="G2" s="158"/>
    </row>
    <row r="3" spans="2:7" ht="15" customHeight="1">
      <c r="B3" s="159" t="s">
        <v>125</v>
      </c>
      <c r="C3" s="160" t="s">
        <v>126</v>
      </c>
      <c r="D3" s="160"/>
      <c r="E3" s="55"/>
      <c r="F3" s="55"/>
      <c r="G3" s="56"/>
    </row>
    <row r="4" spans="2:7" ht="15" customHeight="1">
      <c r="B4" s="159"/>
      <c r="C4" s="161" t="s">
        <v>127</v>
      </c>
      <c r="D4" s="161"/>
      <c r="E4" s="55"/>
      <c r="F4" s="55"/>
      <c r="G4" s="56"/>
    </row>
    <row r="5" spans="2:7">
      <c r="B5" s="64">
        <v>22</v>
      </c>
      <c r="C5" s="162">
        <v>30</v>
      </c>
      <c r="D5" s="162"/>
      <c r="E5" s="55"/>
      <c r="F5" s="55"/>
      <c r="G5" s="56"/>
    </row>
    <row r="6" spans="2:7" ht="15.75" customHeight="1">
      <c r="B6" s="60"/>
      <c r="C6" s="55"/>
      <c r="D6" s="55"/>
      <c r="E6" s="55"/>
      <c r="F6" s="55"/>
      <c r="G6" s="56"/>
    </row>
    <row r="7" spans="2:7">
      <c r="B7" s="60"/>
      <c r="C7" s="55"/>
      <c r="D7" s="55"/>
      <c r="E7" s="55"/>
      <c r="F7" s="55"/>
      <c r="G7" s="56"/>
    </row>
    <row r="8" spans="2:7" ht="63.75">
      <c r="B8" s="57" t="s">
        <v>122</v>
      </c>
      <c r="C8" s="61" t="s">
        <v>128</v>
      </c>
      <c r="D8" s="58" t="s">
        <v>162</v>
      </c>
      <c r="E8" s="58" t="s">
        <v>123</v>
      </c>
      <c r="F8" s="61" t="s">
        <v>129</v>
      </c>
      <c r="G8" s="56"/>
    </row>
    <row r="9" spans="2:7">
      <c r="B9" s="59" t="s">
        <v>174</v>
      </c>
      <c r="C9" s="65">
        <f>C5*B5</f>
        <v>660</v>
      </c>
      <c r="D9" s="101">
        <v>0.02</v>
      </c>
      <c r="E9" s="62">
        <f>C9*D9</f>
        <v>13.200000000000001</v>
      </c>
      <c r="F9" s="67">
        <f>C9-E9</f>
        <v>646.79999999999995</v>
      </c>
      <c r="G9" s="56"/>
    </row>
    <row r="10" spans="2:7">
      <c r="B10" s="59"/>
      <c r="C10" s="65"/>
      <c r="D10" s="66"/>
      <c r="E10" s="62"/>
      <c r="F10" s="67"/>
      <c r="G10" s="56"/>
    </row>
    <row r="11" spans="2:7">
      <c r="B11" s="59"/>
      <c r="C11" s="65"/>
      <c r="D11" s="66"/>
      <c r="E11" s="62"/>
      <c r="F11" s="67"/>
      <c r="G11" s="56"/>
    </row>
    <row r="12" spans="2:7">
      <c r="B12" s="59"/>
      <c r="C12" s="65"/>
      <c r="D12" s="66"/>
      <c r="E12" s="62"/>
      <c r="F12" s="67"/>
      <c r="G12" s="56"/>
    </row>
    <row r="13" spans="2:7">
      <c r="B13" s="68"/>
      <c r="C13" s="55"/>
      <c r="D13" s="55"/>
      <c r="E13" s="55"/>
      <c r="F13" s="55"/>
      <c r="G13" s="56"/>
    </row>
    <row r="14" spans="2:7" ht="15.75" thickBot="1">
      <c r="B14" s="69"/>
      <c r="C14" s="70"/>
      <c r="D14" s="70"/>
      <c r="E14" s="70"/>
      <c r="F14" s="70"/>
      <c r="G14" s="71"/>
    </row>
    <row r="15" spans="2:7">
      <c r="B15" s="55"/>
      <c r="C15" s="55"/>
      <c r="D15" s="55"/>
      <c r="E15" s="55"/>
      <c r="F15" s="55"/>
      <c r="G15" s="55"/>
    </row>
    <row r="16" spans="2:7">
      <c r="B16" s="55"/>
      <c r="C16" s="55"/>
      <c r="D16" s="55"/>
      <c r="E16" s="55"/>
      <c r="F16" s="55"/>
      <c r="G16" s="55"/>
    </row>
    <row r="17" spans="2:7">
      <c r="B17" s="55"/>
      <c r="C17" s="55"/>
      <c r="D17" s="55"/>
      <c r="E17" s="55"/>
      <c r="F17" s="55"/>
      <c r="G17" s="55"/>
    </row>
    <row r="18" spans="2:7">
      <c r="B18" s="55"/>
      <c r="C18" s="55"/>
      <c r="D18" s="55"/>
      <c r="E18" s="55"/>
      <c r="F18" s="55"/>
      <c r="G18" s="55"/>
    </row>
    <row r="19" spans="2:7">
      <c r="B19" s="55"/>
      <c r="C19" s="55"/>
      <c r="D19" s="55"/>
      <c r="E19" s="55"/>
      <c r="F19" s="55"/>
      <c r="G19" s="55"/>
    </row>
    <row r="20" spans="2:7">
      <c r="B20" s="55"/>
      <c r="C20" s="55"/>
      <c r="D20" s="55"/>
      <c r="E20" s="55"/>
      <c r="F20" s="55"/>
      <c r="G20" s="55"/>
    </row>
    <row r="21" spans="2:7">
      <c r="B21" s="55"/>
      <c r="C21" s="55"/>
      <c r="D21" s="55"/>
      <c r="E21" s="55"/>
      <c r="F21" s="55"/>
      <c r="G21" s="55"/>
    </row>
    <row r="22" spans="2:7">
      <c r="B22" s="55"/>
      <c r="C22" s="55"/>
      <c r="D22" s="55"/>
      <c r="E22" s="55"/>
      <c r="F22" s="55"/>
      <c r="G22" s="55"/>
    </row>
    <row r="23" spans="2:7">
      <c r="B23" s="55"/>
      <c r="C23" s="55"/>
      <c r="D23" s="55"/>
      <c r="E23" s="55"/>
      <c r="F23" s="55"/>
      <c r="G23" s="55"/>
    </row>
    <row r="24" spans="2:7">
      <c r="B24" s="55"/>
      <c r="C24" s="55"/>
      <c r="D24" s="55"/>
      <c r="E24" s="55"/>
      <c r="F24" s="55"/>
      <c r="G24" s="55"/>
    </row>
    <row r="25" spans="2:7">
      <c r="B25" s="55"/>
      <c r="C25" s="55"/>
      <c r="D25" s="55"/>
      <c r="E25" s="55"/>
      <c r="F25" s="55"/>
      <c r="G25" s="55"/>
    </row>
    <row r="26" spans="2:7">
      <c r="B26" s="55"/>
      <c r="C26" s="55"/>
      <c r="D26" s="55"/>
      <c r="E26" s="55"/>
      <c r="F26" s="55"/>
      <c r="G26" s="55"/>
    </row>
    <row r="27" spans="2:7">
      <c r="B27" s="55"/>
      <c r="C27" s="55"/>
      <c r="D27" s="55"/>
      <c r="E27" s="55"/>
      <c r="F27" s="55"/>
      <c r="G27" s="55"/>
    </row>
    <row r="28" spans="2:7">
      <c r="B28" s="55"/>
      <c r="C28" s="55"/>
      <c r="D28" s="55"/>
      <c r="E28" s="55"/>
      <c r="F28" s="55"/>
      <c r="G28" s="55"/>
    </row>
    <row r="29" spans="2:7">
      <c r="B29" s="55"/>
      <c r="C29" s="55"/>
      <c r="D29" s="55"/>
      <c r="E29" s="55"/>
      <c r="F29" s="55"/>
      <c r="G29" s="55"/>
    </row>
    <row r="30" spans="2:7">
      <c r="B30" s="55"/>
      <c r="C30" s="55"/>
      <c r="D30" s="55"/>
      <c r="E30" s="55"/>
      <c r="F30" s="55"/>
      <c r="G30" s="55"/>
    </row>
    <row r="31" spans="2:7">
      <c r="B31" s="55"/>
      <c r="C31" s="55"/>
      <c r="D31" s="55"/>
      <c r="E31" s="55"/>
      <c r="F31" s="55"/>
      <c r="G31" s="55"/>
    </row>
    <row r="32" spans="2:7">
      <c r="B32" s="55"/>
      <c r="C32" s="55"/>
      <c r="D32" s="55"/>
      <c r="E32" s="55"/>
      <c r="F32" s="55"/>
      <c r="G32" s="55"/>
    </row>
    <row r="33" spans="2:7">
      <c r="B33" s="55"/>
      <c r="C33" s="55"/>
      <c r="D33" s="55"/>
      <c r="E33" s="55"/>
      <c r="F33" s="55"/>
      <c r="G33" s="55"/>
    </row>
    <row r="34" spans="2:7">
      <c r="B34" s="55"/>
      <c r="C34" s="55"/>
      <c r="D34" s="55"/>
      <c r="E34" s="55"/>
      <c r="F34" s="55"/>
      <c r="G34" s="55"/>
    </row>
  </sheetData>
  <mergeCells count="5">
    <mergeCell ref="B2:G2"/>
    <mergeCell ref="B3:B4"/>
    <mergeCell ref="C3:D3"/>
    <mergeCell ref="C4:D4"/>
    <mergeCell ref="C5:D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B1:G11"/>
  <sheetViews>
    <sheetView workbookViewId="0">
      <selection activeCell="I9" sqref="I9"/>
    </sheetView>
  </sheetViews>
  <sheetFormatPr defaultRowHeight="15"/>
  <cols>
    <col min="2" max="2" width="18.28515625" customWidth="1"/>
    <col min="3" max="3" width="25.85546875" customWidth="1"/>
    <col min="4" max="4" width="27.28515625" customWidth="1"/>
    <col min="5" max="5" width="14.42578125" customWidth="1"/>
    <col min="6" max="6" width="19.28515625" customWidth="1"/>
    <col min="7" max="7" width="19.7109375" customWidth="1"/>
  </cols>
  <sheetData>
    <row r="1" spans="2:7" ht="15.75" thickBot="1"/>
    <row r="2" spans="2:7" ht="15.75" thickBot="1">
      <c r="B2" s="163" t="s">
        <v>202</v>
      </c>
      <c r="C2" s="164"/>
      <c r="D2" s="164"/>
      <c r="E2" s="164"/>
      <c r="F2" s="164"/>
      <c r="G2" s="165"/>
    </row>
    <row r="3" spans="2:7">
      <c r="B3" s="166" t="s">
        <v>203</v>
      </c>
      <c r="C3" s="167"/>
      <c r="D3" s="167"/>
      <c r="E3" s="167"/>
      <c r="F3" s="109"/>
      <c r="G3" s="110"/>
    </row>
    <row r="4" spans="2:7" ht="25.5">
      <c r="B4" s="111" t="s">
        <v>204</v>
      </c>
      <c r="C4" s="112" t="s">
        <v>205</v>
      </c>
      <c r="D4" s="112" t="s">
        <v>206</v>
      </c>
      <c r="E4" s="112" t="s">
        <v>207</v>
      </c>
      <c r="F4" s="109"/>
      <c r="G4" s="110"/>
    </row>
    <row r="5" spans="2:7">
      <c r="B5" s="113" t="s">
        <v>208</v>
      </c>
      <c r="C5" s="114">
        <v>4.95</v>
      </c>
      <c r="D5" s="115">
        <v>22</v>
      </c>
      <c r="E5" s="114">
        <f>C5*D5</f>
        <v>108.9</v>
      </c>
      <c r="F5" s="109"/>
      <c r="G5" s="110"/>
    </row>
    <row r="6" spans="2:7">
      <c r="B6" s="113" t="s">
        <v>209</v>
      </c>
      <c r="C6" s="114">
        <v>4.95</v>
      </c>
      <c r="D6" s="115">
        <v>22</v>
      </c>
      <c r="E6" s="114">
        <f t="shared" ref="E6" si="0">C6*D6</f>
        <v>108.9</v>
      </c>
      <c r="F6" s="109"/>
      <c r="G6" s="110"/>
    </row>
    <row r="7" spans="2:7">
      <c r="B7" s="168" t="s">
        <v>210</v>
      </c>
      <c r="C7" s="169"/>
      <c r="D7" s="170"/>
      <c r="E7" s="116">
        <f>SUM(E5:E6)</f>
        <v>217.8</v>
      </c>
      <c r="F7" s="109"/>
      <c r="G7" s="110"/>
    </row>
    <row r="8" spans="2:7">
      <c r="B8" s="117"/>
      <c r="C8" s="109"/>
      <c r="D8" s="109"/>
      <c r="E8" s="109"/>
      <c r="F8" s="109"/>
      <c r="G8" s="110"/>
    </row>
    <row r="9" spans="2:7">
      <c r="B9" s="117"/>
      <c r="C9" s="109"/>
      <c r="D9" s="109"/>
      <c r="E9" s="109"/>
      <c r="F9" s="109"/>
      <c r="G9" s="110"/>
    </row>
    <row r="10" spans="2:7" ht="51">
      <c r="B10" s="118" t="s">
        <v>122</v>
      </c>
      <c r="C10" s="119" t="s">
        <v>211</v>
      </c>
      <c r="D10" s="119" t="s">
        <v>212</v>
      </c>
      <c r="E10" s="119" t="s">
        <v>213</v>
      </c>
      <c r="F10" s="119" t="s">
        <v>123</v>
      </c>
      <c r="G10" s="120" t="s">
        <v>214</v>
      </c>
    </row>
    <row r="11" spans="2:7">
      <c r="B11" s="113" t="s">
        <v>215</v>
      </c>
      <c r="C11" s="121">
        <v>1700</v>
      </c>
      <c r="D11" s="121">
        <f>E7</f>
        <v>217.8</v>
      </c>
      <c r="E11" s="122">
        <v>0.06</v>
      </c>
      <c r="F11" s="121">
        <f>C11*E11</f>
        <v>102</v>
      </c>
      <c r="G11" s="123">
        <f>D11-F11</f>
        <v>115.80000000000001</v>
      </c>
    </row>
  </sheetData>
  <mergeCells count="3">
    <mergeCell ref="B2:G2"/>
    <mergeCell ref="B3:E3"/>
    <mergeCell ref="B7:D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9"/>
  <sheetViews>
    <sheetView showGridLines="0" workbookViewId="0">
      <selection activeCell="H17" sqref="H17"/>
    </sheetView>
  </sheetViews>
  <sheetFormatPr defaultColWidth="9.140625" defaultRowHeight="15"/>
  <cols>
    <col min="1" max="1" width="9.140625" style="63"/>
    <col min="2" max="2" width="5.85546875" style="63" customWidth="1"/>
    <col min="3" max="3" width="58.42578125" style="63" customWidth="1"/>
    <col min="4" max="4" width="14.7109375" style="63" customWidth="1"/>
    <col min="5" max="5" width="12.5703125" style="63" customWidth="1"/>
    <col min="6" max="6" width="14.42578125" style="63" customWidth="1"/>
    <col min="7" max="7" width="11.28515625" style="63" customWidth="1"/>
    <col min="8" max="8" width="12.42578125" style="63" customWidth="1"/>
    <col min="9" max="16384" width="9.140625" style="63"/>
  </cols>
  <sheetData>
    <row r="1" spans="2:8" ht="15.75" thickBot="1"/>
    <row r="2" spans="2:8" ht="21.75" customHeight="1" thickBot="1">
      <c r="B2" s="158" t="s">
        <v>130</v>
      </c>
      <c r="C2" s="158"/>
      <c r="D2" s="158"/>
      <c r="E2" s="158"/>
      <c r="F2" s="158"/>
      <c r="G2" s="158"/>
      <c r="H2" s="158"/>
    </row>
    <row r="3" spans="2:8" ht="15" customHeight="1">
      <c r="B3" s="172"/>
      <c r="C3" s="172"/>
      <c r="D3" s="172"/>
      <c r="E3" s="172"/>
      <c r="F3" s="172"/>
      <c r="G3" s="172"/>
      <c r="H3" s="172"/>
    </row>
    <row r="4" spans="2:8" ht="30.75" customHeight="1">
      <c r="B4" s="173" t="s">
        <v>131</v>
      </c>
      <c r="C4" s="174" t="s">
        <v>132</v>
      </c>
      <c r="D4" s="61"/>
      <c r="E4" s="175"/>
      <c r="F4" s="175"/>
      <c r="G4" s="175"/>
      <c r="H4" s="175"/>
    </row>
    <row r="5" spans="2:8" ht="15.75" customHeight="1">
      <c r="B5" s="173"/>
      <c r="C5" s="174"/>
      <c r="D5" s="72"/>
      <c r="E5" s="175"/>
      <c r="F5" s="175"/>
      <c r="G5" s="175"/>
      <c r="H5" s="175"/>
    </row>
    <row r="6" spans="2:8" ht="39.75" customHeight="1">
      <c r="B6" s="173"/>
      <c r="C6" s="174"/>
      <c r="D6" s="72" t="s">
        <v>144</v>
      </c>
      <c r="E6" s="73" t="s">
        <v>133</v>
      </c>
      <c r="F6" s="73" t="s">
        <v>134</v>
      </c>
      <c r="G6" s="74" t="s">
        <v>135</v>
      </c>
      <c r="H6" s="74" t="s">
        <v>145</v>
      </c>
    </row>
    <row r="7" spans="2:8">
      <c r="B7" s="75">
        <v>1</v>
      </c>
      <c r="C7" s="76" t="s">
        <v>188</v>
      </c>
      <c r="D7" s="77">
        <v>50</v>
      </c>
      <c r="E7" s="78">
        <v>1</v>
      </c>
      <c r="F7" s="78">
        <v>2</v>
      </c>
      <c r="G7" s="77">
        <f t="shared" ref="G7:G15" si="0">AVERAGE(D7:D7)</f>
        <v>50</v>
      </c>
      <c r="H7" s="77">
        <f t="shared" ref="H7:H15" si="1">E7*F7*G7</f>
        <v>100</v>
      </c>
    </row>
    <row r="8" spans="2:8">
      <c r="B8" s="75">
        <v>2</v>
      </c>
      <c r="C8" s="79" t="s">
        <v>142</v>
      </c>
      <c r="D8" s="80">
        <v>150</v>
      </c>
      <c r="E8" s="78">
        <v>1</v>
      </c>
      <c r="F8" s="78">
        <v>2</v>
      </c>
      <c r="G8" s="77">
        <f t="shared" si="0"/>
        <v>150</v>
      </c>
      <c r="H8" s="77">
        <f t="shared" si="1"/>
        <v>300</v>
      </c>
    </row>
    <row r="9" spans="2:8">
      <c r="B9" s="75">
        <v>3</v>
      </c>
      <c r="C9" s="79" t="s">
        <v>185</v>
      </c>
      <c r="D9" s="80">
        <v>110</v>
      </c>
      <c r="E9" s="78">
        <v>1</v>
      </c>
      <c r="F9" s="78">
        <v>2</v>
      </c>
      <c r="G9" s="77">
        <f t="shared" si="0"/>
        <v>110</v>
      </c>
      <c r="H9" s="77">
        <f t="shared" si="1"/>
        <v>220</v>
      </c>
    </row>
    <row r="10" spans="2:8">
      <c r="B10" s="75">
        <v>4</v>
      </c>
      <c r="C10" s="79" t="s">
        <v>143</v>
      </c>
      <c r="D10" s="80">
        <v>10</v>
      </c>
      <c r="E10" s="78">
        <v>1</v>
      </c>
      <c r="F10" s="78">
        <v>1</v>
      </c>
      <c r="G10" s="77">
        <f t="shared" si="0"/>
        <v>10</v>
      </c>
      <c r="H10" s="77">
        <f t="shared" si="1"/>
        <v>10</v>
      </c>
    </row>
    <row r="11" spans="2:8">
      <c r="B11" s="75">
        <v>5</v>
      </c>
      <c r="C11" s="79" t="s">
        <v>184</v>
      </c>
      <c r="D11" s="80">
        <v>25</v>
      </c>
      <c r="E11" s="78">
        <v>1</v>
      </c>
      <c r="F11" s="78">
        <v>2</v>
      </c>
      <c r="G11" s="77">
        <f t="shared" si="0"/>
        <v>25</v>
      </c>
      <c r="H11" s="77">
        <f t="shared" si="1"/>
        <v>50</v>
      </c>
    </row>
    <row r="12" spans="2:8">
      <c r="B12" s="75">
        <v>6</v>
      </c>
      <c r="C12" s="79" t="s">
        <v>186</v>
      </c>
      <c r="D12" s="80">
        <v>39</v>
      </c>
      <c r="E12" s="78">
        <v>1</v>
      </c>
      <c r="F12" s="78">
        <v>1</v>
      </c>
      <c r="G12" s="77">
        <f t="shared" si="0"/>
        <v>39</v>
      </c>
      <c r="H12" s="77">
        <f t="shared" si="1"/>
        <v>39</v>
      </c>
    </row>
    <row r="13" spans="2:8">
      <c r="B13" s="75">
        <v>7</v>
      </c>
      <c r="C13" s="79" t="s">
        <v>198</v>
      </c>
      <c r="D13" s="80">
        <v>35</v>
      </c>
      <c r="E13" s="78">
        <v>1</v>
      </c>
      <c r="F13" s="78">
        <v>1</v>
      </c>
      <c r="G13" s="77">
        <f t="shared" si="0"/>
        <v>35</v>
      </c>
      <c r="H13" s="77">
        <f t="shared" si="1"/>
        <v>35</v>
      </c>
    </row>
    <row r="14" spans="2:8">
      <c r="B14" s="75">
        <v>8</v>
      </c>
      <c r="C14" s="79" t="s">
        <v>201</v>
      </c>
      <c r="D14" s="80">
        <v>170</v>
      </c>
      <c r="E14" s="78">
        <v>1</v>
      </c>
      <c r="F14" s="78">
        <v>1</v>
      </c>
      <c r="G14" s="77">
        <f t="shared" si="0"/>
        <v>170</v>
      </c>
      <c r="H14" s="77">
        <f t="shared" si="1"/>
        <v>170</v>
      </c>
    </row>
    <row r="15" spans="2:8">
      <c r="B15" s="75">
        <v>9</v>
      </c>
      <c r="C15" s="79" t="s">
        <v>187</v>
      </c>
      <c r="D15" s="80">
        <v>15</v>
      </c>
      <c r="E15" s="78">
        <v>1</v>
      </c>
      <c r="F15" s="78">
        <v>2</v>
      </c>
      <c r="G15" s="77">
        <f t="shared" si="0"/>
        <v>15</v>
      </c>
      <c r="H15" s="77">
        <f t="shared" si="1"/>
        <v>30</v>
      </c>
    </row>
    <row r="16" spans="2:8">
      <c r="B16" s="81"/>
      <c r="C16" s="55"/>
      <c r="D16" s="82"/>
      <c r="E16" s="171"/>
      <c r="F16" s="171"/>
      <c r="G16" s="171"/>
      <c r="H16" s="83">
        <f>SUM(H7:H15)</f>
        <v>954</v>
      </c>
    </row>
    <row r="17" spans="2:8">
      <c r="B17" s="81"/>
      <c r="C17" s="55"/>
      <c r="D17" s="82"/>
      <c r="E17" s="171"/>
      <c r="F17" s="171"/>
      <c r="G17" s="171"/>
      <c r="H17" s="83">
        <f>(H16/12)</f>
        <v>79.5</v>
      </c>
    </row>
    <row r="18" spans="2:8" ht="15.75" thickBot="1">
      <c r="B18" s="84"/>
      <c r="C18" s="85"/>
      <c r="D18" s="85"/>
      <c r="E18" s="85"/>
      <c r="F18" s="85"/>
      <c r="G18" s="85"/>
      <c r="H18" s="96"/>
    </row>
    <row r="19" spans="2:8">
      <c r="C19" s="55"/>
      <c r="D19" s="55"/>
      <c r="E19" s="55"/>
      <c r="F19" s="55"/>
      <c r="G19" s="55"/>
      <c r="H19" s="55"/>
    </row>
  </sheetData>
  <mergeCells count="7">
    <mergeCell ref="E16:G16"/>
    <mergeCell ref="E17:G17"/>
    <mergeCell ref="B2:H2"/>
    <mergeCell ref="B3:H3"/>
    <mergeCell ref="B4:B6"/>
    <mergeCell ref="C4:C6"/>
    <mergeCell ref="E4:H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6"/>
  <sheetViews>
    <sheetView showGridLines="0" workbookViewId="0">
      <selection activeCell="A18" sqref="A18:E22"/>
    </sheetView>
  </sheetViews>
  <sheetFormatPr defaultColWidth="9.140625" defaultRowHeight="15.75"/>
  <cols>
    <col min="1" max="1" width="9.140625" style="54"/>
    <col min="2" max="2" width="4.28515625" style="86" customWidth="1"/>
    <col min="3" max="3" width="28.7109375" style="86" customWidth="1"/>
    <col min="4" max="4" width="10" style="86" customWidth="1"/>
    <col min="5" max="5" width="13.140625" style="86" customWidth="1"/>
    <col min="6" max="6" width="21.85546875" style="54" customWidth="1"/>
    <col min="7" max="16384" width="9.140625" style="54"/>
  </cols>
  <sheetData>
    <row r="2" spans="2:6" ht="16.5" thickBot="1"/>
    <row r="3" spans="2:6" ht="21.75" customHeight="1" thickBot="1">
      <c r="B3" s="158" t="s">
        <v>136</v>
      </c>
      <c r="C3" s="158"/>
      <c r="D3" s="158"/>
      <c r="E3" s="158"/>
    </row>
    <row r="4" spans="2:6" ht="15">
      <c r="B4" s="177" t="s">
        <v>161</v>
      </c>
      <c r="C4" s="177"/>
      <c r="D4" s="177"/>
      <c r="E4" s="177"/>
    </row>
    <row r="5" spans="2:6" ht="15">
      <c r="B5" s="87" t="s">
        <v>120</v>
      </c>
      <c r="C5" s="88" t="s">
        <v>121</v>
      </c>
      <c r="D5" s="88" t="s">
        <v>137</v>
      </c>
      <c r="E5" s="89" t="s">
        <v>126</v>
      </c>
    </row>
    <row r="6" spans="2:6" ht="15" customHeight="1">
      <c r="B6" s="178">
        <v>1</v>
      </c>
      <c r="C6" s="179" t="s">
        <v>163</v>
      </c>
      <c r="D6" s="179"/>
      <c r="E6" s="90">
        <v>30</v>
      </c>
    </row>
    <row r="7" spans="2:6" ht="15" customHeight="1">
      <c r="B7" s="178"/>
      <c r="C7" s="179"/>
      <c r="D7" s="179"/>
      <c r="E7" s="90">
        <v>90</v>
      </c>
    </row>
    <row r="8" spans="2:6" ht="15" customHeight="1">
      <c r="B8" s="178"/>
      <c r="C8" s="179"/>
      <c r="D8" s="179"/>
      <c r="E8" s="90">
        <v>0</v>
      </c>
      <c r="F8" s="91"/>
    </row>
    <row r="9" spans="2:6" ht="15" customHeight="1">
      <c r="B9" s="176" t="s">
        <v>166</v>
      </c>
      <c r="C9" s="176"/>
      <c r="D9" s="176"/>
      <c r="E9" s="92">
        <f>E6+E7</f>
        <v>120</v>
      </c>
    </row>
    <row r="10" spans="2:6" ht="15">
      <c r="B10" s="176" t="s">
        <v>138</v>
      </c>
      <c r="C10" s="176"/>
      <c r="D10" s="176"/>
      <c r="E10" s="92">
        <f>E9/12</f>
        <v>10</v>
      </c>
    </row>
    <row r="11" spans="2:6" ht="16.5" thickBot="1">
      <c r="B11" s="84"/>
      <c r="C11" s="93"/>
      <c r="D11" s="93"/>
      <c r="E11" s="94"/>
    </row>
    <row r="12" spans="2:6">
      <c r="B12" s="54"/>
    </row>
    <row r="15" spans="2:6">
      <c r="C15" s="86" t="s">
        <v>189</v>
      </c>
      <c r="D15" s="86">
        <v>1</v>
      </c>
    </row>
    <row r="16" spans="2:6">
      <c r="C16" s="86" t="s">
        <v>197</v>
      </c>
      <c r="D16" s="86">
        <v>12</v>
      </c>
    </row>
  </sheetData>
  <mergeCells count="7">
    <mergeCell ref="B9:D9"/>
    <mergeCell ref="B10:D10"/>
    <mergeCell ref="B3:E3"/>
    <mergeCell ref="B4:E4"/>
    <mergeCell ref="B6:B8"/>
    <mergeCell ref="C6:C8"/>
    <mergeCell ref="D6:D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2:I51"/>
  <sheetViews>
    <sheetView topLeftCell="A4" workbookViewId="0">
      <selection activeCell="H18" sqref="H18"/>
    </sheetView>
  </sheetViews>
  <sheetFormatPr defaultRowHeight="15"/>
  <cols>
    <col min="2" max="2" width="37" customWidth="1"/>
    <col min="3" max="3" width="12.7109375" customWidth="1"/>
    <col min="4" max="4" width="12.28515625" customWidth="1"/>
    <col min="5" max="5" width="12.7109375" customWidth="1"/>
    <col min="6" max="6" width="16" customWidth="1"/>
  </cols>
  <sheetData>
    <row r="2" spans="1:9">
      <c r="A2" t="s">
        <v>146</v>
      </c>
    </row>
    <row r="3" spans="1:9">
      <c r="A3" t="s">
        <v>147</v>
      </c>
    </row>
    <row r="4" spans="1:9">
      <c r="A4" t="s">
        <v>120</v>
      </c>
      <c r="B4" t="s">
        <v>121</v>
      </c>
      <c r="C4" t="s">
        <v>148</v>
      </c>
      <c r="D4" t="s">
        <v>137</v>
      </c>
      <c r="E4" t="s">
        <v>149</v>
      </c>
      <c r="F4" t="s">
        <v>160</v>
      </c>
      <c r="H4" t="s">
        <v>222</v>
      </c>
    </row>
    <row r="5" spans="1:9">
      <c r="A5">
        <v>1</v>
      </c>
      <c r="B5" t="s">
        <v>190</v>
      </c>
      <c r="C5" t="s">
        <v>151</v>
      </c>
      <c r="D5">
        <v>1</v>
      </c>
      <c r="E5">
        <v>6500</v>
      </c>
      <c r="F5">
        <f>E5*D5</f>
        <v>6500</v>
      </c>
      <c r="H5" t="s">
        <v>224</v>
      </c>
    </row>
    <row r="6" spans="1:9">
      <c r="A6">
        <v>2</v>
      </c>
      <c r="B6" t="s">
        <v>191</v>
      </c>
      <c r="C6" t="s">
        <v>151</v>
      </c>
      <c r="D6">
        <v>1</v>
      </c>
      <c r="E6">
        <v>50</v>
      </c>
      <c r="F6">
        <f t="shared" ref="F6:F13" si="0">E6*D6</f>
        <v>50</v>
      </c>
    </row>
    <row r="7" spans="1:9">
      <c r="A7">
        <v>3</v>
      </c>
      <c r="B7" t="s">
        <v>221</v>
      </c>
      <c r="C7" t="s">
        <v>151</v>
      </c>
      <c r="D7">
        <v>1</v>
      </c>
      <c r="E7">
        <v>1800</v>
      </c>
      <c r="F7">
        <f t="shared" si="0"/>
        <v>1800</v>
      </c>
      <c r="H7" t="s">
        <v>223</v>
      </c>
      <c r="I7" s="124">
        <f>(F7/5)/12</f>
        <v>30</v>
      </c>
    </row>
    <row r="9" spans="1:9">
      <c r="A9">
        <v>4</v>
      </c>
      <c r="B9" t="s">
        <v>192</v>
      </c>
      <c r="C9" t="s">
        <v>151</v>
      </c>
      <c r="D9">
        <v>1</v>
      </c>
      <c r="E9">
        <v>100</v>
      </c>
      <c r="F9">
        <f t="shared" si="0"/>
        <v>100</v>
      </c>
    </row>
    <row r="10" spans="1:9">
      <c r="A10">
        <v>5</v>
      </c>
      <c r="B10" t="s">
        <v>193</v>
      </c>
      <c r="C10" t="s">
        <v>151</v>
      </c>
      <c r="D10">
        <v>1</v>
      </c>
      <c r="E10">
        <v>320</v>
      </c>
      <c r="F10">
        <f t="shared" si="0"/>
        <v>320</v>
      </c>
    </row>
    <row r="11" spans="1:9">
      <c r="A11">
        <v>6</v>
      </c>
      <c r="B11" t="s">
        <v>194</v>
      </c>
      <c r="C11" t="s">
        <v>151</v>
      </c>
      <c r="D11">
        <v>1</v>
      </c>
      <c r="E11">
        <v>5</v>
      </c>
      <c r="F11">
        <f t="shared" si="0"/>
        <v>5</v>
      </c>
    </row>
    <row r="12" spans="1:9">
      <c r="A12">
        <v>7</v>
      </c>
      <c r="B12" t="s">
        <v>195</v>
      </c>
      <c r="C12" t="s">
        <v>151</v>
      </c>
      <c r="D12">
        <v>1</v>
      </c>
      <c r="E12">
        <v>50</v>
      </c>
      <c r="F12">
        <f t="shared" si="0"/>
        <v>50</v>
      </c>
    </row>
    <row r="13" spans="1:9">
      <c r="A13">
        <v>8</v>
      </c>
      <c r="B13" t="s">
        <v>196</v>
      </c>
      <c r="C13" t="s">
        <v>151</v>
      </c>
      <c r="D13">
        <v>1</v>
      </c>
      <c r="E13">
        <v>180</v>
      </c>
      <c r="F13">
        <f t="shared" si="0"/>
        <v>180</v>
      </c>
    </row>
    <row r="14" spans="1:9">
      <c r="A14" t="s">
        <v>150</v>
      </c>
      <c r="F14" s="124">
        <f>SUM(F9:F13)</f>
        <v>655</v>
      </c>
    </row>
    <row r="15" spans="1:9">
      <c r="F15" s="124">
        <f>F14/12</f>
        <v>54.583333333333336</v>
      </c>
    </row>
    <row r="18" spans="2:5">
      <c r="B18" t="s">
        <v>219</v>
      </c>
    </row>
    <row r="20" spans="2:5">
      <c r="B20" t="s">
        <v>152</v>
      </c>
    </row>
    <row r="21" spans="2:5">
      <c r="B21" t="s">
        <v>153</v>
      </c>
      <c r="D21">
        <v>6500</v>
      </c>
    </row>
    <row r="22" spans="2:5">
      <c r="B22" t="s">
        <v>154</v>
      </c>
      <c r="D22">
        <v>20</v>
      </c>
    </row>
    <row r="23" spans="2:5">
      <c r="B23" t="s">
        <v>155</v>
      </c>
      <c r="D23" s="97">
        <v>0.05</v>
      </c>
    </row>
    <row r="24" spans="2:5">
      <c r="B24" t="s">
        <v>156</v>
      </c>
      <c r="D24">
        <f>D21*D23</f>
        <v>325</v>
      </c>
    </row>
    <row r="25" spans="2:5">
      <c r="B25" t="s">
        <v>157</v>
      </c>
      <c r="D25" s="124">
        <f>D24/12</f>
        <v>27.083333333333332</v>
      </c>
    </row>
    <row r="26" spans="2:5">
      <c r="B26" t="s">
        <v>158</v>
      </c>
      <c r="D26">
        <v>1</v>
      </c>
      <c r="E26" t="s">
        <v>220</v>
      </c>
    </row>
    <row r="27" spans="2:5">
      <c r="B27" t="s">
        <v>159</v>
      </c>
      <c r="D27" s="124">
        <f>D25/D26</f>
        <v>27.083333333333332</v>
      </c>
    </row>
    <row r="51" spans="4:4">
      <c r="D51" s="97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Vigilante Diurno</vt:lpstr>
      <vt:lpstr>DETALHAMENTO ALIMENTAÇÃO</vt:lpstr>
      <vt:lpstr>DETALHAMENTO TRANSPORTE</vt:lpstr>
      <vt:lpstr>DETALHAMENTO UNIFORMES</vt:lpstr>
      <vt:lpstr>DETALHAMENTO MATERIAIS</vt:lpstr>
      <vt:lpstr>DETALHAMENTO EQUIPAMENTOS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Sosinski</dc:creator>
  <cp:lastModifiedBy>MT36592</cp:lastModifiedBy>
  <cp:revision>1</cp:revision>
  <dcterms:created xsi:type="dcterms:W3CDTF">2024-01-24T17:05:55Z</dcterms:created>
  <dcterms:modified xsi:type="dcterms:W3CDTF">2026-02-12T17:42:36Z</dcterms:modified>
  <dc:language>pt-BR</dc:language>
</cp:coreProperties>
</file>