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10" windowWidth="28455" windowHeight="11955" activeTab="2"/>
  </bookViews>
  <sheets>
    <sheet name="Planilha Resumo NOTA TÉCNICA" sheetId="2" r:id="rId1"/>
    <sheet name="Planilha-Exp.Técnico Prossional" sheetId="3" r:id="rId2"/>
    <sheet name="Planilha Técnica-Exp. Licitante" sheetId="1" r:id="rId3"/>
  </sheets>
  <calcPr calcId="124519"/>
</workbook>
</file>

<file path=xl/calcChain.xml><?xml version="1.0" encoding="utf-8"?>
<calcChain xmlns="http://schemas.openxmlformats.org/spreadsheetml/2006/main">
  <c r="K10" i="3"/>
  <c r="C55" i="1"/>
  <c r="F33"/>
  <c r="E33"/>
  <c r="D33"/>
  <c r="C33"/>
  <c r="F32"/>
  <c r="E32"/>
  <c r="D32"/>
  <c r="C32"/>
  <c r="F11"/>
  <c r="E11"/>
  <c r="D11"/>
  <c r="C11"/>
  <c r="D12"/>
  <c r="C12"/>
  <c r="F12"/>
  <c r="E12"/>
  <c r="G12"/>
  <c r="I10" i="3"/>
  <c r="H10"/>
  <c r="G10"/>
  <c r="G58" i="1"/>
  <c r="G57"/>
  <c r="G55"/>
  <c r="G56"/>
  <c r="F56"/>
  <c r="E56"/>
  <c r="D56"/>
  <c r="C56"/>
  <c r="H56" s="1"/>
  <c r="F55"/>
  <c r="E55"/>
  <c r="D55"/>
  <c r="F58"/>
  <c r="E58"/>
  <c r="D58"/>
  <c r="C58"/>
  <c r="H58" s="1"/>
  <c r="F57"/>
  <c r="E57"/>
  <c r="D57"/>
  <c r="C57"/>
  <c r="H57" s="1"/>
  <c r="G33"/>
  <c r="G32"/>
  <c r="K16" i="3" l="1"/>
  <c r="C8" i="2" s="1"/>
  <c r="H33" i="1"/>
  <c r="H32"/>
  <c r="H55"/>
  <c r="H59" s="1"/>
  <c r="I55" s="1"/>
  <c r="G11"/>
  <c r="H34" l="1"/>
  <c r="I32" s="1"/>
  <c r="H11"/>
  <c r="H12"/>
  <c r="H13" l="1"/>
  <c r="I11" s="1"/>
  <c r="I91" s="1"/>
  <c r="I93" s="1"/>
  <c r="C9" i="2" s="1"/>
  <c r="C10" s="1"/>
  <c r="D8" s="1"/>
</calcChain>
</file>

<file path=xl/sharedStrings.xml><?xml version="1.0" encoding="utf-8"?>
<sst xmlns="http://schemas.openxmlformats.org/spreadsheetml/2006/main" count="209" uniqueCount="98">
  <si>
    <t>CÉLULAS A SEREM PREENCHIDAS</t>
  </si>
  <si>
    <t>NOTAS TÉCNICAS</t>
  </si>
  <si>
    <t>CAT/AT 01</t>
  </si>
  <si>
    <t>CAT/AT 02</t>
  </si>
  <si>
    <t>CAT/AT 03</t>
  </si>
  <si>
    <t>CAT/AT 04</t>
  </si>
  <si>
    <t>NOTA TÉCNICA</t>
  </si>
  <si>
    <t>ITEM</t>
  </si>
  <si>
    <t>Identificação dos serviços</t>
  </si>
  <si>
    <t>Página proposta</t>
  </si>
  <si>
    <t>Emissor</t>
  </si>
  <si>
    <t>Data Emissão</t>
  </si>
  <si>
    <t>Nº ART/RRT</t>
  </si>
  <si>
    <t>Nº CAT</t>
  </si>
  <si>
    <t>LAUDOS EM PATOLOGIAS DE EDIFICAÇÕES PONTUAL</t>
  </si>
  <si>
    <t>LAUDOS EM PATOLOGIAS DE EDIFICAÇÕES - EXTENSIVO</t>
  </si>
  <si>
    <t>LAUDOS EM PATOLOGIAS DE EDIFICAÇÕES - PONTUAL</t>
  </si>
  <si>
    <t>PLANILHA - PROPOSTA TÉCNICA
CAPACITAÇÃO E EXPERIÊNCIA DO LICITANTE</t>
  </si>
  <si>
    <t>NOTA TÉCNICA   (Índice máximo por item =12)</t>
  </si>
  <si>
    <t>TOTAL ÁREA</t>
  </si>
  <si>
    <r>
      <t>Contratação de serviços técnicos especializados de engenharia diagnóstica</t>
    </r>
    <r>
      <rPr>
        <sz val="12"/>
        <rFont val="Times New Roman"/>
        <family val="1"/>
      </rPr>
      <t>, compreendendo a realização de levantamentos técnicos, inspeções, prospecções, ensaios e análises, destinados à </t>
    </r>
    <r>
      <rPr>
        <b/>
        <sz val="12"/>
        <rFont val="Times New Roman"/>
        <family val="1"/>
      </rPr>
      <t>identificação</t>
    </r>
    <r>
      <rPr>
        <sz val="12"/>
        <rFont val="Times New Roman"/>
        <family val="1"/>
      </rPr>
      <t> das causas das infiltrações e demais manifestações patológicas, </t>
    </r>
    <r>
      <rPr>
        <b/>
        <sz val="12"/>
        <rFont val="Times New Roman"/>
        <family val="1"/>
      </rPr>
      <t>elaboração de laudo técnico conclusivo, </t>
    </r>
    <r>
      <rPr>
        <sz val="12"/>
        <rFont val="Times New Roman"/>
        <family val="1"/>
      </rPr>
      <t>bem como a definição de </t>
    </r>
    <r>
      <rPr>
        <b/>
        <sz val="12"/>
        <rFont val="Times New Roman"/>
        <family val="1"/>
      </rPr>
      <t>soluções técnicas</t>
    </r>
    <r>
      <rPr>
        <sz val="12"/>
        <rFont val="Times New Roman"/>
        <family val="1"/>
      </rPr>
      <t> e de </t>
    </r>
    <r>
      <rPr>
        <b/>
        <sz val="12"/>
        <rFont val="Times New Roman"/>
        <family val="1"/>
      </rPr>
      <t>projeto</t>
    </r>
    <r>
      <rPr>
        <sz val="12"/>
        <rFont val="Times New Roman"/>
        <family val="1"/>
      </rPr>
      <t> para recuperação das condições de desempenho do Edifício Rio Negro, compreendendo o sistema de vedação da fachada e esquadrias, laje de cobertura e laje do subsolo e das guaritas da Seção Judiciária do Amazonas.</t>
    </r>
  </si>
  <si>
    <t>TOTAL ( O.b.s.: se soma &gt; 12, desconsiderar ao pontos execentes)</t>
  </si>
  <si>
    <t>ITEM 1</t>
  </si>
  <si>
    <t>ITEM 2</t>
  </si>
  <si>
    <t>PROJETOS DE RECUPETAÇÃO, REFORÇO DE ESTRUTURAS E IMPERMEABILIZAÇÕES - PONTUAL</t>
  </si>
  <si>
    <t>PROJETOS DE RECUPETAÇÃO, REFORÇO DE ESTRUTURAS E IMPERMEABILIZAÇÕES - EXTENSIVO</t>
  </si>
  <si>
    <t>CAT/AT 01             (índice por unidade)</t>
  </si>
  <si>
    <t>CAT/AT 02             (índice por unidade)</t>
  </si>
  <si>
    <t>CAT/AT 03             (índice por unidade)</t>
  </si>
  <si>
    <t>CAT/AT 04             (índice por unidade)</t>
  </si>
  <si>
    <t>ITEM 3</t>
  </si>
  <si>
    <t>NOTA TÉCNICA   (Índice máximo por item =13)</t>
  </si>
  <si>
    <t>TOTAL ( O.b.s.: se soma &gt; 13, desconsiderar ao pontos execentes)</t>
  </si>
  <si>
    <t xml:space="preserve"> ( O.b.s.: se soma &gt; 37, desconsiderar ao pontos execentes)</t>
  </si>
  <si>
    <t>I = Índice da proposta técnica, obtido pela soma dos índices apresentados.</t>
  </si>
  <si>
    <t>NT = I /73 * 40</t>
  </si>
  <si>
    <t>onde: </t>
  </si>
  <si>
    <t>NT = Nota da proposta da proposta técnica do licitante; </t>
  </si>
  <si>
    <t>CÓDIGO</t>
  </si>
  <si>
    <t>DESCRIÇÃO</t>
  </si>
  <si>
    <t>( I )</t>
  </si>
  <si>
    <t xml:space="preserve"> Índice da proposta técnica, obtido pela soma dos índices apresentados.</t>
  </si>
  <si>
    <t xml:space="preserve">VALOR </t>
  </si>
  <si>
    <t>ÍNDICE DA CAPACITAÇÃO TÉCNICO-PROFISSIONAL</t>
  </si>
  <si>
    <t>ÍNDICE DA EXPERIÊNCIA PROFISSIONAL DO LICITANTE</t>
  </si>
  <si>
    <t>NOME DO PROFISSIONAL</t>
  </si>
  <si>
    <t>Os índices são acumulativos</t>
  </si>
  <si>
    <t>O.b.s.:</t>
  </si>
  <si>
    <t xml:space="preserve">Pontuação limitada ao valor máximo conforme </t>
  </si>
  <si>
    <t>PROFISSIONAL 1</t>
  </si>
  <si>
    <t>PROFISSIONAL 2</t>
  </si>
  <si>
    <t>PROFISSIONAL 3</t>
  </si>
  <si>
    <t>PROFISSIONAL 4</t>
  </si>
  <si>
    <t>ORDEM</t>
  </si>
  <si>
    <t>DOCUMENTO PÁG. CORRESP. PROPOSTA</t>
  </si>
  <si>
    <t xml:space="preserve"> ÍNDICE FINAL - EXPERIÊNCIA DO LICITANTE :</t>
  </si>
  <si>
    <t>TOTAL ÍNDICE :</t>
  </si>
  <si>
    <t>(Item 7.4.3.1.22.)</t>
  </si>
  <si>
    <r>
      <rPr>
        <b/>
        <sz val="11"/>
        <color theme="1"/>
        <rFont val="Times New Roman"/>
        <family val="1"/>
      </rPr>
      <t>Passo 01</t>
    </r>
    <r>
      <rPr>
        <sz val="11"/>
        <color theme="1"/>
        <rFont val="Times New Roman"/>
        <family val="1"/>
      </rPr>
      <t xml:space="preserve"> - Preencher a qualificação do profissional</t>
    </r>
  </si>
  <si>
    <r>
      <t xml:space="preserve">GRADUAÇÃO EM ENGENHARIA (QUANT.) </t>
    </r>
    <r>
      <rPr>
        <b/>
        <sz val="9"/>
        <color rgb="FFFF0000"/>
        <rFont val="Times New Roman"/>
        <family val="1"/>
      </rPr>
      <t>PONT. = 0</t>
    </r>
  </si>
  <si>
    <r>
      <t xml:space="preserve">ESPECIALIZAÇÃO (QUANT.)      </t>
    </r>
    <r>
      <rPr>
        <b/>
        <sz val="9"/>
        <color rgb="FFFF0000"/>
        <rFont val="Times New Roman"/>
        <family val="1"/>
      </rPr>
      <t>PONT. = 3 (nº max. por item = 4)</t>
    </r>
  </si>
  <si>
    <r>
      <t xml:space="preserve">MESTRADO (QUANT.)  </t>
    </r>
    <r>
      <rPr>
        <b/>
        <sz val="9"/>
        <color rgb="FFFF0000"/>
        <rFont val="Times New Roman"/>
        <family val="1"/>
      </rPr>
      <t>PONT. = 6 (nº max. por item = 2)</t>
    </r>
  </si>
  <si>
    <r>
      <t xml:space="preserve">DOUTORADO (QUANT.)  </t>
    </r>
    <r>
      <rPr>
        <b/>
        <sz val="9"/>
        <color rgb="FFFF0000"/>
        <rFont val="Times New Roman"/>
        <family val="1"/>
      </rPr>
      <t>PONT. = 6 (nº max. por item = 2)</t>
    </r>
  </si>
  <si>
    <r>
      <t xml:space="preserve">TOTAL PONT. (MESTRADO) - </t>
    </r>
    <r>
      <rPr>
        <b/>
        <sz val="9"/>
        <color rgb="FFFF0000"/>
        <rFont val="Times New Roman"/>
        <family val="1"/>
      </rPr>
      <t>máx. = 12</t>
    </r>
  </si>
  <si>
    <r>
      <t xml:space="preserve">NOTA TÉCNICA  </t>
    </r>
    <r>
      <rPr>
        <b/>
        <sz val="9"/>
        <color rgb="FFFF0000"/>
        <rFont val="Times New Roman"/>
        <family val="1"/>
      </rPr>
      <t xml:space="preserve"> (Índice máximo por item = 36)</t>
    </r>
  </si>
  <si>
    <r>
      <t xml:space="preserve">TOTAL PONT. (ESPECIALIZAÇÃO) - </t>
    </r>
    <r>
      <rPr>
        <b/>
        <sz val="9"/>
        <color rgb="FFFF0000"/>
        <rFont val="Times New Roman"/>
        <family val="1"/>
      </rPr>
      <t>máx. = 12</t>
    </r>
  </si>
  <si>
    <r>
      <t>TOTAL PONT. (DOUTORADO) -</t>
    </r>
    <r>
      <rPr>
        <b/>
        <sz val="9"/>
        <color rgb="FFFF0000"/>
        <rFont val="Times New Roman"/>
        <family val="1"/>
      </rPr>
      <t xml:space="preserve"> máx. = 12</t>
    </r>
  </si>
  <si>
    <r>
      <rPr>
        <b/>
        <sz val="11"/>
        <color theme="1"/>
        <rFont val="Times New Roman"/>
        <family val="1"/>
      </rPr>
      <t>Passo 01</t>
    </r>
    <r>
      <rPr>
        <sz val="11"/>
        <color theme="1"/>
        <rFont val="Times New Roman"/>
        <family val="1"/>
      </rPr>
      <t xml:space="preserve"> - Adicionar área da CAT / AT respectiva</t>
    </r>
  </si>
  <si>
    <r>
      <rPr>
        <b/>
        <sz val="11"/>
        <color theme="1"/>
        <rFont val="Times New Roman"/>
        <family val="1"/>
      </rPr>
      <t>Passo 02</t>
    </r>
    <r>
      <rPr>
        <sz val="11"/>
        <color theme="1"/>
        <rFont val="Times New Roman"/>
        <family val="1"/>
      </rPr>
      <t xml:space="preserve"> - Adicionar identificação da CAT / AT ao respectivo campo</t>
    </r>
  </si>
  <si>
    <r>
      <t>UNID. MEDIDA (m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>)</t>
    </r>
  </si>
  <si>
    <r>
      <t>LAUDOS EM PATOLOGIA DE EDIFICAÇÕES - De 800m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até 2.400m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>, incluso</t>
    </r>
  </si>
  <si>
    <r>
      <t>LAUDOS EM PATOLOGIA DE EDIFICAÇÕES - Acima de 7.200m</t>
    </r>
    <r>
      <rPr>
        <b/>
        <vertAlign val="superscript"/>
        <sz val="11"/>
        <rFont val="Times New Roman"/>
        <family val="1"/>
      </rPr>
      <t>2</t>
    </r>
  </si>
  <si>
    <r>
      <t>LAUDOS EM PATOLOGIA DE EDIFICAÇÕES - De 2.400m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até 4.800m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>, incluso</t>
    </r>
  </si>
  <si>
    <r>
      <t>LAUDOS EM PATOLOGIA DE EDIFICAÇÕES - De 4.800m</t>
    </r>
    <r>
      <rPr>
        <b/>
        <vertAlign val="superscript"/>
        <sz val="11"/>
        <rFont val="Times New Roman"/>
        <family val="1"/>
      </rPr>
      <t xml:space="preserve">2 </t>
    </r>
    <r>
      <rPr>
        <b/>
        <sz val="11"/>
        <rFont val="Times New Roman"/>
        <family val="1"/>
      </rPr>
      <t>até 7.200m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>, incluso</t>
    </r>
  </si>
  <si>
    <r>
      <t>UNID. MEDIDA (m</t>
    </r>
    <r>
      <rPr>
        <b/>
        <vertAlign val="superscript"/>
        <sz val="9"/>
        <rFont val="Times New Roman"/>
        <family val="1"/>
      </rPr>
      <t>2</t>
    </r>
    <r>
      <rPr>
        <b/>
        <sz val="9"/>
        <rFont val="Times New Roman"/>
        <family val="1"/>
      </rPr>
      <t>)</t>
    </r>
  </si>
  <si>
    <t>NOME DA EMPRESA:</t>
  </si>
  <si>
    <t xml:space="preserve"> ÍNDICE FINAL - CAPACITAÇÃO TÉCNICO-PROFISSIONAL :</t>
  </si>
  <si>
    <t>NOTA TÉCNICA (NT) :</t>
  </si>
  <si>
    <t>* Planilha com valores dos índices já vinculados (preenchimento automático)</t>
  </si>
  <si>
    <r>
      <rPr>
        <b/>
        <sz val="11"/>
        <color theme="1"/>
        <rFont val="Times New Roman"/>
        <family val="1"/>
      </rPr>
      <t>Passo 02</t>
    </r>
    <r>
      <rPr>
        <sz val="11"/>
        <color theme="1"/>
        <rFont val="Times New Roman"/>
        <family val="1"/>
      </rPr>
      <t xml:space="preserve"> - Preencher as informações referente à qualificações</t>
    </r>
  </si>
  <si>
    <t>Acrescentar descrição que julgar necessária.</t>
  </si>
  <si>
    <r>
      <t xml:space="preserve">Fornecer documentos comprobatórios: </t>
    </r>
    <r>
      <rPr>
        <b/>
        <sz val="9"/>
        <color theme="1"/>
        <rFont val="Times New Roman"/>
        <family val="1"/>
      </rPr>
      <t>Diplomas com histórico de matérias em curso regulamentado pelo MEC</t>
    </r>
  </si>
  <si>
    <t>ÍNDICE CAPACITAÇÃO TÉCNICO-PROFISSIONAL</t>
  </si>
  <si>
    <r>
      <t xml:space="preserve">(Item </t>
    </r>
    <r>
      <rPr>
        <sz val="12"/>
        <color rgb="FF000000"/>
        <rFont val="Calibri"/>
        <family val="2"/>
        <scheme val="minor"/>
      </rPr>
      <t>7.4.3.1.11.)</t>
    </r>
  </si>
  <si>
    <t xml:space="preserve">Acrescentar descrição que julgar necessária. Fornecer documentos comprobatórios e : </t>
  </si>
  <si>
    <t xml:space="preserve">- Certidão de Acervo Técnico; </t>
  </si>
  <si>
    <t xml:space="preserve">- atestados emitidos por pessoas jurídicas privadas ou públicas que declare: </t>
  </si>
  <si>
    <t xml:space="preserve">a) Que o serviço foi executado satisfatoriamente; </t>
  </si>
  <si>
    <t xml:space="preserve">b) Que o profissional participou diretamente da execução; </t>
  </si>
  <si>
    <t>- documentos que descrevam as características dos produtos (laudos e projetos) considerados.</t>
  </si>
  <si>
    <t>...</t>
  </si>
  <si>
    <r>
      <t>TOTAL ÁREA ( deve atender ao critério de área mínima de 1.500m</t>
    </r>
    <r>
      <rPr>
        <b/>
        <vertAlign val="superscript"/>
        <sz val="9"/>
        <rFont val="Times New Roman"/>
        <family val="1"/>
      </rPr>
      <t>2</t>
    </r>
    <r>
      <rPr>
        <b/>
        <sz val="9"/>
        <rFont val="Times New Roman"/>
        <family val="1"/>
      </rPr>
      <t xml:space="preserve">  - item 7.4.1.4)</t>
    </r>
  </si>
  <si>
    <r>
      <t>LAUDOS EM PATOLOGIA DE EDIFICAÇÕES - De 800m</t>
    </r>
    <r>
      <rPr>
        <b/>
        <vertAlign val="superscript"/>
        <sz val="9"/>
        <rFont val="Times New Roman"/>
        <family val="1"/>
      </rPr>
      <t>2</t>
    </r>
    <r>
      <rPr>
        <b/>
        <sz val="9"/>
        <rFont val="Times New Roman"/>
        <family val="1"/>
      </rPr>
      <t xml:space="preserve"> até 2.400m</t>
    </r>
    <r>
      <rPr>
        <b/>
        <vertAlign val="superscript"/>
        <sz val="9"/>
        <rFont val="Times New Roman"/>
        <family val="1"/>
      </rPr>
      <t>2</t>
    </r>
    <r>
      <rPr>
        <b/>
        <sz val="9"/>
        <rFont val="Times New Roman"/>
        <family val="1"/>
      </rPr>
      <t>, incluso</t>
    </r>
  </si>
  <si>
    <r>
      <t>LAUDOS EM PATOLOGIA DE EDIFICAÇÕES - De 2.400m</t>
    </r>
    <r>
      <rPr>
        <b/>
        <vertAlign val="superscript"/>
        <sz val="9"/>
        <rFont val="Times New Roman"/>
        <family val="1"/>
      </rPr>
      <t xml:space="preserve">2 </t>
    </r>
    <r>
      <rPr>
        <b/>
        <sz val="9"/>
        <rFont val="Times New Roman"/>
        <family val="1"/>
      </rPr>
      <t>até 4.800m</t>
    </r>
    <r>
      <rPr>
        <b/>
        <vertAlign val="superscript"/>
        <sz val="9"/>
        <rFont val="Times New Roman"/>
        <family val="1"/>
      </rPr>
      <t>2</t>
    </r>
    <r>
      <rPr>
        <b/>
        <sz val="9"/>
        <rFont val="Times New Roman"/>
        <family val="1"/>
      </rPr>
      <t>, incluso</t>
    </r>
  </si>
  <si>
    <r>
      <t>LAUDOS EM PATOLOGIA DE EDIFICAÇÕES - De 4.800m</t>
    </r>
    <r>
      <rPr>
        <b/>
        <vertAlign val="superscript"/>
        <sz val="9"/>
        <rFont val="Times New Roman"/>
        <family val="1"/>
      </rPr>
      <t>2</t>
    </r>
    <r>
      <rPr>
        <b/>
        <sz val="9"/>
        <rFont val="Times New Roman"/>
        <family val="1"/>
      </rPr>
      <t xml:space="preserve"> até 7.200m</t>
    </r>
    <r>
      <rPr>
        <b/>
        <vertAlign val="superscript"/>
        <sz val="9"/>
        <rFont val="Times New Roman"/>
        <family val="1"/>
      </rPr>
      <t>2</t>
    </r>
    <r>
      <rPr>
        <b/>
        <sz val="9"/>
        <rFont val="Times New Roman"/>
        <family val="1"/>
      </rPr>
      <t>, incluso</t>
    </r>
  </si>
  <si>
    <r>
      <t>LAUDOS EM PATOLOGIA DE EDIFICAÇÕES - Acima de 7.200m</t>
    </r>
    <r>
      <rPr>
        <b/>
        <vertAlign val="superscript"/>
        <sz val="9"/>
        <rFont val="Times New Roman"/>
        <family val="1"/>
      </rPr>
      <t>2</t>
    </r>
  </si>
  <si>
    <t>(Item 7.4.3.1.9.)</t>
  </si>
  <si>
    <t xml:space="preserve">NOTA TÉCNICA FINAL (NT)  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</si>
</sst>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E64D4D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color rgb="FFFF0000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1"/>
      <name val="Times New Roman"/>
      <family val="1"/>
    </font>
    <font>
      <sz val="11"/>
      <color rgb="FF000000"/>
      <name val="Times New Roman"/>
      <family val="1"/>
    </font>
    <font>
      <b/>
      <vertAlign val="superscript"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E64D4D"/>
      <name val="Times New Roman"/>
      <family val="1"/>
    </font>
    <font>
      <sz val="12"/>
      <color rgb="FF000000"/>
      <name val="Calibri"/>
      <family val="2"/>
      <scheme val="minor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rgb="FFDDDDDD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rgb="FFDDDDDD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3" tint="0.79998168889431442"/>
        <bgColor rgb="FFDDDDDD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10" fillId="0" borderId="0" xfId="0" applyFont="1" applyBorder="1" applyAlignment="1">
      <alignment vertical="center" wrapText="1"/>
    </xf>
    <xf numFmtId="0" fontId="7" fillId="3" borderId="1" xfId="0" applyFont="1" applyFill="1" applyBorder="1" applyAlignment="1"/>
    <xf numFmtId="0" fontId="10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7" fillId="5" borderId="0" xfId="0" applyFont="1" applyFill="1" applyBorder="1" applyAlignment="1"/>
    <xf numFmtId="0" fontId="10" fillId="2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9" fillId="0" borderId="0" xfId="0" applyFont="1"/>
    <xf numFmtId="0" fontId="12" fillId="2" borderId="6" xfId="0" applyFont="1" applyFill="1" applyBorder="1" applyAlignment="1">
      <alignment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8" fillId="5" borderId="1" xfId="0" applyFont="1" applyFill="1" applyBorder="1" applyAlignment="1">
      <alignment horizontal="center"/>
    </xf>
    <xf numFmtId="0" fontId="13" fillId="5" borderId="0" xfId="0" applyFont="1" applyFill="1" applyAlignment="1"/>
    <xf numFmtId="0" fontId="14" fillId="5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/>
    <xf numFmtId="0" fontId="7" fillId="6" borderId="0" xfId="0" applyFont="1" applyFill="1"/>
    <xf numFmtId="0" fontId="21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19" fillId="0" borderId="0" xfId="0" applyFont="1"/>
    <xf numFmtId="0" fontId="19" fillId="3" borderId="1" xfId="0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vertical="center"/>
    </xf>
    <xf numFmtId="0" fontId="12" fillId="10" borderId="6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12" fillId="1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4" fontId="10" fillId="7" borderId="3" xfId="0" applyNumberFormat="1" applyFont="1" applyFill="1" applyBorder="1" applyAlignment="1">
      <alignment horizontal="center" vertical="center" wrapText="1"/>
    </xf>
    <xf numFmtId="4" fontId="10" fillId="7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0" fillId="6" borderId="0" xfId="0" applyFont="1" applyFill="1" applyAlignment="1">
      <alignment horizontal="right"/>
    </xf>
    <xf numFmtId="0" fontId="20" fillId="6" borderId="2" xfId="0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/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20" fillId="6" borderId="0" xfId="0" applyFont="1" applyFill="1" applyAlignment="1">
      <alignment horizontal="right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1</xdr:row>
      <xdr:rowOff>57152</xdr:rowOff>
    </xdr:from>
    <xdr:to>
      <xdr:col>0</xdr:col>
      <xdr:colOff>1133476</xdr:colOff>
      <xdr:row>1</xdr:row>
      <xdr:rowOff>813982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6" y="285752"/>
          <a:ext cx="1028700" cy="7568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1</xdr:row>
      <xdr:rowOff>57152</xdr:rowOff>
    </xdr:from>
    <xdr:to>
      <xdr:col>1</xdr:col>
      <xdr:colOff>1</xdr:colOff>
      <xdr:row>1</xdr:row>
      <xdr:rowOff>813982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6" y="285752"/>
          <a:ext cx="1028700" cy="7568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1</xdr:row>
      <xdr:rowOff>57152</xdr:rowOff>
    </xdr:from>
    <xdr:to>
      <xdr:col>0</xdr:col>
      <xdr:colOff>1133476</xdr:colOff>
      <xdr:row>1</xdr:row>
      <xdr:rowOff>813982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6" y="247652"/>
          <a:ext cx="1028700" cy="756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B21" sqref="B21"/>
    </sheetView>
  </sheetViews>
  <sheetFormatPr defaultRowHeight="15"/>
  <cols>
    <col min="1" max="1" width="19" style="1" customWidth="1"/>
    <col min="2" max="2" width="90.42578125" style="1" customWidth="1"/>
    <col min="3" max="3" width="35" style="1" customWidth="1"/>
    <col min="4" max="4" width="24.7109375" style="1" customWidth="1"/>
    <col min="5" max="16384" width="9.140625" style="1"/>
  </cols>
  <sheetData>
    <row r="1" spans="1:4" ht="18" customHeight="1">
      <c r="A1" s="58" t="s">
        <v>17</v>
      </c>
      <c r="B1" s="58"/>
      <c r="C1" s="58"/>
      <c r="D1" s="58"/>
    </row>
    <row r="2" spans="1:4" ht="64.5" customHeight="1">
      <c r="A2" s="2"/>
      <c r="B2" s="54" t="s">
        <v>20</v>
      </c>
      <c r="C2" s="54"/>
      <c r="D2" s="54"/>
    </row>
    <row r="3" spans="1:4" s="6" customFormat="1" ht="24.75" customHeight="1">
      <c r="A3" s="39" t="s">
        <v>75</v>
      </c>
      <c r="B3" s="40"/>
      <c r="C3" s="41"/>
      <c r="D3" s="41"/>
    </row>
    <row r="4" spans="1:4" s="6" customFormat="1" ht="24.75" customHeight="1">
      <c r="A4" s="58" t="s">
        <v>6</v>
      </c>
      <c r="B4" s="58"/>
      <c r="C4" s="58"/>
      <c r="D4" s="58"/>
    </row>
    <row r="5" spans="1:4" s="6" customFormat="1" ht="15" customHeight="1">
      <c r="A5" s="59" t="s">
        <v>96</v>
      </c>
      <c r="B5" s="59"/>
      <c r="C5" s="59"/>
      <c r="D5" s="59"/>
    </row>
    <row r="6" spans="1:4" ht="24.75" customHeight="1">
      <c r="A6" s="55" t="s">
        <v>78</v>
      </c>
      <c r="B6" s="55"/>
      <c r="C6" s="55"/>
      <c r="D6" s="55"/>
    </row>
    <row r="7" spans="1:4" ht="28.5">
      <c r="A7" s="29" t="s">
        <v>38</v>
      </c>
      <c r="B7" s="29" t="s">
        <v>39</v>
      </c>
      <c r="C7" s="29" t="s">
        <v>42</v>
      </c>
      <c r="D7" s="15" t="s">
        <v>97</v>
      </c>
    </row>
    <row r="8" spans="1:4" ht="39" customHeight="1">
      <c r="A8" s="29"/>
      <c r="B8" s="50" t="s">
        <v>43</v>
      </c>
      <c r="C8" s="29">
        <f>'Planilha-Exp.Técnico Prossional'!K16</f>
        <v>0</v>
      </c>
      <c r="D8" s="56">
        <f>(C10/73)*40</f>
        <v>0</v>
      </c>
    </row>
    <row r="9" spans="1:4" ht="33" customHeight="1">
      <c r="A9" s="29"/>
      <c r="B9" s="50" t="s">
        <v>44</v>
      </c>
      <c r="C9" s="29">
        <f>'Planilha Técnica-Exp. Licitante'!I93</f>
        <v>0</v>
      </c>
      <c r="D9" s="57"/>
    </row>
    <row r="10" spans="1:4" ht="41.25" customHeight="1">
      <c r="A10" s="28" t="s">
        <v>40</v>
      </c>
      <c r="B10" s="51" t="s">
        <v>41</v>
      </c>
      <c r="C10" s="16">
        <f>C8+C9</f>
        <v>0</v>
      </c>
      <c r="D10" s="57"/>
    </row>
    <row r="11" spans="1:4">
      <c r="A11" s="7"/>
      <c r="B11" s="7"/>
      <c r="C11" s="7"/>
      <c r="D11" s="7"/>
    </row>
    <row r="12" spans="1:4">
      <c r="A12" s="7"/>
      <c r="B12" s="18" t="s">
        <v>77</v>
      </c>
      <c r="C12" s="7"/>
      <c r="D12" s="7"/>
    </row>
    <row r="13" spans="1:4">
      <c r="A13" s="18"/>
      <c r="B13" s="18" t="s">
        <v>35</v>
      </c>
      <c r="C13" s="7"/>
      <c r="D13" s="7"/>
    </row>
    <row r="14" spans="1:4">
      <c r="A14" s="7"/>
      <c r="B14" s="18" t="s">
        <v>36</v>
      </c>
      <c r="C14" s="7"/>
      <c r="D14" s="7"/>
    </row>
    <row r="15" spans="1:4">
      <c r="A15" s="7"/>
      <c r="B15" s="18" t="s">
        <v>37</v>
      </c>
      <c r="C15" s="7"/>
      <c r="D15" s="7"/>
    </row>
    <row r="16" spans="1:4">
      <c r="A16" s="52"/>
      <c r="B16" s="18" t="s">
        <v>34</v>
      </c>
      <c r="C16" s="7"/>
      <c r="D16" s="7"/>
    </row>
    <row r="17" spans="2:2">
      <c r="B17" s="4"/>
    </row>
  </sheetData>
  <mergeCells count="6">
    <mergeCell ref="B2:D2"/>
    <mergeCell ref="A6:D6"/>
    <mergeCell ref="D8:D10"/>
    <mergeCell ref="A1:D1"/>
    <mergeCell ref="A4:D4"/>
    <mergeCell ref="A5:D5"/>
  </mergeCells>
  <pageMargins left="0.59055118110236227" right="0.39370078740157483" top="0.78740157480314965" bottom="0.78740157480314965" header="0.51181102362204722" footer="0.51181102362204722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D16" sqref="D16"/>
    </sheetView>
  </sheetViews>
  <sheetFormatPr defaultRowHeight="15"/>
  <cols>
    <col min="1" max="1" width="15.5703125" style="1" customWidth="1"/>
    <col min="2" max="2" width="32.85546875" style="1" customWidth="1"/>
    <col min="3" max="3" width="13.85546875" style="1" customWidth="1"/>
    <col min="4" max="4" width="15.5703125" style="1" customWidth="1"/>
    <col min="5" max="5" width="18.140625" style="1" customWidth="1"/>
    <col min="6" max="6" width="15" style="1" customWidth="1"/>
    <col min="7" max="7" width="17" style="1" customWidth="1"/>
    <col min="8" max="8" width="13.85546875" style="3" customWidth="1"/>
    <col min="9" max="9" width="15.42578125" style="1" customWidth="1"/>
    <col min="10" max="10" width="14.5703125" style="5" customWidth="1"/>
    <col min="11" max="11" width="17.85546875" style="1" customWidth="1"/>
    <col min="12" max="16384" width="9.140625" style="1"/>
  </cols>
  <sheetData>
    <row r="1" spans="1:11" ht="18" customHeight="1">
      <c r="A1" s="58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64.5" customHeight="1">
      <c r="A2" s="2"/>
      <c r="B2" s="54" t="s">
        <v>20</v>
      </c>
      <c r="C2" s="54"/>
      <c r="D2" s="54"/>
      <c r="E2" s="54"/>
      <c r="F2" s="54"/>
      <c r="G2" s="54"/>
      <c r="H2" s="54"/>
      <c r="I2" s="54"/>
      <c r="J2" s="54"/>
      <c r="K2" s="54"/>
    </row>
    <row r="3" spans="1:11" s="6" customFormat="1" ht="21" customHeight="1">
      <c r="A3" s="63" t="s">
        <v>75</v>
      </c>
      <c r="B3" s="63"/>
      <c r="C3" s="37"/>
      <c r="D3" s="37"/>
      <c r="E3" s="37"/>
      <c r="F3" s="37"/>
      <c r="G3" s="37"/>
      <c r="H3" s="37"/>
      <c r="I3" s="37"/>
      <c r="J3" s="37"/>
      <c r="K3" s="37"/>
    </row>
    <row r="4" spans="1:11" ht="24.75" customHeight="1">
      <c r="A4" s="69" t="s">
        <v>82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s="6" customFormat="1" ht="15.75" customHeight="1">
      <c r="A5" s="96" t="s">
        <v>83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1" ht="18" customHeight="1">
      <c r="A6" s="8" t="s">
        <v>58</v>
      </c>
      <c r="B6" s="9"/>
      <c r="C6" s="9"/>
      <c r="D6" s="9"/>
      <c r="E6" s="9"/>
      <c r="F6" s="9"/>
      <c r="G6" s="9"/>
      <c r="H6" s="9"/>
      <c r="I6" s="9"/>
      <c r="J6" s="9"/>
      <c r="K6" s="7"/>
    </row>
    <row r="7" spans="1:11" ht="18" customHeight="1">
      <c r="A7" s="8" t="s">
        <v>79</v>
      </c>
      <c r="B7" s="9"/>
      <c r="C7" s="9"/>
      <c r="D7" s="9"/>
      <c r="E7" s="84"/>
      <c r="F7" s="85"/>
      <c r="G7" s="10"/>
      <c r="H7" s="92" t="s">
        <v>0</v>
      </c>
      <c r="I7" s="92"/>
      <c r="J7" s="93"/>
      <c r="K7" s="11"/>
    </row>
    <row r="8" spans="1:11" s="5" customFormat="1" ht="18" customHeight="1">
      <c r="A8" s="8"/>
      <c r="B8" s="9"/>
      <c r="C8" s="9"/>
      <c r="D8" s="9"/>
      <c r="E8" s="12"/>
      <c r="F8" s="13"/>
      <c r="G8" s="13"/>
      <c r="H8" s="13"/>
      <c r="I8" s="13"/>
      <c r="J8" s="13"/>
      <c r="K8" s="14"/>
    </row>
    <row r="9" spans="1:11" ht="60">
      <c r="A9" s="19" t="s">
        <v>53</v>
      </c>
      <c r="B9" s="19" t="s">
        <v>45</v>
      </c>
      <c r="C9" s="20" t="s">
        <v>59</v>
      </c>
      <c r="D9" s="21" t="s">
        <v>60</v>
      </c>
      <c r="E9" s="21" t="s">
        <v>61</v>
      </c>
      <c r="F9" s="21" t="s">
        <v>62</v>
      </c>
      <c r="G9" s="22" t="s">
        <v>65</v>
      </c>
      <c r="H9" s="22" t="s">
        <v>63</v>
      </c>
      <c r="I9" s="22" t="s">
        <v>66</v>
      </c>
      <c r="J9" s="22" t="s">
        <v>54</v>
      </c>
      <c r="K9" s="22" t="s">
        <v>64</v>
      </c>
    </row>
    <row r="10" spans="1:11" ht="41.25" customHeight="1">
      <c r="A10" s="44">
        <v>1</v>
      </c>
      <c r="B10" s="45" t="s">
        <v>49</v>
      </c>
      <c r="C10" s="36">
        <v>0</v>
      </c>
      <c r="D10" s="36"/>
      <c r="E10" s="36"/>
      <c r="F10" s="43"/>
      <c r="G10" s="89">
        <f>MIN(SUM(D10:D14),12)</f>
        <v>0</v>
      </c>
      <c r="H10" s="89">
        <f>MIN(SUM(E10:E14),12)</f>
        <v>0</v>
      </c>
      <c r="I10" s="89">
        <f>MIN(SUM(F10:F14),12)</f>
        <v>0</v>
      </c>
      <c r="J10" s="48"/>
      <c r="K10" s="94">
        <f>MIN(SUM(G10:I14),36)</f>
        <v>0</v>
      </c>
    </row>
    <row r="11" spans="1:11" ht="41.25" customHeight="1">
      <c r="A11" s="46">
        <v>2</v>
      </c>
      <c r="B11" s="47" t="s">
        <v>50</v>
      </c>
      <c r="C11" s="36">
        <v>0</v>
      </c>
      <c r="D11" s="36"/>
      <c r="E11" s="36"/>
      <c r="F11" s="43"/>
      <c r="G11" s="90"/>
      <c r="H11" s="90"/>
      <c r="I11" s="90"/>
      <c r="J11" s="97"/>
      <c r="K11" s="95"/>
    </row>
    <row r="12" spans="1:11" ht="41.25" customHeight="1">
      <c r="A12" s="46">
        <v>3</v>
      </c>
      <c r="B12" s="47" t="s">
        <v>51</v>
      </c>
      <c r="C12" s="36">
        <v>0</v>
      </c>
      <c r="D12" s="36"/>
      <c r="E12" s="36"/>
      <c r="F12" s="43"/>
      <c r="G12" s="90"/>
      <c r="H12" s="90"/>
      <c r="I12" s="90"/>
      <c r="J12" s="97"/>
      <c r="K12" s="95"/>
    </row>
    <row r="13" spans="1:11" ht="41.25" customHeight="1">
      <c r="A13" s="46">
        <v>4</v>
      </c>
      <c r="B13" s="47" t="s">
        <v>52</v>
      </c>
      <c r="C13" s="36">
        <v>0</v>
      </c>
      <c r="D13" s="36"/>
      <c r="E13" s="36"/>
      <c r="F13" s="43"/>
      <c r="G13" s="90"/>
      <c r="H13" s="90"/>
      <c r="I13" s="90"/>
      <c r="J13" s="97"/>
      <c r="K13" s="95"/>
    </row>
    <row r="14" spans="1:11" ht="41.25" customHeight="1">
      <c r="A14" s="46">
        <v>5</v>
      </c>
      <c r="B14" s="53" t="s">
        <v>90</v>
      </c>
      <c r="C14" s="36">
        <v>0</v>
      </c>
      <c r="D14" s="36"/>
      <c r="E14" s="36"/>
      <c r="F14" s="43"/>
      <c r="G14" s="91"/>
      <c r="H14" s="91"/>
      <c r="I14" s="91"/>
      <c r="J14" s="49"/>
      <c r="K14" s="95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18.75">
      <c r="A16" s="18"/>
      <c r="B16" s="7"/>
      <c r="C16" s="7"/>
      <c r="D16" s="7"/>
      <c r="E16" s="7"/>
      <c r="F16" s="7"/>
      <c r="G16" s="88" t="s">
        <v>76</v>
      </c>
      <c r="H16" s="88"/>
      <c r="I16" s="88"/>
      <c r="J16" s="88"/>
      <c r="K16" s="34">
        <f>K10</f>
        <v>0</v>
      </c>
    </row>
    <row r="17" spans="1:11">
      <c r="A17" s="18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18" t="s">
        <v>47</v>
      </c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42" t="s">
        <v>46</v>
      </c>
    </row>
    <row r="20" spans="1:11">
      <c r="A20" s="42" t="s">
        <v>48</v>
      </c>
    </row>
    <row r="21" spans="1:11">
      <c r="A21" s="42" t="s">
        <v>80</v>
      </c>
    </row>
    <row r="22" spans="1:11">
      <c r="A22" s="42" t="s">
        <v>81</v>
      </c>
    </row>
  </sheetData>
  <mergeCells count="12">
    <mergeCell ref="K10:K14"/>
    <mergeCell ref="B2:K2"/>
    <mergeCell ref="A4:K4"/>
    <mergeCell ref="E7:F7"/>
    <mergeCell ref="A1:K1"/>
    <mergeCell ref="A3:B3"/>
    <mergeCell ref="A5:K5"/>
    <mergeCell ref="G16:J16"/>
    <mergeCell ref="G10:G14"/>
    <mergeCell ref="H10:H14"/>
    <mergeCell ref="I10:I14"/>
    <mergeCell ref="H7:J7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2"/>
  <sheetViews>
    <sheetView tabSelected="1" topLeftCell="A73" workbookViewId="0">
      <selection activeCell="A8" sqref="A8:F8"/>
    </sheetView>
  </sheetViews>
  <sheetFormatPr defaultRowHeight="15"/>
  <cols>
    <col min="1" max="1" width="18.42578125" style="7" customWidth="1"/>
    <col min="2" max="2" width="21.42578125" style="7" customWidth="1"/>
    <col min="3" max="3" width="19.28515625" style="7" customWidth="1"/>
    <col min="4" max="4" width="19" style="7" customWidth="1"/>
    <col min="5" max="5" width="19.42578125" style="7" customWidth="1"/>
    <col min="6" max="6" width="19.7109375" style="7" customWidth="1"/>
    <col min="7" max="7" width="20" style="7" customWidth="1"/>
    <col min="8" max="8" width="17.42578125" style="7" customWidth="1"/>
    <col min="9" max="9" width="18.85546875" style="7" customWidth="1"/>
    <col min="10" max="16384" width="9.140625" style="7"/>
  </cols>
  <sheetData>
    <row r="1" spans="1:9" ht="18" customHeight="1">
      <c r="A1" s="58" t="s">
        <v>17</v>
      </c>
      <c r="B1" s="58"/>
      <c r="C1" s="58"/>
      <c r="D1" s="58"/>
      <c r="E1" s="58"/>
      <c r="F1" s="58"/>
      <c r="G1" s="58"/>
      <c r="H1" s="58"/>
      <c r="I1" s="58"/>
    </row>
    <row r="2" spans="1:9" ht="64.5" customHeight="1">
      <c r="A2" s="2"/>
      <c r="B2" s="54" t="s">
        <v>20</v>
      </c>
      <c r="C2" s="54"/>
      <c r="D2" s="54"/>
      <c r="E2" s="54"/>
      <c r="F2" s="54"/>
      <c r="G2" s="54"/>
      <c r="H2" s="54"/>
      <c r="I2" s="54"/>
    </row>
    <row r="3" spans="1:9" ht="19.5" customHeight="1">
      <c r="A3" s="63" t="s">
        <v>75</v>
      </c>
      <c r="B3" s="63"/>
      <c r="C3" s="37"/>
      <c r="D3" s="37"/>
      <c r="E3" s="37"/>
      <c r="F3" s="37"/>
      <c r="G3" s="37"/>
      <c r="H3" s="37"/>
      <c r="I3" s="37"/>
    </row>
    <row r="4" spans="1:9" ht="24.75" customHeight="1">
      <c r="A4" s="69" t="s">
        <v>44</v>
      </c>
      <c r="B4" s="69"/>
      <c r="C4" s="69"/>
      <c r="D4" s="69"/>
      <c r="E4" s="69"/>
      <c r="F4" s="69"/>
      <c r="G4" s="69"/>
      <c r="H4" s="69"/>
      <c r="I4" s="69"/>
    </row>
    <row r="5" spans="1:9" ht="17.25" customHeight="1">
      <c r="A5" s="62" t="s">
        <v>57</v>
      </c>
      <c r="B5" s="62"/>
      <c r="C5" s="62"/>
      <c r="D5" s="62"/>
      <c r="E5" s="62"/>
      <c r="F5" s="62"/>
      <c r="G5" s="62"/>
      <c r="H5" s="62"/>
      <c r="I5" s="62"/>
    </row>
    <row r="6" spans="1:9" ht="18" customHeight="1">
      <c r="A6" s="8" t="s">
        <v>67</v>
      </c>
      <c r="B6" s="9"/>
      <c r="C6" s="9"/>
      <c r="D6" s="9"/>
      <c r="E6" s="9"/>
      <c r="F6" s="9"/>
      <c r="G6" s="9"/>
      <c r="H6" s="9"/>
    </row>
    <row r="7" spans="1:9" ht="18" customHeight="1">
      <c r="A7" s="8" t="s">
        <v>68</v>
      </c>
      <c r="B7" s="9"/>
      <c r="C7" s="9"/>
      <c r="D7" s="9"/>
      <c r="E7" s="84"/>
      <c r="F7" s="85"/>
      <c r="G7" s="86" t="s">
        <v>0</v>
      </c>
      <c r="H7" s="87"/>
      <c r="I7" s="11"/>
    </row>
    <row r="8" spans="1:9" ht="18.75" customHeight="1">
      <c r="A8" s="66"/>
      <c r="B8" s="66"/>
      <c r="C8" s="66"/>
      <c r="D8" s="66"/>
      <c r="E8" s="66"/>
      <c r="F8" s="66"/>
      <c r="G8" s="23"/>
      <c r="H8" s="23"/>
      <c r="I8" s="23"/>
    </row>
    <row r="9" spans="1:9" ht="24.75" customHeight="1">
      <c r="A9" s="24" t="s">
        <v>22</v>
      </c>
    </row>
    <row r="10" spans="1:9" ht="50.25">
      <c r="A10" s="71" t="s">
        <v>1</v>
      </c>
      <c r="B10" s="72"/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91</v>
      </c>
      <c r="H10" s="22" t="s">
        <v>6</v>
      </c>
      <c r="I10" s="22" t="s">
        <v>18</v>
      </c>
    </row>
    <row r="11" spans="1:9" ht="41.25" customHeight="1">
      <c r="A11" s="73" t="s">
        <v>14</v>
      </c>
      <c r="B11" s="74"/>
      <c r="C11" s="25">
        <f>IF(B17&lt;&gt;"",1,0)</f>
        <v>0</v>
      </c>
      <c r="D11" s="25">
        <f>IF(B18&lt;&gt;"",1,0)</f>
        <v>0</v>
      </c>
      <c r="E11" s="25">
        <f>IF(B19&lt;&gt;"",1,0)</f>
        <v>0</v>
      </c>
      <c r="F11" s="25">
        <f>IF(B20&lt;&gt;"",1,0)</f>
        <v>0</v>
      </c>
      <c r="G11" s="25">
        <f>SUM(B23:B26)</f>
        <v>0</v>
      </c>
      <c r="H11" s="25">
        <f>C11+D11+E11+F11</f>
        <v>0</v>
      </c>
      <c r="I11" s="75">
        <f>MIN(H13,12)</f>
        <v>0</v>
      </c>
    </row>
    <row r="12" spans="1:9" ht="43.5" customHeight="1">
      <c r="A12" s="82" t="s">
        <v>15</v>
      </c>
      <c r="B12" s="83"/>
      <c r="C12" s="25">
        <f>IF(B24&lt;&gt;"",3,0)</f>
        <v>0</v>
      </c>
      <c r="D12" s="26">
        <f>IF(B25&lt;&gt;"",3,0)</f>
        <v>0</v>
      </c>
      <c r="E12" s="26">
        <f>IF(B26&lt;&gt;"",3,0)</f>
        <v>0</v>
      </c>
      <c r="F12" s="26">
        <f>IF(B27&lt;&gt;"",3,0)</f>
        <v>0</v>
      </c>
      <c r="G12" s="25">
        <f>SUM(B24:B27)</f>
        <v>0</v>
      </c>
      <c r="H12" s="25">
        <f>C12+D12+E12+F12</f>
        <v>0</v>
      </c>
      <c r="I12" s="76"/>
    </row>
    <row r="13" spans="1:9" ht="36.75" customHeight="1">
      <c r="A13" s="64"/>
      <c r="B13" s="65"/>
      <c r="C13" s="25"/>
      <c r="D13" s="25"/>
      <c r="E13" s="25"/>
      <c r="F13" s="67" t="s">
        <v>21</v>
      </c>
      <c r="G13" s="68"/>
      <c r="H13" s="28">
        <f>SUM(H11:H12)</f>
        <v>0</v>
      </c>
      <c r="I13" s="77"/>
    </row>
    <row r="15" spans="1:9">
      <c r="A15" s="80" t="s">
        <v>16</v>
      </c>
      <c r="B15" s="81"/>
      <c r="C15" s="81"/>
      <c r="D15" s="81"/>
      <c r="E15" s="81"/>
      <c r="F15" s="81"/>
      <c r="G15" s="81"/>
      <c r="H15" s="81"/>
    </row>
    <row r="16" spans="1:9" ht="30.75">
      <c r="A16" s="29" t="s">
        <v>7</v>
      </c>
      <c r="B16" s="29" t="s">
        <v>69</v>
      </c>
      <c r="C16" s="29" t="s">
        <v>8</v>
      </c>
      <c r="D16" s="29" t="s">
        <v>9</v>
      </c>
      <c r="E16" s="29" t="s">
        <v>10</v>
      </c>
      <c r="F16" s="29" t="s">
        <v>11</v>
      </c>
      <c r="G16" s="29" t="s">
        <v>12</v>
      </c>
      <c r="H16" s="29" t="s">
        <v>13</v>
      </c>
    </row>
    <row r="17" spans="1:11">
      <c r="A17" s="25" t="s">
        <v>2</v>
      </c>
      <c r="B17" s="30"/>
      <c r="C17" s="30"/>
      <c r="D17" s="30"/>
      <c r="E17" s="30"/>
      <c r="F17" s="30"/>
      <c r="G17" s="30"/>
      <c r="H17" s="30"/>
      <c r="K17" s="31"/>
    </row>
    <row r="18" spans="1:11">
      <c r="A18" s="25" t="s">
        <v>3</v>
      </c>
      <c r="B18" s="30"/>
      <c r="C18" s="30"/>
      <c r="D18" s="30"/>
      <c r="E18" s="30"/>
      <c r="F18" s="30"/>
      <c r="G18" s="30"/>
      <c r="H18" s="30"/>
    </row>
    <row r="19" spans="1:11">
      <c r="A19" s="25" t="s">
        <v>4</v>
      </c>
      <c r="B19" s="30"/>
      <c r="C19" s="30"/>
      <c r="D19" s="30"/>
      <c r="E19" s="30"/>
      <c r="F19" s="30"/>
      <c r="G19" s="30"/>
      <c r="H19" s="30"/>
    </row>
    <row r="20" spans="1:11">
      <c r="A20" s="25" t="s">
        <v>5</v>
      </c>
      <c r="B20" s="30"/>
      <c r="C20" s="30"/>
      <c r="D20" s="30"/>
      <c r="E20" s="30"/>
      <c r="F20" s="30"/>
      <c r="G20" s="30"/>
      <c r="H20" s="30"/>
    </row>
    <row r="22" spans="1:11">
      <c r="A22" s="80" t="s">
        <v>15</v>
      </c>
      <c r="B22" s="81"/>
      <c r="C22" s="81"/>
      <c r="D22" s="81"/>
      <c r="E22" s="81"/>
      <c r="F22" s="81"/>
      <c r="G22" s="81"/>
      <c r="H22" s="81"/>
    </row>
    <row r="23" spans="1:11" ht="30.75">
      <c r="A23" s="29" t="s">
        <v>7</v>
      </c>
      <c r="B23" s="29" t="s">
        <v>69</v>
      </c>
      <c r="C23" s="29" t="s">
        <v>8</v>
      </c>
      <c r="D23" s="29" t="s">
        <v>9</v>
      </c>
      <c r="E23" s="29" t="s">
        <v>10</v>
      </c>
      <c r="F23" s="29" t="s">
        <v>11</v>
      </c>
      <c r="G23" s="29" t="s">
        <v>12</v>
      </c>
      <c r="H23" s="29" t="s">
        <v>13</v>
      </c>
    </row>
    <row r="24" spans="1:11">
      <c r="A24" s="25" t="s">
        <v>2</v>
      </c>
      <c r="B24" s="30"/>
      <c r="C24" s="30"/>
      <c r="D24" s="30"/>
      <c r="E24" s="30"/>
      <c r="F24" s="30"/>
      <c r="G24" s="30"/>
      <c r="H24" s="30"/>
    </row>
    <row r="25" spans="1:11">
      <c r="A25" s="25" t="s">
        <v>3</v>
      </c>
      <c r="B25" s="30"/>
      <c r="C25" s="30"/>
      <c r="D25" s="30"/>
      <c r="E25" s="30"/>
      <c r="F25" s="30"/>
      <c r="G25" s="30"/>
      <c r="H25" s="30"/>
    </row>
    <row r="26" spans="1:11">
      <c r="A26" s="25" t="s">
        <v>4</v>
      </c>
      <c r="B26" s="30"/>
      <c r="C26" s="30"/>
      <c r="D26" s="30"/>
      <c r="E26" s="30"/>
      <c r="F26" s="30"/>
      <c r="G26" s="30"/>
      <c r="H26" s="30"/>
    </row>
    <row r="27" spans="1:11">
      <c r="A27" s="25" t="s">
        <v>5</v>
      </c>
      <c r="B27" s="30"/>
      <c r="C27" s="30"/>
      <c r="D27" s="30"/>
      <c r="E27" s="30"/>
      <c r="F27" s="30"/>
      <c r="G27" s="30"/>
      <c r="H27" s="30"/>
    </row>
    <row r="30" spans="1:11" ht="22.5" customHeight="1">
      <c r="A30" s="24" t="s">
        <v>23</v>
      </c>
    </row>
    <row r="31" spans="1:11" ht="36">
      <c r="A31" s="71" t="s">
        <v>1</v>
      </c>
      <c r="B31" s="72"/>
      <c r="C31" s="22" t="s">
        <v>26</v>
      </c>
      <c r="D31" s="22" t="s">
        <v>27</v>
      </c>
      <c r="E31" s="22" t="s">
        <v>28</v>
      </c>
      <c r="F31" s="22" t="s">
        <v>29</v>
      </c>
      <c r="G31" s="22" t="s">
        <v>19</v>
      </c>
      <c r="H31" s="22" t="s">
        <v>6</v>
      </c>
      <c r="I31" s="22" t="s">
        <v>18</v>
      </c>
    </row>
    <row r="32" spans="1:11" ht="48.75" customHeight="1">
      <c r="A32" s="73" t="s">
        <v>24</v>
      </c>
      <c r="B32" s="74"/>
      <c r="C32" s="16">
        <f>IF(VALUE(B39)&gt;0,1,0)</f>
        <v>0</v>
      </c>
      <c r="D32" s="16">
        <f>IF(VALUE(B40)&gt;0,1,0)</f>
        <v>0</v>
      </c>
      <c r="E32" s="16">
        <f>IF(VALUE(B41)&gt;0,1,0)</f>
        <v>0</v>
      </c>
      <c r="F32" s="17">
        <f>IF(VALUE(B42)&gt;0,1,0)</f>
        <v>0</v>
      </c>
      <c r="G32" s="25">
        <f>SUM(B39:B42)</f>
        <v>0</v>
      </c>
      <c r="H32" s="25">
        <f>C32+D32+E32+F32</f>
        <v>0</v>
      </c>
      <c r="I32" s="75">
        <f>MIN(H34,12)</f>
        <v>0</v>
      </c>
    </row>
    <row r="33" spans="1:9" ht="48.75" customHeight="1">
      <c r="A33" s="73" t="s">
        <v>25</v>
      </c>
      <c r="B33" s="74"/>
      <c r="C33" s="25">
        <f>IF(B46&lt;&gt;"",3,0)</f>
        <v>0</v>
      </c>
      <c r="D33" s="26">
        <f>IF(B47&lt;&gt;"",3,0)</f>
        <v>0</v>
      </c>
      <c r="E33" s="26">
        <f>IF(B48&lt;&gt;"",3,0)</f>
        <v>0</v>
      </c>
      <c r="F33" s="26">
        <f>IF(B49&lt;&gt;"",3,0)</f>
        <v>0</v>
      </c>
      <c r="G33" s="25">
        <f>SUM(B46:B49)</f>
        <v>0</v>
      </c>
      <c r="H33" s="25">
        <f>C33+D33+E33+F33</f>
        <v>0</v>
      </c>
      <c r="I33" s="76"/>
    </row>
    <row r="34" spans="1:9" ht="35.25" customHeight="1">
      <c r="A34" s="27"/>
      <c r="B34" s="25"/>
      <c r="C34" s="25"/>
      <c r="D34" s="25"/>
      <c r="E34" s="25"/>
      <c r="F34" s="67" t="s">
        <v>21</v>
      </c>
      <c r="G34" s="68"/>
      <c r="H34" s="28">
        <f>SUM(H32:H33)</f>
        <v>0</v>
      </c>
      <c r="I34" s="77"/>
    </row>
    <row r="37" spans="1:9" ht="15" customHeight="1">
      <c r="A37" s="70" t="s">
        <v>24</v>
      </c>
      <c r="B37" s="70"/>
      <c r="C37" s="70"/>
      <c r="D37" s="70"/>
      <c r="E37" s="70"/>
      <c r="F37" s="70"/>
      <c r="G37" s="70"/>
      <c r="H37" s="70"/>
    </row>
    <row r="38" spans="1:9" ht="24">
      <c r="A38" s="35" t="s">
        <v>7</v>
      </c>
      <c r="B38" s="35" t="s">
        <v>74</v>
      </c>
      <c r="C38" s="35" t="s">
        <v>8</v>
      </c>
      <c r="D38" s="35" t="s">
        <v>9</v>
      </c>
      <c r="E38" s="35" t="s">
        <v>10</v>
      </c>
      <c r="F38" s="35" t="s">
        <v>11</v>
      </c>
      <c r="G38" s="35" t="s">
        <v>12</v>
      </c>
      <c r="H38" s="35" t="s">
        <v>13</v>
      </c>
    </row>
    <row r="39" spans="1:9">
      <c r="A39" s="25" t="s">
        <v>2</v>
      </c>
      <c r="B39" s="30"/>
      <c r="C39" s="30"/>
      <c r="D39" s="30"/>
      <c r="E39" s="30"/>
      <c r="F39" s="30"/>
      <c r="G39" s="30"/>
      <c r="H39" s="30"/>
    </row>
    <row r="40" spans="1:9">
      <c r="A40" s="25" t="s">
        <v>3</v>
      </c>
      <c r="B40" s="30"/>
      <c r="C40" s="30"/>
      <c r="D40" s="30"/>
      <c r="E40" s="30"/>
      <c r="F40" s="30"/>
      <c r="G40" s="30"/>
      <c r="H40" s="30"/>
    </row>
    <row r="41" spans="1:9">
      <c r="A41" s="25" t="s">
        <v>4</v>
      </c>
      <c r="B41" s="30"/>
      <c r="C41" s="30"/>
      <c r="D41" s="30"/>
      <c r="E41" s="30"/>
      <c r="F41" s="30"/>
      <c r="G41" s="30"/>
      <c r="H41" s="30"/>
    </row>
    <row r="42" spans="1:9">
      <c r="A42" s="25" t="s">
        <v>5</v>
      </c>
      <c r="B42" s="30"/>
      <c r="C42" s="30"/>
      <c r="D42" s="30"/>
      <c r="E42" s="30"/>
      <c r="F42" s="30"/>
      <c r="G42" s="30"/>
      <c r="H42" s="30"/>
    </row>
    <row r="44" spans="1:9" ht="15" customHeight="1">
      <c r="A44" s="70" t="s">
        <v>25</v>
      </c>
      <c r="B44" s="70"/>
      <c r="C44" s="70"/>
      <c r="D44" s="70"/>
      <c r="E44" s="70"/>
      <c r="F44" s="70"/>
      <c r="G44" s="70"/>
      <c r="H44" s="70"/>
    </row>
    <row r="45" spans="1:9" ht="24">
      <c r="A45" s="35" t="s">
        <v>7</v>
      </c>
      <c r="B45" s="35" t="s">
        <v>74</v>
      </c>
      <c r="C45" s="35" t="s">
        <v>8</v>
      </c>
      <c r="D45" s="35" t="s">
        <v>9</v>
      </c>
      <c r="E45" s="35" t="s">
        <v>10</v>
      </c>
      <c r="F45" s="35" t="s">
        <v>11</v>
      </c>
      <c r="G45" s="35" t="s">
        <v>12</v>
      </c>
      <c r="H45" s="35" t="s">
        <v>13</v>
      </c>
    </row>
    <row r="46" spans="1:9">
      <c r="A46" s="25" t="s">
        <v>2</v>
      </c>
      <c r="B46" s="30"/>
      <c r="C46" s="30"/>
      <c r="D46" s="30"/>
      <c r="E46" s="30"/>
      <c r="F46" s="30"/>
      <c r="G46" s="30"/>
      <c r="H46" s="30"/>
    </row>
    <row r="47" spans="1:9">
      <c r="A47" s="25" t="s">
        <v>3</v>
      </c>
      <c r="B47" s="30"/>
      <c r="C47" s="30"/>
      <c r="D47" s="30"/>
      <c r="E47" s="30"/>
      <c r="F47" s="30"/>
      <c r="G47" s="30"/>
      <c r="H47" s="30"/>
    </row>
    <row r="48" spans="1:9">
      <c r="A48" s="25" t="s">
        <v>4</v>
      </c>
      <c r="B48" s="30"/>
      <c r="C48" s="30"/>
      <c r="D48" s="30"/>
      <c r="E48" s="30"/>
      <c r="F48" s="30"/>
      <c r="G48" s="30"/>
      <c r="H48" s="30"/>
    </row>
    <row r="49" spans="1:9">
      <c r="A49" s="25" t="s">
        <v>5</v>
      </c>
      <c r="B49" s="30"/>
      <c r="C49" s="30"/>
      <c r="D49" s="30"/>
      <c r="E49" s="30"/>
      <c r="F49" s="30"/>
      <c r="G49" s="30"/>
      <c r="H49" s="30"/>
    </row>
    <row r="53" spans="1:9" ht="21.75" customHeight="1">
      <c r="A53" s="24" t="s">
        <v>30</v>
      </c>
    </row>
    <row r="54" spans="1:9" ht="36">
      <c r="A54" s="71" t="s">
        <v>1</v>
      </c>
      <c r="B54" s="72"/>
      <c r="C54" s="22" t="s">
        <v>26</v>
      </c>
      <c r="D54" s="22" t="s">
        <v>27</v>
      </c>
      <c r="E54" s="22" t="s">
        <v>28</v>
      </c>
      <c r="F54" s="22" t="s">
        <v>29</v>
      </c>
      <c r="G54" s="22" t="s">
        <v>19</v>
      </c>
      <c r="H54" s="22" t="s">
        <v>6</v>
      </c>
      <c r="I54" s="22" t="s">
        <v>31</v>
      </c>
    </row>
    <row r="55" spans="1:9" ht="39.75" customHeight="1">
      <c r="A55" s="73" t="s">
        <v>92</v>
      </c>
      <c r="B55" s="74"/>
      <c r="C55" s="16">
        <f>IF(VALUE(B64)&gt;0,6,0)</f>
        <v>0</v>
      </c>
      <c r="D55" s="16">
        <f>IF(VALUE(B65)&gt;0,6,0)</f>
        <v>0</v>
      </c>
      <c r="E55" s="16">
        <f>IF(VALUE(B66)&gt;0,6,0)</f>
        <v>0</v>
      </c>
      <c r="F55" s="17">
        <f>IF(VALUE(B67)&gt;0,6,0)</f>
        <v>0</v>
      </c>
      <c r="G55" s="25">
        <f>SUM(B64:B67)</f>
        <v>0</v>
      </c>
      <c r="H55" s="25">
        <f>C55+D55+E55+F55</f>
        <v>0</v>
      </c>
      <c r="I55" s="75">
        <f>MIN(H59,13)</f>
        <v>0</v>
      </c>
    </row>
    <row r="56" spans="1:9" ht="39.75" customHeight="1">
      <c r="A56" s="73" t="s">
        <v>93</v>
      </c>
      <c r="B56" s="74"/>
      <c r="C56" s="16">
        <f>IF(VALUE(B71)&gt;0,4,0)</f>
        <v>0</v>
      </c>
      <c r="D56" s="16">
        <f>IF(VALUE(B72)&gt;0,4,0)</f>
        <v>0</v>
      </c>
      <c r="E56" s="16">
        <f>IF(VALUE(B73)&gt;0,4,0)</f>
        <v>0</v>
      </c>
      <c r="F56" s="17">
        <f>IF(VALUE(B74)&gt;0,4,0)</f>
        <v>0</v>
      </c>
      <c r="G56" s="25">
        <f>SUM(B71:B74)</f>
        <v>0</v>
      </c>
      <c r="H56" s="25">
        <f>C56+D56+E56+F56</f>
        <v>0</v>
      </c>
      <c r="I56" s="76"/>
    </row>
    <row r="57" spans="1:9" ht="39.75" customHeight="1">
      <c r="A57" s="73" t="s">
        <v>94</v>
      </c>
      <c r="B57" s="74"/>
      <c r="C57" s="16">
        <f>IF(VALUE(B78)&gt;0,1,0)</f>
        <v>0</v>
      </c>
      <c r="D57" s="16">
        <f>IF(VALUE(B79)&gt;0,1,0)</f>
        <v>0</v>
      </c>
      <c r="E57" s="16">
        <f>IF(VALUE(B80)&gt;0,1,0)</f>
        <v>0</v>
      </c>
      <c r="F57" s="17">
        <f>IF(VALUE(B81)&gt;0,1,0)</f>
        <v>0</v>
      </c>
      <c r="G57" s="25">
        <f>SUM(B78:B81)</f>
        <v>0</v>
      </c>
      <c r="H57" s="25">
        <f>C57+D57+E57+F57</f>
        <v>0</v>
      </c>
      <c r="I57" s="76"/>
    </row>
    <row r="58" spans="1:9" ht="46.5" customHeight="1">
      <c r="A58" s="73" t="s">
        <v>95</v>
      </c>
      <c r="B58" s="74"/>
      <c r="C58" s="16">
        <f>IF(VALUE(B85)&gt;0,1,0)</f>
        <v>0</v>
      </c>
      <c r="D58" s="16">
        <f>IF(VALUE(B86)&gt;0,1,0)</f>
        <v>0</v>
      </c>
      <c r="E58" s="16">
        <f>IF(VALUE(B87)&gt;0,1,0)</f>
        <v>0</v>
      </c>
      <c r="F58" s="17">
        <f>IF(VALUE(B88)&gt;0,1,0)</f>
        <v>0</v>
      </c>
      <c r="G58" s="25">
        <f>SUM(B85:B88)</f>
        <v>0</v>
      </c>
      <c r="H58" s="25">
        <f>C58+D58+E58+F58</f>
        <v>0</v>
      </c>
      <c r="I58" s="76"/>
    </row>
    <row r="59" spans="1:9" ht="34.5" customHeight="1">
      <c r="A59" s="27"/>
      <c r="B59" s="25"/>
      <c r="C59" s="25"/>
      <c r="D59" s="25"/>
      <c r="E59" s="25"/>
      <c r="F59" s="67" t="s">
        <v>32</v>
      </c>
      <c r="G59" s="68"/>
      <c r="H59" s="28">
        <f>SUM(H55:H58)</f>
        <v>0</v>
      </c>
      <c r="I59" s="77"/>
    </row>
    <row r="62" spans="1:9">
      <c r="A62" s="78" t="s">
        <v>70</v>
      </c>
      <c r="B62" s="78"/>
      <c r="C62" s="78"/>
      <c r="D62" s="78"/>
      <c r="E62" s="78"/>
      <c r="F62" s="78"/>
      <c r="G62" s="78"/>
      <c r="H62" s="78"/>
    </row>
    <row r="63" spans="1:9" ht="24">
      <c r="A63" s="35" t="s">
        <v>7</v>
      </c>
      <c r="B63" s="35" t="s">
        <v>74</v>
      </c>
      <c r="C63" s="35" t="s">
        <v>8</v>
      </c>
      <c r="D63" s="35" t="s">
        <v>9</v>
      </c>
      <c r="E63" s="35" t="s">
        <v>10</v>
      </c>
      <c r="F63" s="35" t="s">
        <v>11</v>
      </c>
      <c r="G63" s="35" t="s">
        <v>12</v>
      </c>
      <c r="H63" s="35" t="s">
        <v>13</v>
      </c>
    </row>
    <row r="64" spans="1:9">
      <c r="A64" s="25" t="s">
        <v>2</v>
      </c>
      <c r="B64" s="30"/>
      <c r="C64" s="30"/>
      <c r="D64" s="30"/>
      <c r="E64" s="30"/>
      <c r="F64" s="30"/>
      <c r="G64" s="30"/>
      <c r="H64" s="30"/>
    </row>
    <row r="65" spans="1:8">
      <c r="A65" s="25" t="s">
        <v>3</v>
      </c>
      <c r="B65" s="30"/>
      <c r="C65" s="30"/>
      <c r="D65" s="30"/>
      <c r="E65" s="30"/>
      <c r="F65" s="30"/>
      <c r="G65" s="30"/>
      <c r="H65" s="30"/>
    </row>
    <row r="66" spans="1:8">
      <c r="A66" s="25" t="s">
        <v>4</v>
      </c>
      <c r="B66" s="30"/>
      <c r="C66" s="30"/>
      <c r="D66" s="30"/>
      <c r="E66" s="30"/>
      <c r="F66" s="30"/>
      <c r="G66" s="30"/>
      <c r="H66" s="30"/>
    </row>
    <row r="67" spans="1:8">
      <c r="A67" s="25" t="s">
        <v>5</v>
      </c>
      <c r="B67" s="30"/>
      <c r="C67" s="30"/>
      <c r="D67" s="30"/>
      <c r="E67" s="30"/>
      <c r="F67" s="30"/>
      <c r="G67" s="30"/>
      <c r="H67" s="30"/>
    </row>
    <row r="69" spans="1:8">
      <c r="A69" s="78" t="s">
        <v>72</v>
      </c>
      <c r="B69" s="78"/>
      <c r="C69" s="78"/>
      <c r="D69" s="78"/>
      <c r="E69" s="78"/>
      <c r="F69" s="78"/>
      <c r="G69" s="78"/>
      <c r="H69" s="78"/>
    </row>
    <row r="70" spans="1:8" ht="24">
      <c r="A70" s="35" t="s">
        <v>7</v>
      </c>
      <c r="B70" s="35" t="s">
        <v>74</v>
      </c>
      <c r="C70" s="35" t="s">
        <v>8</v>
      </c>
      <c r="D70" s="35" t="s">
        <v>9</v>
      </c>
      <c r="E70" s="35" t="s">
        <v>10</v>
      </c>
      <c r="F70" s="35" t="s">
        <v>11</v>
      </c>
      <c r="G70" s="35" t="s">
        <v>12</v>
      </c>
      <c r="H70" s="35" t="s">
        <v>13</v>
      </c>
    </row>
    <row r="71" spans="1:8">
      <c r="A71" s="25" t="s">
        <v>2</v>
      </c>
      <c r="B71" s="30"/>
      <c r="C71" s="30"/>
      <c r="D71" s="30"/>
      <c r="E71" s="30"/>
      <c r="F71" s="30"/>
      <c r="G71" s="30"/>
      <c r="H71" s="30"/>
    </row>
    <row r="72" spans="1:8">
      <c r="A72" s="25" t="s">
        <v>3</v>
      </c>
      <c r="B72" s="30"/>
      <c r="C72" s="30"/>
      <c r="D72" s="30"/>
      <c r="E72" s="30"/>
      <c r="F72" s="30"/>
      <c r="G72" s="30"/>
      <c r="H72" s="30"/>
    </row>
    <row r="73" spans="1:8">
      <c r="A73" s="25" t="s">
        <v>4</v>
      </c>
      <c r="B73" s="30"/>
      <c r="C73" s="30"/>
      <c r="D73" s="30"/>
      <c r="E73" s="30"/>
      <c r="F73" s="30"/>
      <c r="G73" s="30"/>
      <c r="H73" s="30"/>
    </row>
    <row r="74" spans="1:8">
      <c r="A74" s="25" t="s">
        <v>5</v>
      </c>
      <c r="B74" s="30"/>
      <c r="C74" s="30"/>
      <c r="D74" s="30"/>
      <c r="E74" s="30"/>
      <c r="F74" s="30"/>
      <c r="G74" s="30"/>
      <c r="H74" s="30"/>
    </row>
    <row r="76" spans="1:8">
      <c r="A76" s="78" t="s">
        <v>73</v>
      </c>
      <c r="B76" s="78"/>
      <c r="C76" s="78"/>
      <c r="D76" s="78"/>
      <c r="E76" s="78"/>
      <c r="F76" s="78"/>
      <c r="G76" s="78"/>
      <c r="H76" s="78"/>
    </row>
    <row r="77" spans="1:8" ht="30.75">
      <c r="A77" s="29" t="s">
        <v>7</v>
      </c>
      <c r="B77" s="29" t="s">
        <v>69</v>
      </c>
      <c r="C77" s="29" t="s">
        <v>8</v>
      </c>
      <c r="D77" s="29" t="s">
        <v>9</v>
      </c>
      <c r="E77" s="29" t="s">
        <v>10</v>
      </c>
      <c r="F77" s="29" t="s">
        <v>11</v>
      </c>
      <c r="G77" s="29" t="s">
        <v>12</v>
      </c>
      <c r="H77" s="29" t="s">
        <v>13</v>
      </c>
    </row>
    <row r="78" spans="1:8">
      <c r="A78" s="25" t="s">
        <v>2</v>
      </c>
      <c r="B78" s="30"/>
      <c r="C78" s="30"/>
      <c r="D78" s="30"/>
      <c r="E78" s="30"/>
      <c r="F78" s="30"/>
      <c r="G78" s="30"/>
      <c r="H78" s="30"/>
    </row>
    <row r="79" spans="1:8">
      <c r="A79" s="25" t="s">
        <v>3</v>
      </c>
      <c r="B79" s="30"/>
      <c r="C79" s="30"/>
      <c r="D79" s="30"/>
      <c r="E79" s="30"/>
      <c r="F79" s="30"/>
      <c r="G79" s="30"/>
      <c r="H79" s="30"/>
    </row>
    <row r="80" spans="1:8">
      <c r="A80" s="25" t="s">
        <v>4</v>
      </c>
      <c r="B80" s="30"/>
      <c r="C80" s="30"/>
      <c r="D80" s="30"/>
      <c r="E80" s="30"/>
      <c r="F80" s="30"/>
      <c r="G80" s="30"/>
      <c r="H80" s="30"/>
    </row>
    <row r="81" spans="1:9">
      <c r="A81" s="25" t="s">
        <v>5</v>
      </c>
      <c r="B81" s="30"/>
      <c r="C81" s="30"/>
      <c r="D81" s="30"/>
      <c r="E81" s="30"/>
      <c r="F81" s="30"/>
      <c r="G81" s="30"/>
      <c r="H81" s="30"/>
    </row>
    <row r="83" spans="1:9">
      <c r="A83" s="78" t="s">
        <v>71</v>
      </c>
      <c r="B83" s="78"/>
      <c r="C83" s="78"/>
      <c r="D83" s="78"/>
      <c r="E83" s="78"/>
      <c r="F83" s="78"/>
      <c r="G83" s="78"/>
      <c r="H83" s="78"/>
    </row>
    <row r="84" spans="1:9" ht="24">
      <c r="A84" s="35" t="s">
        <v>7</v>
      </c>
      <c r="B84" s="35" t="s">
        <v>74</v>
      </c>
      <c r="C84" s="35" t="s">
        <v>8</v>
      </c>
      <c r="D84" s="35" t="s">
        <v>9</v>
      </c>
      <c r="E84" s="35" t="s">
        <v>10</v>
      </c>
      <c r="F84" s="35" t="s">
        <v>11</v>
      </c>
      <c r="G84" s="35" t="s">
        <v>12</v>
      </c>
      <c r="H84" s="35" t="s">
        <v>13</v>
      </c>
    </row>
    <row r="85" spans="1:9">
      <c r="A85" s="25" t="s">
        <v>2</v>
      </c>
      <c r="B85" s="30"/>
      <c r="C85" s="30"/>
      <c r="D85" s="30"/>
      <c r="E85" s="30"/>
      <c r="F85" s="30"/>
      <c r="G85" s="30"/>
      <c r="H85" s="30"/>
    </row>
    <row r="86" spans="1:9">
      <c r="A86" s="25" t="s">
        <v>3</v>
      </c>
      <c r="B86" s="30"/>
      <c r="C86" s="30"/>
      <c r="D86" s="30"/>
      <c r="E86" s="30"/>
      <c r="F86" s="30"/>
      <c r="G86" s="30"/>
      <c r="H86" s="30"/>
    </row>
    <row r="87" spans="1:9">
      <c r="A87" s="25" t="s">
        <v>4</v>
      </c>
      <c r="B87" s="30"/>
      <c r="C87" s="30"/>
      <c r="D87" s="30"/>
      <c r="E87" s="30"/>
      <c r="F87" s="30"/>
      <c r="G87" s="30"/>
      <c r="H87" s="30"/>
    </row>
    <row r="88" spans="1:9">
      <c r="A88" s="25" t="s">
        <v>5</v>
      </c>
      <c r="B88" s="30"/>
      <c r="C88" s="30"/>
      <c r="D88" s="30"/>
      <c r="E88" s="30"/>
      <c r="F88" s="30"/>
      <c r="G88" s="30"/>
      <c r="H88" s="30"/>
    </row>
    <row r="91" spans="1:9" ht="18.75">
      <c r="F91" s="38"/>
      <c r="G91" s="60" t="s">
        <v>56</v>
      </c>
      <c r="H91" s="61"/>
      <c r="I91" s="32">
        <f>I11+I32+I55</f>
        <v>0</v>
      </c>
    </row>
    <row r="92" spans="1:9" ht="45" customHeight="1">
      <c r="G92" s="79" t="s">
        <v>33</v>
      </c>
      <c r="H92" s="79"/>
    </row>
    <row r="93" spans="1:9" ht="18.75">
      <c r="E93" s="33"/>
      <c r="F93" s="60" t="s">
        <v>55</v>
      </c>
      <c r="G93" s="60"/>
      <c r="H93" s="61"/>
      <c r="I93" s="34">
        <f>MIN(I91,37)</f>
        <v>0</v>
      </c>
    </row>
    <row r="95" spans="1:9">
      <c r="A95" s="18"/>
    </row>
    <row r="96" spans="1:9">
      <c r="A96" s="18" t="s">
        <v>47</v>
      </c>
    </row>
    <row r="97" spans="1:1">
      <c r="A97" s="42" t="s">
        <v>84</v>
      </c>
    </row>
    <row r="98" spans="1:1">
      <c r="A98" s="42" t="s">
        <v>85</v>
      </c>
    </row>
    <row r="99" spans="1:1">
      <c r="A99" s="42" t="s">
        <v>86</v>
      </c>
    </row>
    <row r="100" spans="1:1">
      <c r="A100" s="42" t="s">
        <v>87</v>
      </c>
    </row>
    <row r="101" spans="1:1">
      <c r="A101" s="42" t="s">
        <v>88</v>
      </c>
    </row>
    <row r="102" spans="1:1">
      <c r="A102" s="42" t="s">
        <v>89</v>
      </c>
    </row>
  </sheetData>
  <mergeCells count="37">
    <mergeCell ref="A83:H83"/>
    <mergeCell ref="A15:H15"/>
    <mergeCell ref="E7:F7"/>
    <mergeCell ref="G7:H7"/>
    <mergeCell ref="A10:B10"/>
    <mergeCell ref="F93:H93"/>
    <mergeCell ref="A8:F8"/>
    <mergeCell ref="B2:I2"/>
    <mergeCell ref="F13:G13"/>
    <mergeCell ref="A4:I4"/>
    <mergeCell ref="A37:H37"/>
    <mergeCell ref="A44:H44"/>
    <mergeCell ref="A54:B54"/>
    <mergeCell ref="A55:B55"/>
    <mergeCell ref="I55:I59"/>
    <mergeCell ref="A58:B58"/>
    <mergeCell ref="F59:G59"/>
    <mergeCell ref="A62:H62"/>
    <mergeCell ref="G92:H92"/>
    <mergeCell ref="A69:H69"/>
    <mergeCell ref="A56:B56"/>
    <mergeCell ref="G91:H91"/>
    <mergeCell ref="A5:I5"/>
    <mergeCell ref="A1:I1"/>
    <mergeCell ref="A3:B3"/>
    <mergeCell ref="A13:B13"/>
    <mergeCell ref="I32:I34"/>
    <mergeCell ref="A33:B33"/>
    <mergeCell ref="F34:G34"/>
    <mergeCell ref="A22:H22"/>
    <mergeCell ref="I11:I13"/>
    <mergeCell ref="A11:B11"/>
    <mergeCell ref="A12:B12"/>
    <mergeCell ref="A31:B31"/>
    <mergeCell ref="A32:B32"/>
    <mergeCell ref="A57:B57"/>
    <mergeCell ref="A76:H76"/>
  </mergeCells>
  <pageMargins left="0.39370078740157483" right="0.39370078740157483" top="0.78740157480314965" bottom="0.78740157480314965" header="0.51181102362204722" footer="0.51181102362204722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Resumo NOTA TÉCNICA</vt:lpstr>
      <vt:lpstr>Planilha-Exp.Técnico Prossional</vt:lpstr>
      <vt:lpstr>Planilha Técnica-Exp. Licitante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am200437</cp:lastModifiedBy>
  <cp:lastPrinted>2026-05-08T18:15:27Z</cp:lastPrinted>
  <dcterms:created xsi:type="dcterms:W3CDTF">2026-05-05T17:07:21Z</dcterms:created>
  <dcterms:modified xsi:type="dcterms:W3CDTF">2026-05-08T18:15:55Z</dcterms:modified>
</cp:coreProperties>
</file>