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54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8" i="1"/>
  <c r="J18"/>
  <c r="L14"/>
  <c r="L18" s="1"/>
  <c r="J10"/>
  <c r="H6"/>
  <c r="H18" s="1"/>
  <c r="H19" s="1"/>
  <c r="K18"/>
  <c r="I18"/>
  <c r="G18"/>
  <c r="G19" s="1"/>
  <c r="I19" l="1"/>
  <c r="K19" s="1"/>
  <c r="J19"/>
  <c r="L19" l="1"/>
</calcChain>
</file>

<file path=xl/sharedStrings.xml><?xml version="1.0" encoding="utf-8"?>
<sst xmlns="http://schemas.openxmlformats.org/spreadsheetml/2006/main" count="31" uniqueCount="27">
  <si>
    <t>Inspeção visual e Mapeamento de Patologias na fachada/ lajes/ cobertura</t>
  </si>
  <si>
    <t>Elaboração de Laudo de engenharia diagnóstica de constatação</t>
  </si>
  <si>
    <t>Memorial descritivo</t>
  </si>
  <si>
    <t>Planilha com indicação dos custos indicativos dos sistemas propostos</t>
  </si>
  <si>
    <r>
      <t>Projeto de readequação/ recuperação,</t>
    </r>
    <r>
      <rPr>
        <b/>
        <sz val="11"/>
        <color rgb="FF333333"/>
        <rFont val="Calibri"/>
        <family val="2"/>
        <scheme val="minor"/>
      </rPr>
      <t xml:space="preserve"> contendo no mínimo</t>
    </r>
    <r>
      <rPr>
        <sz val="11"/>
        <color rgb="FF333333"/>
        <rFont val="Calibri"/>
        <family val="2"/>
        <scheme val="minor"/>
      </rPr>
      <t xml:space="preserve"> : Planta baixa das áreas a ser impermeabilizadas, reparadas e/ou recuperadas; Planta de cortes, detalhes genéricos, das lajes a ser impermeabilizadas;  planta de elevação das fachadas indicando os locais de intervenções; Planta de cortes, detalhes genéricos das fachadas</t>
    </r>
  </si>
  <si>
    <t>ITEM</t>
  </si>
  <si>
    <t>DESCRIÇÃO</t>
  </si>
  <si>
    <t>Realização de testes e ensaios, no mínimo: frente de carbonatação e Termografia</t>
  </si>
  <si>
    <t>VALOR DO ITEM (R$)</t>
  </si>
  <si>
    <t>TOTAL MENSAL(R$)</t>
  </si>
  <si>
    <t>TOTAL ACUMULADO(R$)</t>
  </si>
  <si>
    <t>OBJETO:</t>
  </si>
  <si>
    <t>FASE 1</t>
  </si>
  <si>
    <t>FASE 2</t>
  </si>
  <si>
    <t>FASE 3</t>
  </si>
  <si>
    <t>SUBITEM</t>
  </si>
  <si>
    <t>1.1</t>
  </si>
  <si>
    <t>1.2</t>
  </si>
  <si>
    <t>(%)</t>
  </si>
  <si>
    <t>MÊS 1 (30 DIAS)</t>
  </si>
  <si>
    <t>QUANT</t>
  </si>
  <si>
    <t>VALOR</t>
  </si>
  <si>
    <t>MÊS 2 (60 DIAS)</t>
  </si>
  <si>
    <t>MÊS 3 (90 DIAS)</t>
  </si>
  <si>
    <t>CRONOGRAMA FÍSICO-FINANCEIRO</t>
  </si>
  <si>
    <t>Contratação de serviços técnicos especializados de engenharia diagnóstica, compreendendo a realização de levantamentos técnicos, inspeções, prospecções, ensaios e análises, destinados à identificação das causas das infiltrações e demais manifestações patológicas, elaboração de laudo técnico conclusivo, bem como a definição de soluções técnicas e de projeto para recuperação das condições de desempenho do Edifício Rio Negro, compreendendo o sistema de vedação da fachada e esquadrias, laje de cobertura e laje do subsolo e das guaritas da Seção Judiciária do Amazonas.</t>
  </si>
  <si>
    <t>1.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</si>
</sst>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4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5" xfId="0" applyBorder="1"/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7" xfId="0" applyBorder="1" applyAlignment="1">
      <alignment horizontal="center" vertical="center"/>
    </xf>
    <xf numFmtId="0" fontId="0" fillId="2" borderId="20" xfId="0" applyFill="1" applyBorder="1"/>
    <xf numFmtId="0" fontId="0" fillId="0" borderId="18" xfId="0" applyBorder="1" applyAlignment="1">
      <alignment horizontal="center" vertical="center"/>
    </xf>
    <xf numFmtId="0" fontId="0" fillId="2" borderId="33" xfId="0" applyFill="1" applyBorder="1"/>
    <xf numFmtId="0" fontId="0" fillId="3" borderId="20" xfId="0" applyFill="1" applyBorder="1"/>
    <xf numFmtId="0" fontId="0" fillId="0" borderId="19" xfId="0" applyBorder="1" applyAlignment="1">
      <alignment horizontal="center" vertical="center"/>
    </xf>
    <xf numFmtId="0" fontId="0" fillId="0" borderId="33" xfId="0" applyBorder="1"/>
    <xf numFmtId="0" fontId="0" fillId="3" borderId="33" xfId="0" applyFill="1" applyBorder="1"/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4" fontId="0" fillId="0" borderId="0" xfId="0" applyNumberFormat="1"/>
    <xf numFmtId="9" fontId="1" fillId="0" borderId="24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1" fillId="0" borderId="22" xfId="0" applyFont="1" applyBorder="1" applyAlignment="1">
      <alignment horizontal="right"/>
    </xf>
    <xf numFmtId="0" fontId="4" fillId="0" borderId="24" xfId="0" applyFont="1" applyBorder="1" applyAlignment="1">
      <alignment horizontal="center" vertical="center"/>
    </xf>
    <xf numFmtId="4" fontId="0" fillId="0" borderId="31" xfId="0" applyNumberFormat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20" xfId="0" applyFill="1" applyBorder="1"/>
    <xf numFmtId="0" fontId="0" fillId="5" borderId="33" xfId="0" applyFill="1" applyBorder="1" applyAlignment="1">
      <alignment horizontal="center" vertical="center"/>
    </xf>
    <xf numFmtId="0" fontId="0" fillId="5" borderId="20" xfId="0" applyFill="1" applyBorder="1" applyAlignment="1">
      <alignment vertical="center"/>
    </xf>
    <xf numFmtId="0" fontId="0" fillId="0" borderId="20" xfId="0" applyBorder="1" applyAlignment="1">
      <alignment vertical="center"/>
    </xf>
    <xf numFmtId="4" fontId="1" fillId="0" borderId="31" xfId="0" applyNumberFormat="1" applyFont="1" applyBorder="1" applyAlignment="1">
      <alignment horizontal="center"/>
    </xf>
    <xf numFmtId="9" fontId="1" fillId="0" borderId="34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/>
    </xf>
    <xf numFmtId="10" fontId="5" fillId="0" borderId="16" xfId="0" applyNumberFormat="1" applyFont="1" applyBorder="1" applyAlignment="1">
      <alignment horizontal="center" vertical="center" wrapText="1"/>
    </xf>
    <xf numFmtId="10" fontId="5" fillId="0" borderId="17" xfId="0" applyNumberFormat="1" applyFont="1" applyBorder="1" applyAlignment="1">
      <alignment horizontal="center" vertical="center" wrapText="1"/>
    </xf>
    <xf numFmtId="10" fontId="5" fillId="0" borderId="24" xfId="0" applyNumberFormat="1" applyFon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center" vertical="center" wrapText="1"/>
    </xf>
    <xf numFmtId="10" fontId="7" fillId="0" borderId="24" xfId="0" applyNumberFormat="1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861484</xdr:colOff>
      <xdr:row>0</xdr:row>
      <xdr:rowOff>647700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61484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H31" sqref="H31"/>
    </sheetView>
  </sheetViews>
  <sheetFormatPr defaultRowHeight="15"/>
  <cols>
    <col min="1" max="1" width="13.28515625" customWidth="1"/>
    <col min="2" max="2" width="10" customWidth="1"/>
    <col min="3" max="3" width="9.28515625" customWidth="1"/>
    <col min="4" max="4" width="104" customWidth="1"/>
    <col min="5" max="5" width="9.140625" customWidth="1"/>
    <col min="6" max="6" width="12.28515625" customWidth="1"/>
    <col min="7" max="7" width="9" customWidth="1"/>
    <col min="8" max="8" width="10.85546875" customWidth="1"/>
    <col min="9" max="10" width="9.5703125" customWidth="1"/>
    <col min="12" max="12" width="9.7109375" customWidth="1"/>
  </cols>
  <sheetData>
    <row r="1" spans="1:12" ht="57" customHeight="1" thickBot="1">
      <c r="A1" s="88"/>
      <c r="B1" s="89" t="s">
        <v>24</v>
      </c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2" ht="54" customHeight="1" thickBot="1">
      <c r="A2" s="4" t="s">
        <v>11</v>
      </c>
      <c r="B2" s="55" t="s">
        <v>25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12" ht="15" customHeight="1">
      <c r="A3" s="75" t="s">
        <v>5</v>
      </c>
      <c r="B3" s="75" t="s">
        <v>15</v>
      </c>
      <c r="C3" s="78" t="s">
        <v>6</v>
      </c>
      <c r="D3" s="79"/>
      <c r="E3" s="7"/>
      <c r="F3" s="66" t="s">
        <v>8</v>
      </c>
      <c r="G3" s="18" t="s">
        <v>20</v>
      </c>
      <c r="H3" s="19" t="s">
        <v>21</v>
      </c>
      <c r="I3" s="18" t="s">
        <v>20</v>
      </c>
      <c r="J3" s="19" t="s">
        <v>21</v>
      </c>
      <c r="K3" s="18" t="s">
        <v>20</v>
      </c>
      <c r="L3" s="19" t="s">
        <v>21</v>
      </c>
    </row>
    <row r="4" spans="1:12" ht="15" customHeight="1">
      <c r="A4" s="76"/>
      <c r="B4" s="76"/>
      <c r="C4" s="80"/>
      <c r="D4" s="81"/>
      <c r="E4" s="8" t="s">
        <v>18</v>
      </c>
      <c r="F4" s="67"/>
      <c r="G4" s="51" t="s">
        <v>19</v>
      </c>
      <c r="H4" s="52"/>
      <c r="I4" s="51" t="s">
        <v>22</v>
      </c>
      <c r="J4" s="52"/>
      <c r="K4" s="51" t="s">
        <v>23</v>
      </c>
      <c r="L4" s="52"/>
    </row>
    <row r="5" spans="1:12" ht="15.75" customHeight="1" thickBot="1">
      <c r="A5" s="77"/>
      <c r="B5" s="77"/>
      <c r="C5" s="82"/>
      <c r="D5" s="83"/>
      <c r="E5" s="27"/>
      <c r="F5" s="68"/>
      <c r="G5" s="53"/>
      <c r="H5" s="54"/>
      <c r="I5" s="53"/>
      <c r="J5" s="54"/>
      <c r="K5" s="53"/>
      <c r="L5" s="54"/>
    </row>
    <row r="6" spans="1:12" ht="18.75" customHeight="1">
      <c r="A6" s="73" t="s">
        <v>26</v>
      </c>
      <c r="B6" s="69" t="s">
        <v>16</v>
      </c>
      <c r="C6" s="63" t="s">
        <v>12</v>
      </c>
      <c r="D6" s="61" t="s">
        <v>0</v>
      </c>
      <c r="E6" s="38">
        <v>0.3</v>
      </c>
      <c r="F6" s="41">
        <v>20000</v>
      </c>
      <c r="G6" s="44">
        <v>1</v>
      </c>
      <c r="H6" s="41">
        <f>F6*G6</f>
        <v>20000</v>
      </c>
      <c r="I6" s="10"/>
      <c r="J6" s="21"/>
      <c r="K6" s="10"/>
      <c r="L6" s="21"/>
    </row>
    <row r="7" spans="1:12" ht="5.25" customHeight="1">
      <c r="A7" s="73"/>
      <c r="B7" s="69"/>
      <c r="C7" s="63"/>
      <c r="D7" s="62"/>
      <c r="E7" s="38"/>
      <c r="F7" s="41"/>
      <c r="G7" s="44"/>
      <c r="H7" s="41"/>
      <c r="I7" s="10"/>
      <c r="J7" s="25"/>
      <c r="K7" s="10"/>
      <c r="L7" s="25"/>
    </row>
    <row r="8" spans="1:12" ht="17.25" customHeight="1">
      <c r="A8" s="73"/>
      <c r="B8" s="69"/>
      <c r="C8" s="63"/>
      <c r="D8" s="57" t="s">
        <v>7</v>
      </c>
      <c r="E8" s="38"/>
      <c r="F8" s="41"/>
      <c r="G8" s="44"/>
      <c r="H8" s="46"/>
      <c r="I8" s="12"/>
      <c r="J8" s="22"/>
      <c r="K8" s="12"/>
      <c r="L8" s="22"/>
    </row>
    <row r="9" spans="1:12" ht="6" customHeight="1" thickBot="1">
      <c r="A9" s="73"/>
      <c r="B9" s="70"/>
      <c r="C9" s="64"/>
      <c r="D9" s="58"/>
      <c r="E9" s="39"/>
      <c r="F9" s="42"/>
      <c r="G9" s="20"/>
      <c r="H9" s="11"/>
      <c r="I9" s="17"/>
      <c r="J9" s="14"/>
      <c r="K9" s="17"/>
      <c r="L9" s="5"/>
    </row>
    <row r="10" spans="1:12">
      <c r="A10" s="73"/>
      <c r="B10" s="71" t="s">
        <v>17</v>
      </c>
      <c r="C10" s="65" t="s">
        <v>13</v>
      </c>
      <c r="D10" s="59" t="s">
        <v>1</v>
      </c>
      <c r="E10" s="37">
        <v>0.3</v>
      </c>
      <c r="F10" s="40">
        <v>20000</v>
      </c>
      <c r="G10" s="15"/>
      <c r="H10" s="21"/>
      <c r="I10" s="44">
        <v>1</v>
      </c>
      <c r="J10" s="43">
        <f>F10*I10</f>
        <v>20000</v>
      </c>
      <c r="K10" s="15"/>
      <c r="L10" s="21"/>
    </row>
    <row r="11" spans="1:12" ht="6.75" customHeight="1">
      <c r="A11" s="73"/>
      <c r="B11" s="71"/>
      <c r="C11" s="63"/>
      <c r="D11" s="60"/>
      <c r="E11" s="38"/>
      <c r="F11" s="41"/>
      <c r="G11" s="10"/>
      <c r="H11" s="25"/>
      <c r="I11" s="44"/>
      <c r="J11" s="45"/>
      <c r="K11" s="10"/>
      <c r="L11" s="25"/>
    </row>
    <row r="12" spans="1:12">
      <c r="A12" s="73"/>
      <c r="B12" s="71"/>
      <c r="C12" s="63"/>
      <c r="D12" s="84" t="s">
        <v>2</v>
      </c>
      <c r="E12" s="38"/>
      <c r="F12" s="41"/>
      <c r="G12" s="10"/>
      <c r="H12" s="25"/>
      <c r="I12" s="44"/>
      <c r="J12" s="45"/>
      <c r="K12" s="10"/>
      <c r="L12" s="25"/>
    </row>
    <row r="13" spans="1:12" ht="6.75" customHeight="1" thickBot="1">
      <c r="A13" s="73"/>
      <c r="B13" s="71"/>
      <c r="C13" s="64"/>
      <c r="D13" s="85"/>
      <c r="E13" s="39"/>
      <c r="F13" s="42"/>
      <c r="G13" s="29"/>
      <c r="H13" s="33"/>
      <c r="I13" s="31"/>
      <c r="J13" s="32"/>
      <c r="K13" s="29"/>
      <c r="L13" s="33"/>
    </row>
    <row r="14" spans="1:12">
      <c r="A14" s="73"/>
      <c r="B14" s="71"/>
      <c r="C14" s="63" t="s">
        <v>14</v>
      </c>
      <c r="D14" s="86" t="s">
        <v>4</v>
      </c>
      <c r="E14" s="37">
        <v>0.4</v>
      </c>
      <c r="F14" s="43">
        <v>20000</v>
      </c>
      <c r="G14" s="10"/>
      <c r="H14" s="25"/>
      <c r="I14" s="10"/>
      <c r="J14" s="25"/>
      <c r="K14" s="44">
        <v>1</v>
      </c>
      <c r="L14" s="43">
        <f>F14*K14</f>
        <v>20000</v>
      </c>
    </row>
    <row r="15" spans="1:12" ht="33.75" customHeight="1">
      <c r="A15" s="73"/>
      <c r="B15" s="71"/>
      <c r="C15" s="63"/>
      <c r="D15" s="87"/>
      <c r="E15" s="38"/>
      <c r="F15" s="41"/>
      <c r="G15" s="10"/>
      <c r="H15" s="25"/>
      <c r="I15" s="10"/>
      <c r="J15" s="25"/>
      <c r="K15" s="44"/>
      <c r="L15" s="41"/>
    </row>
    <row r="16" spans="1:12">
      <c r="A16" s="73"/>
      <c r="B16" s="71"/>
      <c r="C16" s="63"/>
      <c r="D16" s="84" t="s">
        <v>3</v>
      </c>
      <c r="E16" s="38"/>
      <c r="F16" s="41"/>
      <c r="G16" s="10"/>
      <c r="H16" s="25"/>
      <c r="I16" s="10"/>
      <c r="J16" s="25"/>
      <c r="K16" s="44"/>
      <c r="L16" s="46"/>
    </row>
    <row r="17" spans="1:12" ht="6" customHeight="1" thickBot="1">
      <c r="A17" s="74"/>
      <c r="B17" s="72"/>
      <c r="C17" s="64"/>
      <c r="D17" s="85"/>
      <c r="E17" s="39"/>
      <c r="F17" s="42"/>
      <c r="G17" s="29"/>
      <c r="H17" s="5"/>
      <c r="I17" s="16"/>
      <c r="J17" s="30"/>
      <c r="K17" s="13"/>
      <c r="L17" s="11"/>
    </row>
    <row r="18" spans="1:12" ht="15.75" thickBot="1">
      <c r="A18" s="1"/>
      <c r="B18" s="2"/>
      <c r="C18" s="2"/>
      <c r="D18" s="26" t="s">
        <v>9</v>
      </c>
      <c r="E18" s="49">
        <f>E6+E10+E14</f>
        <v>1</v>
      </c>
      <c r="F18" s="47"/>
      <c r="G18" s="35">
        <f>E6</f>
        <v>0.3</v>
      </c>
      <c r="H18" s="28">
        <f>H6+H10</f>
        <v>20000</v>
      </c>
      <c r="I18" s="36">
        <f>E10</f>
        <v>0.3</v>
      </c>
      <c r="J18" s="28">
        <f>J6+J10</f>
        <v>20000</v>
      </c>
      <c r="K18" s="36">
        <f>E14</f>
        <v>0.4</v>
      </c>
      <c r="L18" s="28">
        <f>L14</f>
        <v>20000</v>
      </c>
    </row>
    <row r="19" spans="1:12" ht="15.75" thickBot="1">
      <c r="A19" s="3"/>
      <c r="B19" s="6"/>
      <c r="C19" s="6"/>
      <c r="D19" s="26" t="s">
        <v>10</v>
      </c>
      <c r="E19" s="50"/>
      <c r="F19" s="48"/>
      <c r="G19" s="24">
        <f>G18</f>
        <v>0.3</v>
      </c>
      <c r="H19" s="28">
        <f>H18</f>
        <v>20000</v>
      </c>
      <c r="I19" s="36">
        <f>G19+I18</f>
        <v>0.6</v>
      </c>
      <c r="J19" s="28">
        <f>H19+J18</f>
        <v>40000</v>
      </c>
      <c r="K19" s="36">
        <f>I19+K18</f>
        <v>1</v>
      </c>
      <c r="L19" s="34">
        <f>J19+L18</f>
        <v>60000</v>
      </c>
    </row>
    <row r="21" spans="1:12">
      <c r="F21" s="23"/>
    </row>
    <row r="25" spans="1:12">
      <c r="F25" s="9"/>
      <c r="G25" s="9"/>
    </row>
  </sheetData>
  <mergeCells count="35">
    <mergeCell ref="B1:L1"/>
    <mergeCell ref="K4:L5"/>
    <mergeCell ref="C14:C17"/>
    <mergeCell ref="B6:B9"/>
    <mergeCell ref="B10:B17"/>
    <mergeCell ref="A6:A17"/>
    <mergeCell ref="A3:A5"/>
    <mergeCell ref="C3:D5"/>
    <mergeCell ref="B3:B5"/>
    <mergeCell ref="H6:H8"/>
    <mergeCell ref="D16:D17"/>
    <mergeCell ref="D14:D15"/>
    <mergeCell ref="D12:D13"/>
    <mergeCell ref="F18:F19"/>
    <mergeCell ref="E18:E19"/>
    <mergeCell ref="G4:H5"/>
    <mergeCell ref="E6:E9"/>
    <mergeCell ref="F6:F9"/>
    <mergeCell ref="G6:G8"/>
    <mergeCell ref="F3:F5"/>
    <mergeCell ref="E10:E13"/>
    <mergeCell ref="F10:F13"/>
    <mergeCell ref="E14:E17"/>
    <mergeCell ref="F14:F17"/>
    <mergeCell ref="I10:I12"/>
    <mergeCell ref="J10:J12"/>
    <mergeCell ref="K14:K16"/>
    <mergeCell ref="L14:L16"/>
    <mergeCell ref="B2:L2"/>
    <mergeCell ref="D8:D9"/>
    <mergeCell ref="D10:D11"/>
    <mergeCell ref="D6:D7"/>
    <mergeCell ref="C6:C9"/>
    <mergeCell ref="C10:C13"/>
    <mergeCell ref="I4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am200437</dc:creator>
  <cp:lastModifiedBy>am200437</cp:lastModifiedBy>
  <dcterms:created xsi:type="dcterms:W3CDTF">2026-04-07T13:06:56Z</dcterms:created>
  <dcterms:modified xsi:type="dcterms:W3CDTF">2026-05-08T14:47:51Z</dcterms:modified>
</cp:coreProperties>
</file>