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360" windowHeight="7650" tabRatio="812" activeTab="5"/>
  </bookViews>
  <sheets>
    <sheet name="SERVENTE CR SEM INSALUBRIDADE" sheetId="6" r:id="rId1"/>
    <sheet name="SERVENTE CR COM INSALUBRIDADE" sheetId="25" r:id="rId2"/>
    <sheet name="UNIFORME E EPIS" sheetId="20" r:id="rId3"/>
    <sheet name="MATERIAIS DE LIMPEZA" sheetId="27" r:id="rId4"/>
    <sheet name="EQUIPAMENTOS E UTENSÍLIOS" sheetId="28" r:id="rId5"/>
    <sheet name="ÁREA" sheetId="24" r:id="rId6"/>
  </sheets>
  <externalReferences>
    <externalReference r:id="rId7"/>
    <externalReference r:id="rId8"/>
  </externalReferences>
  <definedNames>
    <definedName name="__xlnm.Print_Area_1" localSheetId="1">#REF!</definedName>
    <definedName name="__xlnm.Print_Area_1" localSheetId="2">#REF!</definedName>
    <definedName name="__xlnm.Print_Area_1">#REF!</definedName>
    <definedName name="__xlnm.Print_Area_2" localSheetId="1">#REF!</definedName>
    <definedName name="__xlnm.Print_Area_2" localSheetId="2">#REF!</definedName>
    <definedName name="__xlnm.Print_Area_2">#REF!</definedName>
    <definedName name="__xlnm.Print_Area_3" localSheetId="1">#REF!</definedName>
    <definedName name="__xlnm.Print_Area_3" localSheetId="2">#REF!</definedName>
    <definedName name="__xlnm.Print_Area_3">#REF!</definedName>
    <definedName name="A" localSheetId="1">[1]AnexoI!#REF!</definedName>
    <definedName name="A">[1]AnexoI!#REF!</definedName>
    <definedName name="B" localSheetId="1">[1]AnexoI!#REF!</definedName>
    <definedName name="B">[1]AnexoI!#REF!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2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1">[1]AnexoI!#REF!</definedName>
    <definedName name="Outros" localSheetId="2">[1]AnexoI!#REF!</definedName>
    <definedName name="Outros">[1]AnexoI!#REF!</definedName>
    <definedName name="OutrosB" localSheetId="1">[1]AnexoI!#REF!</definedName>
    <definedName name="OutrosB" localSheetId="2">[1]AnexoI!#REF!</definedName>
    <definedName name="OutrosB">[1]AnexoI!#REF!</definedName>
    <definedName name="Qtd_Dias">'[2]HORAS,VT,VA'!$B$19</definedName>
    <definedName name="S" localSheetId="1">#REF!</definedName>
    <definedName name="S">#REF!</definedName>
    <definedName name="Teste">#N/A</definedName>
  </definedNames>
  <calcPr calcId="125725"/>
</workbook>
</file>

<file path=xl/calcChain.xml><?xml version="1.0" encoding="utf-8"?>
<calcChain xmlns="http://schemas.openxmlformats.org/spreadsheetml/2006/main">
  <c r="J39" i="28"/>
  <c r="J14"/>
  <c r="H39"/>
  <c r="H14"/>
  <c r="G3" i="24"/>
  <c r="L50" i="25"/>
  <c r="L51" s="1"/>
  <c r="L49"/>
  <c r="L47"/>
  <c r="L38"/>
  <c r="L43" s="1"/>
  <c r="L44" s="1"/>
  <c r="L53" i="6"/>
  <c r="L51"/>
  <c r="L50"/>
  <c r="L49"/>
  <c r="L48"/>
  <c r="L47"/>
  <c r="H10" i="27"/>
  <c r="I10" s="1"/>
  <c r="I32"/>
  <c r="I33"/>
  <c r="I31"/>
  <c r="F13" i="20"/>
  <c r="F14"/>
  <c r="F15"/>
  <c r="F16"/>
  <c r="F17"/>
  <c r="F18"/>
  <c r="F19"/>
  <c r="F12"/>
  <c r="F4"/>
  <c r="F5"/>
  <c r="F6"/>
  <c r="F7"/>
  <c r="F3"/>
  <c r="K65" i="25"/>
  <c r="K64"/>
  <c r="K63"/>
  <c r="K53"/>
  <c r="K51"/>
  <c r="K50"/>
  <c r="K49"/>
  <c r="L35"/>
  <c r="L34"/>
  <c r="K31"/>
  <c r="K20"/>
  <c r="K19"/>
  <c r="K18"/>
  <c r="L10"/>
  <c r="L9"/>
  <c r="L8"/>
  <c r="L48" l="1"/>
  <c r="L53" s="1"/>
  <c r="L11"/>
  <c r="L12" s="1"/>
  <c r="H31" i="24"/>
  <c r="H26"/>
  <c r="H21"/>
  <c r="L13" i="25" l="1"/>
  <c r="E5" i="24"/>
  <c r="E6"/>
  <c r="E7"/>
  <c r="E8"/>
  <c r="E9"/>
  <c r="E10"/>
  <c r="E11"/>
  <c r="E12"/>
  <c r="E13"/>
  <c r="E4"/>
  <c r="E14" l="1"/>
  <c r="L64" i="25"/>
  <c r="L70"/>
  <c r="L74" s="1"/>
  <c r="L61"/>
  <c r="L19"/>
  <c r="L58"/>
  <c r="L60"/>
  <c r="L18"/>
  <c r="L62"/>
  <c r="L59"/>
  <c r="L94"/>
  <c r="L63" l="1"/>
  <c r="L65" s="1"/>
  <c r="L73" s="1"/>
  <c r="L75" s="1"/>
  <c r="L97" s="1"/>
  <c r="L20"/>
  <c r="C51" i="24"/>
  <c r="C46"/>
  <c r="C41"/>
  <c r="C36"/>
  <c r="C31"/>
  <c r="C26"/>
  <c r="C21"/>
  <c r="L41" i="25" l="1"/>
  <c r="L26"/>
  <c r="L23"/>
  <c r="L29"/>
  <c r="L28"/>
  <c r="L30"/>
  <c r="L25"/>
  <c r="L24"/>
  <c r="L27"/>
  <c r="G4" i="28"/>
  <c r="H4" s="1"/>
  <c r="J4" s="1"/>
  <c r="G5"/>
  <c r="H5" s="1"/>
  <c r="J5" s="1"/>
  <c r="G6"/>
  <c r="H6" s="1"/>
  <c r="J6" s="1"/>
  <c r="G7"/>
  <c r="H7" s="1"/>
  <c r="J7" s="1"/>
  <c r="G8"/>
  <c r="H8" s="1"/>
  <c r="J8" s="1"/>
  <c r="G9"/>
  <c r="H9" s="1"/>
  <c r="J9" s="1"/>
  <c r="G10"/>
  <c r="H10" s="1"/>
  <c r="J10" s="1"/>
  <c r="G11"/>
  <c r="H11" s="1"/>
  <c r="J11" s="1"/>
  <c r="G12"/>
  <c r="H12" s="1"/>
  <c r="J12" s="1"/>
  <c r="G13"/>
  <c r="H13" s="1"/>
  <c r="J13" s="1"/>
  <c r="G15"/>
  <c r="H15" s="1"/>
  <c r="J15" s="1"/>
  <c r="G16"/>
  <c r="H16" s="1"/>
  <c r="J16" s="1"/>
  <c r="G17"/>
  <c r="H17" s="1"/>
  <c r="J17" s="1"/>
  <c r="G18"/>
  <c r="H18" s="1"/>
  <c r="J18" s="1"/>
  <c r="G19"/>
  <c r="H19" s="1"/>
  <c r="J19" s="1"/>
  <c r="G20"/>
  <c r="H20" s="1"/>
  <c r="J20" s="1"/>
  <c r="G21"/>
  <c r="H21" s="1"/>
  <c r="J21" s="1"/>
  <c r="G22"/>
  <c r="H22" s="1"/>
  <c r="J22" s="1"/>
  <c r="G23"/>
  <c r="H23" s="1"/>
  <c r="J23" s="1"/>
  <c r="G24"/>
  <c r="H24" s="1"/>
  <c r="J24" s="1"/>
  <c r="G25"/>
  <c r="H25" s="1"/>
  <c r="J25" s="1"/>
  <c r="G26"/>
  <c r="H26" s="1"/>
  <c r="J26" s="1"/>
  <c r="G27"/>
  <c r="H27" s="1"/>
  <c r="J27" s="1"/>
  <c r="G28"/>
  <c r="H28" s="1"/>
  <c r="J28" s="1"/>
  <c r="G29"/>
  <c r="H29" s="1"/>
  <c r="J29" s="1"/>
  <c r="G30"/>
  <c r="H30" s="1"/>
  <c r="J30" s="1"/>
  <c r="G31"/>
  <c r="H31" s="1"/>
  <c r="J31" s="1"/>
  <c r="G32"/>
  <c r="H32" s="1"/>
  <c r="J32" s="1"/>
  <c r="G33"/>
  <c r="H33" s="1"/>
  <c r="J33" s="1"/>
  <c r="G34"/>
  <c r="H34" s="1"/>
  <c r="J34" s="1"/>
  <c r="G35"/>
  <c r="H35" s="1"/>
  <c r="J35" s="1"/>
  <c r="G36"/>
  <c r="H36" s="1"/>
  <c r="J36" s="1"/>
  <c r="G37"/>
  <c r="H37" s="1"/>
  <c r="J37" s="1"/>
  <c r="G38"/>
  <c r="H38" s="1"/>
  <c r="J38" s="1"/>
  <c r="G40"/>
  <c r="H40" s="1"/>
  <c r="J40" s="1"/>
  <c r="G41"/>
  <c r="H41" s="1"/>
  <c r="J41" s="1"/>
  <c r="G42"/>
  <c r="H42" s="1"/>
  <c r="J42" s="1"/>
  <c r="G43"/>
  <c r="H43" s="1"/>
  <c r="J43" s="1"/>
  <c r="G3"/>
  <c r="H3" s="1"/>
  <c r="J3" s="1"/>
  <c r="H4" i="27"/>
  <c r="I4" s="1"/>
  <c r="H5"/>
  <c r="I5" s="1"/>
  <c r="H6"/>
  <c r="I6" s="1"/>
  <c r="H7"/>
  <c r="I7" s="1"/>
  <c r="H8"/>
  <c r="I8" s="1"/>
  <c r="H9"/>
  <c r="I9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4"/>
  <c r="I34" s="1"/>
  <c r="H35"/>
  <c r="I35" s="1"/>
  <c r="H36"/>
  <c r="I36" s="1"/>
  <c r="H3"/>
  <c r="I3" s="1"/>
  <c r="I37" l="1"/>
  <c r="I39" s="1"/>
  <c r="L80" i="25" s="1"/>
  <c r="J44" i="28"/>
  <c r="J46" s="1"/>
  <c r="L31" i="25"/>
  <c r="L42" s="1"/>
  <c r="L95" s="1"/>
  <c r="L96"/>
  <c r="G13" i="20"/>
  <c r="G14"/>
  <c r="G15"/>
  <c r="G16"/>
  <c r="G17"/>
  <c r="G18"/>
  <c r="G19"/>
  <c r="G12"/>
  <c r="G4"/>
  <c r="G5"/>
  <c r="G6"/>
  <c r="G7"/>
  <c r="G3"/>
  <c r="L81" i="25" l="1"/>
  <c r="L81" i="6"/>
  <c r="L80"/>
  <c r="G8" i="20"/>
  <c r="G9" s="1"/>
  <c r="G20"/>
  <c r="L82" i="6" l="1"/>
  <c r="L78" i="25"/>
  <c r="L82" s="1"/>
  <c r="L98" s="1"/>
  <c r="L99" s="1"/>
  <c r="L78" i="6"/>
  <c r="L79"/>
  <c r="G21" i="20"/>
  <c r="L79" i="25" s="1"/>
  <c r="L34" i="6"/>
  <c r="L98" l="1"/>
  <c r="L99" s="1"/>
  <c r="L85" i="25"/>
  <c r="K50" i="6"/>
  <c r="K49"/>
  <c r="L35"/>
  <c r="K31"/>
  <c r="K51" s="1"/>
  <c r="K53" s="1"/>
  <c r="K19"/>
  <c r="K18"/>
  <c r="L9"/>
  <c r="L8"/>
  <c r="L10" s="1"/>
  <c r="L86" i="25" l="1"/>
  <c r="L89" s="1"/>
  <c r="K20" i="6"/>
  <c r="L38"/>
  <c r="L43" s="1"/>
  <c r="K63"/>
  <c r="K64" s="1"/>
  <c r="K65" s="1"/>
  <c r="L11"/>
  <c r="L12" s="1"/>
  <c r="L90" i="25" l="1"/>
  <c r="L88"/>
  <c r="L13" i="6"/>
  <c r="L91" i="25" l="1"/>
  <c r="L100" s="1"/>
  <c r="L101" s="1"/>
  <c r="I31" i="24" s="1"/>
  <c r="L62" i="6"/>
  <c r="L61"/>
  <c r="L60"/>
  <c r="L59"/>
  <c r="L58"/>
  <c r="L94"/>
  <c r="L70"/>
  <c r="L19"/>
  <c r="L18"/>
  <c r="L64"/>
  <c r="J31" i="24" l="1"/>
  <c r="D66" s="1"/>
  <c r="E66" s="1"/>
  <c r="I21"/>
  <c r="I26"/>
  <c r="L20" i="6"/>
  <c r="L63"/>
  <c r="L65" s="1"/>
  <c r="L73" s="1"/>
  <c r="L75" s="1"/>
  <c r="L97" s="1"/>
  <c r="J21" i="24" l="1"/>
  <c r="D59" s="1"/>
  <c r="E59" s="1"/>
  <c r="J26"/>
  <c r="D61" s="1"/>
  <c r="E61" s="1"/>
  <c r="L30" i="6"/>
  <c r="L25"/>
  <c r="L41"/>
  <c r="L27"/>
  <c r="L24"/>
  <c r="L28"/>
  <c r="L26"/>
  <c r="L29"/>
  <c r="L23"/>
  <c r="C72" i="24" l="1"/>
  <c r="D72" s="1"/>
  <c r="L96" i="6"/>
  <c r="L31"/>
  <c r="L42" s="1"/>
  <c r="L44" s="1"/>
  <c r="L95" s="1"/>
  <c r="E72" i="24" l="1"/>
  <c r="L85" i="6"/>
  <c r="L86" l="1"/>
  <c r="L89" s="1"/>
  <c r="L90" l="1"/>
  <c r="L91" s="1"/>
  <c r="L100" s="1"/>
  <c r="L101" s="1"/>
  <c r="L88"/>
  <c r="D21" i="24" l="1"/>
  <c r="D26"/>
  <c r="D31"/>
  <c r="D41"/>
  <c r="D51"/>
  <c r="D36"/>
  <c r="D46"/>
  <c r="E21" l="1"/>
  <c r="D57" s="1"/>
  <c r="E57" s="1"/>
  <c r="E31"/>
  <c r="D60" s="1"/>
  <c r="E60" s="1"/>
  <c r="E26"/>
  <c r="D58" s="1"/>
  <c r="E58" s="1"/>
  <c r="E41"/>
  <c r="D63" s="1"/>
  <c r="E63" s="1"/>
  <c r="E51"/>
  <c r="D65" s="1"/>
  <c r="E65" s="1"/>
  <c r="E36"/>
  <c r="D62" s="1"/>
  <c r="E62" s="1"/>
  <c r="E46"/>
  <c r="D64" s="1"/>
  <c r="E64" s="1"/>
  <c r="E67" l="1"/>
  <c r="E68" s="1"/>
  <c r="C74"/>
  <c r="C75" s="1"/>
  <c r="D74" l="1"/>
  <c r="D75" s="1"/>
  <c r="E74" l="1"/>
  <c r="E75" s="1"/>
</calcChain>
</file>

<file path=xl/sharedStrings.xml><?xml version="1.0" encoding="utf-8"?>
<sst xmlns="http://schemas.openxmlformats.org/spreadsheetml/2006/main" count="677" uniqueCount="292">
  <si>
    <t>PLANILHA DE CUSTOS E FORMAÇÃO DE PREÇOS</t>
  </si>
  <si>
    <t>ANEXO VII-D da IN n. 05/2017 da SEGES/MP</t>
  </si>
  <si>
    <t>Salário Minimo</t>
  </si>
  <si>
    <t>Salário Base</t>
  </si>
  <si>
    <t>%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</si>
  <si>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</si>
  <si>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</si>
  <si>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</si>
  <si>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</si>
  <si>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</si>
  <si>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</si>
  <si>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</si>
  <si>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</si>
  <si>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</si>
  <si>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</si>
  <si>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</si>
  <si>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</si>
  <si>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Total</t>
  </si>
  <si>
    <t>Submódulo 2.1 - 13º Salário, Férias e Adicional de Férias</t>
  </si>
  <si>
    <t>13º (décimo terceiro) Salário</t>
  </si>
  <si>
    <t>Submódulo 2.2 - GPS, FGTS e outras contribuições</t>
  </si>
  <si>
    <t>INSS</t>
  </si>
  <si>
    <t>Salário Educação</t>
  </si>
  <si>
    <t>SESC ou SESI</t>
  </si>
  <si>
    <t>SENAI – SENAC</t>
  </si>
  <si>
    <t>SEBRAE</t>
  </si>
  <si>
    <t>G</t>
  </si>
  <si>
    <t>INCRA</t>
  </si>
  <si>
    <t>H</t>
  </si>
  <si>
    <t>FGTS</t>
  </si>
  <si>
    <t>Submódulo 2.3 - Benefícios Mensais e Diários</t>
  </si>
  <si>
    <t>Valor unitário</t>
  </si>
  <si>
    <t>Dias</t>
  </si>
  <si>
    <t>Transporte</t>
  </si>
  <si>
    <t>Quadro - Resumo Módulo 2 - Encargos e Benefícios anuais, mensais e diários</t>
  </si>
  <si>
    <t>Aviso Prévio Indenizado</t>
  </si>
  <si>
    <t>Aviso Prévio Trabalhado</t>
  </si>
  <si>
    <t>Incidência de GPS, FGTS e outras contribuições sobre o Aviso Prévio Trabalhado</t>
  </si>
  <si>
    <t>Multa do FGTS sobre o Aviso Prévio Trabalhado</t>
  </si>
  <si>
    <t>Submódulo 4.1 - Substituto nas Ausências Legais (Redação IN nº 7/2018)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</si>
  <si>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</si>
  <si>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</si>
  <si>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</si>
  <si>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</si>
  <si>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</si>
  <si>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 (Redação IN nº 7/2018)</t>
  </si>
  <si>
    <t>Substituto na cobertura de Intervalo para repouso ou alimentação</t>
  </si>
  <si>
    <t>4.1</t>
  </si>
  <si>
    <t>Substituto nas Ausências Legais</t>
  </si>
  <si>
    <t>4.2</t>
  </si>
  <si>
    <t>Substituto na Intrajornada</t>
  </si>
  <si>
    <t>Custos Indiretos</t>
  </si>
  <si>
    <t>Lucro</t>
  </si>
  <si>
    <t>Tributos</t>
  </si>
  <si>
    <t>C.1</t>
  </si>
  <si>
    <t>C.2</t>
  </si>
  <si>
    <t>C.3</t>
  </si>
  <si>
    <t>Quadro - Resumo do Custo por Empregado</t>
  </si>
  <si>
    <t>Valor Total por Empregado</t>
  </si>
  <si>
    <t>GILLRAT</t>
  </si>
  <si>
    <t xml:space="preserve">Incidência do Submódulo 2.2 </t>
  </si>
  <si>
    <t>Sub-Total</t>
  </si>
  <si>
    <t>Subtotal (A+B+C+D+E)</t>
  </si>
  <si>
    <t>Crachá</t>
  </si>
  <si>
    <t>VALOR TOTAL</t>
  </si>
  <si>
    <t>Uniforme</t>
  </si>
  <si>
    <t>TOTAL</t>
  </si>
  <si>
    <t>Incidência do FGTS sobre o Aviso Prévio indenizado</t>
  </si>
  <si>
    <t>Multa do FGTS sobre o Aviso Prévio indenizado</t>
  </si>
  <si>
    <t>MA000121/2025</t>
  </si>
  <si>
    <t>SERVENTE COM REPOSIÇÃO SEM INSALUBRIDADE</t>
  </si>
  <si>
    <t>Prêmio Assiduidade/Saúde</t>
  </si>
  <si>
    <t>SOMENTE AOS EMPREGADOS SINDICALIZADOS</t>
  </si>
  <si>
    <t>Auxílio-Alimentação</t>
  </si>
  <si>
    <t>Auxílio Assistencial,Psicológico, Securitário e Odontólogico</t>
  </si>
  <si>
    <r>
      <rPr>
        <sz val="11"/>
        <rFont val="Calibri"/>
        <family val="2"/>
        <scheme val="minor"/>
      </rPr>
      <t>Férias e Adicional de Férias</t>
    </r>
  </si>
  <si>
    <r>
      <t xml:space="preserve">Módulo 3 </t>
    </r>
    <r>
      <rPr>
        <b/>
        <sz val="12"/>
        <color rgb="FF000000"/>
        <rFont val="Calibri"/>
        <family val="2"/>
        <scheme val="minor"/>
      </rPr>
      <t>- Provisão para Rescisão (Redação IN nº 7/2018)</t>
    </r>
  </si>
  <si>
    <t>Módulo 1 - Composição da Remuneração (Redação IN nº 7/2018)</t>
  </si>
  <si>
    <t>Módulo 2 - Encargos e Benefícios Anuais, Mensais e Diários</t>
  </si>
  <si>
    <t>Módulo 4 - Custo de Reposição do Profissional Ausente.</t>
  </si>
  <si>
    <r>
      <t>Módulo 1</t>
    </r>
    <r>
      <rPr>
        <sz val="11"/>
        <color rgb="FF000000"/>
        <rFont val="Calibri"/>
        <family val="2"/>
        <scheme val="minor"/>
      </rPr>
      <t xml:space="preserve"> - Composição da Remuneração</t>
    </r>
  </si>
  <si>
    <r>
      <t>Módulo 2</t>
    </r>
    <r>
      <rPr>
        <sz val="11"/>
        <color rgb="FF000000"/>
        <rFont val="Calibri"/>
        <family val="2"/>
        <scheme val="minor"/>
      </rPr>
      <t xml:space="preserve"> - Encargos e Benefícios Anuais, Mensais e Diários</t>
    </r>
  </si>
  <si>
    <r>
      <t>Módulo 3</t>
    </r>
    <r>
      <rPr>
        <sz val="11"/>
        <color rgb="FF000000"/>
        <rFont val="Calibri"/>
        <family val="2"/>
        <scheme val="minor"/>
      </rPr>
      <t xml:space="preserve"> - Provisão para Rescisão</t>
    </r>
  </si>
  <si>
    <r>
      <t>Módulo 4</t>
    </r>
    <r>
      <rPr>
        <sz val="11"/>
        <color rgb="FF000000"/>
        <rFont val="Calibri"/>
        <family val="2"/>
        <scheme val="minor"/>
      </rPr>
      <t xml:space="preserve"> - Custo de Reposição do Profissional Ausente</t>
    </r>
  </si>
  <si>
    <r>
      <t>Módulo 5</t>
    </r>
    <r>
      <rPr>
        <sz val="11"/>
        <color rgb="FF000000"/>
        <rFont val="Calibri"/>
        <family val="2"/>
        <scheme val="minor"/>
      </rPr>
      <t xml:space="preserve"> - Insumos Diversos</t>
    </r>
  </si>
  <si>
    <r>
      <t>Módulo 6</t>
    </r>
    <r>
      <rPr>
        <sz val="11"/>
        <color theme="1"/>
        <rFont val="Calibri"/>
        <family val="2"/>
        <scheme val="minor"/>
      </rPr>
      <t xml:space="preserve"> - Custos Indiretos, Tributos e Lucro</t>
    </r>
  </si>
  <si>
    <r>
      <t>Módulo 5</t>
    </r>
    <r>
      <rPr>
        <b/>
        <sz val="12"/>
        <color rgb="FF000000"/>
        <rFont val="Calibri"/>
        <family val="2"/>
        <scheme val="minor"/>
      </rPr>
      <t xml:space="preserve"> - Insumos Diversos</t>
    </r>
  </si>
  <si>
    <t>ITEM</t>
  </si>
  <si>
    <t>UNIFORMES</t>
  </si>
  <si>
    <t>Calça</t>
  </si>
  <si>
    <t>Camiseta</t>
  </si>
  <si>
    <t>Meias</t>
  </si>
  <si>
    <t>Sapato</t>
  </si>
  <si>
    <t>Avental</t>
  </si>
  <si>
    <t>Bota impermeável de borracha</t>
  </si>
  <si>
    <t>Cinto de segurança, tipo pára-quedista, e talabarte duplo</t>
  </si>
  <si>
    <t>Luvas de proteção em PVC (forradas), própria para atividade insalubre</t>
  </si>
  <si>
    <t>Luvas de raspa (cano curto)</t>
  </si>
  <si>
    <t>Máscara anti-poeira com filtro</t>
  </si>
  <si>
    <t>Máscara com filtro para vapores</t>
  </si>
  <si>
    <t>Óculos de segurança de ampla visão</t>
  </si>
  <si>
    <t>EPI'S</t>
  </si>
  <si>
    <t>PIS</t>
  </si>
  <si>
    <t>COFINS</t>
  </si>
  <si>
    <t>ISS</t>
  </si>
  <si>
    <r>
      <t>Módulo 6</t>
    </r>
    <r>
      <rPr>
        <b/>
        <sz val="12"/>
        <color rgb="FF000000"/>
        <rFont val="Calibri"/>
        <family val="2"/>
        <scheme val="minor"/>
      </rPr>
      <t xml:space="preserve"> - Custos Indiretos, Tributos e Lucro</t>
    </r>
  </si>
  <si>
    <t>QUANTIDADE</t>
  </si>
  <si>
    <t>VALOR TOTAL ANUAL</t>
  </si>
  <si>
    <t>CORREÇÃO INPC</t>
  </si>
  <si>
    <t>DISCRIMINAÇÃO</t>
  </si>
  <si>
    <t>UND</t>
  </si>
  <si>
    <t>QTD</t>
  </si>
  <si>
    <t>Água sanitária</t>
  </si>
  <si>
    <t>Brilux</t>
  </si>
  <si>
    <t>Álcool líquido 70%</t>
  </si>
  <si>
    <t>Asseptgel</t>
  </si>
  <si>
    <t>Álcool etílico hidratado 70º INPM – Gel Higienizador de Mãos</t>
  </si>
  <si>
    <t>Audax All CleanAsseptgel</t>
  </si>
  <si>
    <t>Air Wick</t>
  </si>
  <si>
    <t>Desinfetante aromatizador p/ piso/banheiro</t>
  </si>
  <si>
    <t>Bac Sept Plus</t>
  </si>
  <si>
    <t>Detergente líquido para limpeza de louças 500ml</t>
  </si>
  <si>
    <t>500ml</t>
  </si>
  <si>
    <t>Ypê</t>
  </si>
  <si>
    <t>Detergente multiuso</t>
  </si>
  <si>
    <t>Veja</t>
  </si>
  <si>
    <t>Esponja dupla face</t>
  </si>
  <si>
    <t>und</t>
  </si>
  <si>
    <t>Scotch Brite</t>
  </si>
  <si>
    <t>Flanelas (29x49cm - Aproximadamente)</t>
  </si>
  <si>
    <t>Brilhus</t>
  </si>
  <si>
    <t>Litros</t>
  </si>
  <si>
    <t>Limpa vidros (unidade de 500 ml)</t>
  </si>
  <si>
    <t>Lustra móveis (200ml)</t>
  </si>
  <si>
    <t>Peroba</t>
  </si>
  <si>
    <t>Luva nitrílica (tamanho M/G)</t>
  </si>
  <si>
    <t>Sanro</t>
  </si>
  <si>
    <t>Naftalina (pc 30g)</t>
  </si>
  <si>
    <t>pac</t>
  </si>
  <si>
    <t>Sanilar</t>
  </si>
  <si>
    <t>Panos de chão (50x80cm)</t>
  </si>
  <si>
    <t>Santa Clara</t>
  </si>
  <si>
    <t>Mili Profissional</t>
  </si>
  <si>
    <t>Papel higiênico, textura fina e folha dupla, de boa qualidade - (30m – Pacote c/ 4 unidade)</t>
  </si>
  <si>
    <t>Personal</t>
  </si>
  <si>
    <t>Papel toalha intefolhas – 22,5cm x 21cm – 100% celulose (1.000 Folhas)</t>
  </si>
  <si>
    <t>Papéis da Ilha Premium</t>
  </si>
  <si>
    <t>Papel toalha, folha dupla (Pacote c/ 2 rolos)</t>
  </si>
  <si>
    <t>Scala</t>
  </si>
  <si>
    <t>Pasta para limpeza a seco (250g)</t>
  </si>
  <si>
    <t>Kliner</t>
  </si>
  <si>
    <t>Pastilhas sanitárias</t>
  </si>
  <si>
    <t>Harpic</t>
  </si>
  <si>
    <t>Polidor de inox</t>
  </si>
  <si>
    <t>Sabão em barra 200g</t>
  </si>
  <si>
    <t>Sabão em pó multi-ação – Caixa de 500g</t>
  </si>
  <si>
    <t>Sabonete cremoso ou espuma</t>
  </si>
  <si>
    <t>Premisse</t>
  </si>
  <si>
    <t>Higiplas</t>
  </si>
  <si>
    <t>Soda cáustica</t>
  </si>
  <si>
    <t>kg</t>
  </si>
  <si>
    <t>Start</t>
  </si>
  <si>
    <t>Floor Perox</t>
  </si>
  <si>
    <t>Foor Amonic</t>
  </si>
  <si>
    <t>TOTAL MENSAL</t>
  </si>
  <si>
    <t>QUANTIDADE DE SERVENTES</t>
  </si>
  <si>
    <t>VALOR TOTAL MENSAL POR SERVENTE</t>
  </si>
  <si>
    <t xml:space="preserve">Sacos p/ lixo, em plástico reforçado, c/ capacidade de 30 litros </t>
  </si>
  <si>
    <t xml:space="preserve">Sacos p/ lixo, em plástico reforçado, c/ capacidade de 15 litros </t>
  </si>
  <si>
    <t>Sacos p/ lixo, em plástico reforçado, c/ capacidade de 100 litros</t>
  </si>
  <si>
    <t>Sacos p/ lixo, em plástico reforçado, c/ capacidade de 40 litros</t>
  </si>
  <si>
    <t>Sacos p/ lixo, em plástico reforçado, c/ capacidade de 60 litros</t>
  </si>
  <si>
    <t>Sapólio (300ml)</t>
  </si>
  <si>
    <t xml:space="preserve">Limpa alumínio </t>
  </si>
  <si>
    <t>Papel higiênico 300mts - 100% celulose - soft/elite</t>
  </si>
  <si>
    <t>VIDA ÚTIL (MESES)</t>
  </si>
  <si>
    <t>VALOR MENSAL</t>
  </si>
  <si>
    <t>Aspirador de pó industrial de pó e água c/ acessórios</t>
  </si>
  <si>
    <t>Electrolux</t>
  </si>
  <si>
    <t>Vonder</t>
  </si>
  <si>
    <t>Bralimpia</t>
  </si>
  <si>
    <t>Tramontina</t>
  </si>
  <si>
    <t>Nobre</t>
  </si>
  <si>
    <t>Plasutil</t>
  </si>
  <si>
    <t>JSN</t>
  </si>
  <si>
    <t>Dispenser para álcool em gel</t>
  </si>
  <si>
    <t>Dispenser para sabonete líquido ou espuma</t>
  </si>
  <si>
    <t>Desentupidor de vaso</t>
  </si>
  <si>
    <t>Forsan</t>
  </si>
  <si>
    <t>Escada de alumínio de 03 degraus c/ plataforma em alumínio</t>
  </si>
  <si>
    <t>Mor</t>
  </si>
  <si>
    <t>Escada de alumínio de 06 degraus c/ plataforma em alumínio</t>
  </si>
  <si>
    <t>Escovão</t>
  </si>
  <si>
    <t>Condor</t>
  </si>
  <si>
    <t>Espanador de pó</t>
  </si>
  <si>
    <t>Shangrila</t>
  </si>
  <si>
    <t>Marca genérica</t>
  </si>
  <si>
    <t>Gadanho (ancinho) com dentes de plástico</t>
  </si>
  <si>
    <t>Trapp</t>
  </si>
  <si>
    <t>MOP LT completo</t>
  </si>
  <si>
    <t>Pá pequena para recolher lixo c/cabo 90cm (c/ borracha flexível)</t>
  </si>
  <si>
    <t>Superpro Bettanin</t>
  </si>
  <si>
    <t>Placa sinalizadora de piso molhado/escorregadio na cor amarela</t>
  </si>
  <si>
    <t>Porta papel higiênico</t>
  </si>
  <si>
    <t>Porta papel toalha</t>
  </si>
  <si>
    <t>Vasculhador</t>
  </si>
  <si>
    <t>Vassoura de pêlo natural, crina macia 60cm</t>
  </si>
  <si>
    <t>Vassoura piaçava</t>
  </si>
  <si>
    <t>Noviça</t>
  </si>
  <si>
    <t>VALOR TOTAL SEMESTRAL</t>
  </si>
  <si>
    <t>VALOR UNITÁRIO PAE ANTERIOR</t>
  </si>
  <si>
    <t>VALOR TOTAL MENSAL</t>
  </si>
  <si>
    <t>Bombril</t>
  </si>
  <si>
    <t>VALOR ATUALIZADO</t>
  </si>
  <si>
    <t>Aromatizante de ambiente em "spray", fragrância lavanda ou floral (frasco)</t>
  </si>
  <si>
    <t>1l</t>
  </si>
  <si>
    <t>360ml</t>
  </si>
  <si>
    <t>MARCA</t>
  </si>
  <si>
    <t>Assolan</t>
  </si>
  <si>
    <t>Balde de 12l</t>
  </si>
  <si>
    <t>Borrifador spray 500ml</t>
  </si>
  <si>
    <t>Coletor de lixo com duas rodas 120l</t>
  </si>
  <si>
    <t>Balde lixeira de 20l c/tampa, armação e pedal em aço.</t>
  </si>
  <si>
    <t>Cesto lixeira de plástico 12l s/ tampa</t>
  </si>
  <si>
    <t>Cesto telado para lixo – 10 L (uso m banheiros)</t>
  </si>
  <si>
    <t>Carrinho funcional CF2005, com cesto para recolher lixo</t>
  </si>
  <si>
    <t>Extensão elétrica com cabo PP e plugues 30m</t>
  </si>
  <si>
    <t>Kit para limpeza de áreas envidraçadas c/ extensor 6m</t>
  </si>
  <si>
    <t>Lixeira com tampa basculante p/ coleta seletiva 60l cores variadas</t>
  </si>
  <si>
    <t>Mangueiras de ½” em plástico reforçado com nylon, de 25m</t>
  </si>
  <si>
    <t>Máquina lavadora de alta pressão (lava-jato)</t>
  </si>
  <si>
    <t>MOP Spray aplicador de cera com reservatório 40cm completo</t>
  </si>
  <si>
    <t>MOP pó euro 60cm completo</t>
  </si>
  <si>
    <t>Pá quadrada para recolher terra em área externa</t>
  </si>
  <si>
    <t>Pincel/escova para limpeza de teclado</t>
  </si>
  <si>
    <t>Rodo c/ borracha dupla 40cm e cabo em alumínio</t>
  </si>
  <si>
    <t>Vassoura com cerdas em nylon reta</t>
  </si>
  <si>
    <t>Vassoura gari 60cm</t>
  </si>
  <si>
    <t>Vassourinha/Escova sanitária com suporte</t>
  </si>
  <si>
    <t>Carrinho balde espremedor 20l, c/ divisor de água e acessórios</t>
  </si>
  <si>
    <r>
      <rPr>
        <b/>
        <sz val="12"/>
        <rFont val="Calibri"/>
        <family val="2"/>
        <scheme val="minor"/>
      </rPr>
      <t>Submódulo 2.1</t>
    </r>
    <r>
      <rPr>
        <sz val="12"/>
        <rFont val="Calibri"/>
        <family val="2"/>
        <scheme val="minor"/>
      </rPr>
      <t xml:space="preserve"> - 13º Salário, Férias e Adicional de Férias</t>
    </r>
  </si>
  <si>
    <r>
      <rPr>
        <b/>
        <sz val="12"/>
        <color rgb="FF000000"/>
        <rFont val="Calibri"/>
        <family val="2"/>
        <scheme val="minor"/>
      </rPr>
      <t>Submódulo 2.2</t>
    </r>
    <r>
      <rPr>
        <sz val="12"/>
        <color rgb="FF000000"/>
        <rFont val="Calibri"/>
        <family val="2"/>
        <scheme val="minor"/>
      </rPr>
      <t xml:space="preserve"> - GPS, FGTS e outras contribuições</t>
    </r>
  </si>
  <si>
    <r>
      <rPr>
        <b/>
        <sz val="12"/>
        <color rgb="FF000000"/>
        <rFont val="Calibri"/>
        <family val="2"/>
        <scheme val="minor"/>
      </rPr>
      <t>Submódulo 2.3</t>
    </r>
    <r>
      <rPr>
        <sz val="12"/>
        <color rgb="FF000000"/>
        <rFont val="Calibri"/>
        <family val="2"/>
        <scheme val="minor"/>
      </rPr>
      <t xml:space="preserve"> - Benefícios Mensais e Diários</t>
    </r>
  </si>
  <si>
    <t>Área dos Imóveis a Serem Limpas Prédio Sede da SSJ/BBL</t>
  </si>
  <si>
    <t>Tipo de Área</t>
  </si>
  <si>
    <t>Área (m²)</t>
  </si>
  <si>
    <t>MÃO DE OBRA</t>
  </si>
  <si>
    <t>(1) PRODUTIVIDADE (1/m²)</t>
  </si>
  <si>
    <t>TIPO DE ÁREA</t>
  </si>
  <si>
    <t>(2) VALOR MÊS</t>
  </si>
  <si>
    <t>VALOR DO M² 
(COM REPOSIÇÃO)</t>
  </si>
  <si>
    <t>Materiais de limpeza</t>
  </si>
  <si>
    <t>Equipamentos e utensílios</t>
  </si>
  <si>
    <r>
      <t>Quadro - Resumo do Módulo 4 - Custo de Reposição do Profissional Ausente</t>
    </r>
    <r>
      <rPr>
        <b/>
        <sz val="12"/>
        <color rgb="FF555555"/>
        <rFont val="Calibri"/>
        <family val="2"/>
        <scheme val="minor"/>
      </rPr>
      <t> (</t>
    </r>
    <r>
      <rPr>
        <b/>
        <sz val="12"/>
        <color rgb="FF000000"/>
        <rFont val="Calibri"/>
        <family val="2"/>
        <scheme val="minor"/>
      </rPr>
      <t>Redação IN nº 7/2018)</t>
    </r>
  </si>
  <si>
    <t>PAE 0005839-02.2025.4.01.8007 (Licitação)</t>
  </si>
  <si>
    <t>Equipamentos de proteção individual - EPI's</t>
  </si>
  <si>
    <t>SERVENTE COM REPOSIÇÃO COM INSALUBRIDADE</t>
  </si>
  <si>
    <t>ÁREA TOTAL (M²)</t>
  </si>
  <si>
    <t>VALORES ATUALIZADOS COM BASE NO REAJUSTE DA PLANILHA DE CUSTOS DA LICITAÇÃO DE LIMPEZA SLZ (22022498)</t>
  </si>
  <si>
    <t>TOTAL 36 MESES</t>
  </si>
  <si>
    <t>(1 X 2) TOTAL (R$/m²)</t>
  </si>
  <si>
    <t>CCT</t>
  </si>
  <si>
    <t>Áreas Externas – piso pavimentado</t>
  </si>
  <si>
    <t>Áreas Internas – banheiros</t>
  </si>
  <si>
    <t>Áreas Internas – depósito nível 1 (almoxarifado/arquivo)</t>
  </si>
  <si>
    <t>Áreas Internas – áreas de circulação (corredores)</t>
  </si>
  <si>
    <t>Áreas Internas – áreas de circulação (hall de entrada e varanda)</t>
  </si>
  <si>
    <t xml:space="preserve">Áreas Internas – salas e Gabinetes (pisos frios) </t>
  </si>
  <si>
    <t xml:space="preserve">Áreas Internas – salas e gabinetes (pisos frios) </t>
  </si>
  <si>
    <t>Áreas Externas – varrição de passeios e arruamentos</t>
  </si>
  <si>
    <t>Áreas Externas – áreas verdes com alta frequência</t>
  </si>
  <si>
    <t>Áreas Externas – áreas verdes com média frequência</t>
  </si>
  <si>
    <t>Áreas Externas – áreas verdes com baixa frequência</t>
  </si>
  <si>
    <t>Produtividade/m² 
(IN 5/2017)</t>
  </si>
  <si>
    <t>I -  PREÇO MENSAL UNITÁRIO POR M² (COM REPOSIÇÃO E SEM INSALUBRIDADE)</t>
  </si>
  <si>
    <t>Quantidade de serventes</t>
  </si>
  <si>
    <t>COM INSALUBRIDADE</t>
  </si>
  <si>
    <t>II -  PREÇO MENSAL UNITÁRIO POR M² (COM REPOSIÇÃO E COM INSALUBRIDADE)</t>
  </si>
  <si>
    <t>III -  VALOR DOS SERVIÇOS</t>
  </si>
  <si>
    <t xml:space="preserve">CCT 2026 ainda não registrada no MTE </t>
  </si>
  <si>
    <t>Pesquisa de Preços</t>
  </si>
  <si>
    <t>Esponja de aço</t>
  </si>
  <si>
    <t>MENSAL COM INSALUBRIDADE</t>
  </si>
  <si>
    <t>ANUAL COM INSALUBRIDADE</t>
  </si>
  <si>
    <t>36 MESES COM INSALUBRIDADE</t>
  </si>
  <si>
    <t>MENSAL SEM INSALUBRIDADE</t>
  </si>
  <si>
    <t>ANUAL SEM INSALUBRIDADE</t>
  </si>
  <si>
    <t>36 MESES SEM INSALUBRIDADE</t>
  </si>
  <si>
    <t>Dispenser para copos descartáveis, água e café</t>
  </si>
  <si>
    <t>Rodo c/ borracha dupla 60cm</t>
  </si>
  <si>
    <t>Vassoura de pêlo natural, crina macia 40cm</t>
  </si>
  <si>
    <t>Limpador Multiuso com Amônia</t>
  </si>
</sst>
</file>

<file path=xl/styles.xml><?xml version="1.0" encoding="utf-8"?>
<styleSheet xmlns="http://schemas.openxmlformats.org/spreadsheetml/2006/main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_-&quot;R$ &quot;* #,##0.00_-;&quot;-R$ &quot;* #,##0.00_-;_-&quot;R$ &quot;* \-??_-;_-@_-"/>
    <numFmt numFmtId="168" formatCode="0.000%"/>
    <numFmt numFmtId="169" formatCode="_-[$R$-416]\ * #,##0.00_-;\-[$R$-416]\ * #,##0.00_-;_-[$R$-416]\ * &quot;-&quot;??_-;_-@_-"/>
    <numFmt numFmtId="170" formatCode="&quot;R$&quot;\ #,##0.00"/>
    <numFmt numFmtId="171" formatCode="0.0000%"/>
    <numFmt numFmtId="172" formatCode="&quot;R$ &quot;#,##0_);\(&quot;R$ &quot;#,##0\)"/>
    <numFmt numFmtId="173" formatCode="_(* #,##0.00_);_(* \(#,##0.00\);_(* \-??_);_(@_)"/>
    <numFmt numFmtId="174" formatCode="_(* #,##0.0000_);_(* \(#,##0.0000\);_(* \-??_);_(@_)"/>
    <numFmt numFmtId="175" formatCode="_(* #,##0.0000000_);_(* \(#,##0.0000000\);_(* \-??_);_(@_)"/>
    <numFmt numFmtId="176" formatCode="###0;###0"/>
    <numFmt numFmtId="177" formatCode="mmm/yyyy"/>
    <numFmt numFmtId="178" formatCode="#,##0.00\ ;&quot; (&quot;#,##0.00\);&quot; -&quot;#\ ;@\ "/>
    <numFmt numFmtId="179" formatCode="0.000000%"/>
    <numFmt numFmtId="180" formatCode="&quot;R$ &quot;#,##0.00_);\(&quot;R$ &quot;#,##0.00\)"/>
    <numFmt numFmtId="181" formatCode="0/0000"/>
    <numFmt numFmtId="182" formatCode="0/000"/>
    <numFmt numFmtId="183" formatCode="0.00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rgb="FF0033CC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b/>
      <sz val="12"/>
      <color rgb="FF000099"/>
      <name val="Calibri"/>
      <family val="2"/>
      <scheme val="minor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u/>
      <sz val="7.7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16"/>
      <color theme="1"/>
      <name val="Calibri"/>
      <family val="2"/>
      <scheme val="minor"/>
    </font>
    <font>
      <b/>
      <sz val="12"/>
      <color rgb="FF555555"/>
      <name val="Calibri"/>
      <family val="2"/>
      <scheme val="minor"/>
    </font>
    <font>
      <sz val="10"/>
      <name val="Arial"/>
    </font>
    <font>
      <u/>
      <sz val="10"/>
      <color theme="10"/>
      <name val="Arial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2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4" fontId="1" fillId="0" borderId="0" applyFont="0" applyFill="0" applyBorder="0" applyAlignment="0" applyProtection="0"/>
    <xf numFmtId="0" fontId="2" fillId="0" borderId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7" fontId="3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Border="0" applyProtection="0"/>
    <xf numFmtId="9" fontId="2" fillId="0" borderId="0" applyBorder="0" applyProtection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Border="0" applyProtection="0"/>
    <xf numFmtId="167" fontId="2" fillId="0" borderId="0" applyBorder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1" borderId="0" applyNumberFormat="0" applyBorder="0" applyAlignment="0" applyProtection="0"/>
    <xf numFmtId="0" fontId="35" fillId="23" borderId="8" applyNumberFormat="0" applyAlignment="0" applyProtection="0"/>
    <xf numFmtId="0" fontId="36" fillId="24" borderId="9" applyNumberFormat="0" applyAlignment="0" applyProtection="0"/>
    <xf numFmtId="0" fontId="37" fillId="0" borderId="10" applyNumberFormat="0" applyFill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8" borderId="0" applyNumberFormat="0" applyBorder="0" applyAlignment="0" applyProtection="0"/>
    <xf numFmtId="0" fontId="38" fillId="14" borderId="8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175" fontId="2" fillId="0" borderId="0" applyFill="0" applyBorder="0" applyAlignment="0" applyProtection="0"/>
    <xf numFmtId="16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40" fillId="29" borderId="0" applyNumberFormat="0" applyBorder="0" applyAlignment="0" applyProtection="0"/>
    <xf numFmtId="0" fontId="29" fillId="0" borderId="0"/>
    <xf numFmtId="0" fontId="1" fillId="0" borderId="0"/>
    <xf numFmtId="0" fontId="2" fillId="30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1" fillId="23" borderId="12" applyNumberFormat="0" applyAlignment="0" applyProtection="0"/>
    <xf numFmtId="166" fontId="1" fillId="0" borderId="0" applyFont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16" applyNumberFormat="0" applyFill="0" applyAlignment="0" applyProtection="0"/>
    <xf numFmtId="175" fontId="2" fillId="0" borderId="0" applyFont="0" applyFill="0" applyBorder="0" applyAlignment="0" applyProtection="0"/>
    <xf numFmtId="173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7" fontId="2" fillId="0" borderId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2" fillId="0" borderId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29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2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53" fillId="0" borderId="0"/>
    <xf numFmtId="0" fontId="53" fillId="0" borderId="0"/>
    <xf numFmtId="9" fontId="3" fillId="0" borderId="0" applyFill="0" applyBorder="0" applyAlignment="0" applyProtection="0"/>
    <xf numFmtId="173" fontId="53" fillId="0" borderId="0"/>
    <xf numFmtId="0" fontId="35" fillId="23" borderId="22" applyNumberFormat="0" applyAlignment="0" applyProtection="0"/>
    <xf numFmtId="0" fontId="38" fillId="14" borderId="22" applyNumberFormat="0" applyAlignment="0" applyProtection="0"/>
    <xf numFmtId="0" fontId="2" fillId="30" borderId="23" applyNumberFormat="0" applyAlignment="0" applyProtection="0"/>
    <xf numFmtId="9" fontId="53" fillId="0" borderId="0"/>
    <xf numFmtId="0" fontId="3" fillId="0" borderId="0"/>
    <xf numFmtId="165" fontId="2" fillId="0" borderId="0" applyFill="0" applyBorder="0" applyAlignment="0" applyProtection="0"/>
    <xf numFmtId="173" fontId="53" fillId="0" borderId="0"/>
    <xf numFmtId="0" fontId="38" fillId="14" borderId="44" applyNumberFormat="0" applyAlignment="0" applyProtection="0"/>
    <xf numFmtId="0" fontId="41" fillId="23" borderId="36" applyNumberFormat="0" applyAlignment="0" applyProtection="0"/>
    <xf numFmtId="0" fontId="35" fillId="23" borderId="40" applyNumberFormat="0" applyAlignment="0" applyProtection="0"/>
    <xf numFmtId="0" fontId="46" fillId="0" borderId="47" applyNumberFormat="0" applyFill="0" applyAlignment="0" applyProtection="0"/>
    <xf numFmtId="0" fontId="41" fillId="23" borderId="46" applyNumberFormat="0" applyAlignment="0" applyProtection="0"/>
    <xf numFmtId="0" fontId="2" fillId="30" borderId="41" applyNumberFormat="0" applyAlignment="0" applyProtection="0"/>
    <xf numFmtId="0" fontId="38" fillId="14" borderId="40" applyNumberFormat="0" applyAlignment="0" applyProtection="0"/>
    <xf numFmtId="0" fontId="41" fillId="23" borderId="31" applyNumberFormat="0" applyAlignment="0" applyProtection="0"/>
    <xf numFmtId="0" fontId="46" fillId="0" borderId="32" applyNumberFormat="0" applyFill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41" fillId="23" borderId="24" applyNumberFormat="0" applyAlignment="0" applyProtection="0"/>
    <xf numFmtId="0" fontId="46" fillId="0" borderId="25" applyNumberFormat="0" applyFill="0" applyAlignment="0" applyProtection="0"/>
    <xf numFmtId="0" fontId="2" fillId="30" borderId="51" applyNumberFormat="0" applyAlignment="0" applyProtection="0"/>
    <xf numFmtId="0" fontId="46" fillId="0" borderId="43" applyNumberFormat="0" applyFill="0" applyAlignment="0" applyProtection="0"/>
    <xf numFmtId="0" fontId="2" fillId="30" borderId="30" applyNumberFormat="0" applyAlignment="0" applyProtection="0"/>
    <xf numFmtId="0" fontId="38" fillId="14" borderId="29" applyNumberFormat="0" applyAlignment="0" applyProtection="0"/>
    <xf numFmtId="0" fontId="46" fillId="0" borderId="37" applyNumberFormat="0" applyFill="0" applyAlignment="0" applyProtection="0"/>
    <xf numFmtId="0" fontId="41" fillId="23" borderId="42" applyNumberFormat="0" applyAlignment="0" applyProtection="0"/>
    <xf numFmtId="0" fontId="35" fillId="23" borderId="29" applyNumberFormat="0" applyAlignment="0" applyProtection="0"/>
    <xf numFmtId="0" fontId="35" fillId="23" borderId="50" applyNumberFormat="0" applyAlignment="0" applyProtection="0"/>
    <xf numFmtId="0" fontId="35" fillId="23" borderId="27" applyNumberFormat="0" applyAlignment="0" applyProtection="0"/>
    <xf numFmtId="0" fontId="38" fillId="14" borderId="27" applyNumberFormat="0" applyAlignment="0" applyProtection="0"/>
    <xf numFmtId="0" fontId="2" fillId="30" borderId="28" applyNumberFormat="0" applyAlignment="0" applyProtection="0"/>
    <xf numFmtId="0" fontId="35" fillId="23" borderId="44" applyNumberFormat="0" applyAlignment="0" applyProtection="0"/>
    <xf numFmtId="0" fontId="35" fillId="23" borderId="34" applyNumberFormat="0" applyAlignment="0" applyProtection="0"/>
    <xf numFmtId="0" fontId="38" fillId="14" borderId="34" applyNumberFormat="0" applyAlignment="0" applyProtection="0"/>
    <xf numFmtId="0" fontId="2" fillId="30" borderId="35" applyNumberFormat="0" applyAlignment="0" applyProtection="0"/>
    <xf numFmtId="0" fontId="38" fillId="14" borderId="50" applyNumberFormat="0" applyAlignment="0" applyProtection="0"/>
    <xf numFmtId="0" fontId="35" fillId="23" borderId="38" applyNumberFormat="0" applyAlignment="0" applyProtection="0"/>
    <xf numFmtId="0" fontId="38" fillId="14" borderId="38" applyNumberFormat="0" applyAlignment="0" applyProtection="0"/>
    <xf numFmtId="0" fontId="2" fillId="30" borderId="39" applyNumberFormat="0" applyAlignment="0" applyProtection="0"/>
    <xf numFmtId="0" fontId="2" fillId="30" borderId="45" applyNumberFormat="0" applyAlignment="0" applyProtection="0"/>
    <xf numFmtId="0" fontId="35" fillId="23" borderId="48" applyNumberFormat="0" applyAlignment="0" applyProtection="0"/>
    <xf numFmtId="0" fontId="38" fillId="14" borderId="48" applyNumberFormat="0" applyAlignment="0" applyProtection="0"/>
    <xf numFmtId="0" fontId="2" fillId="30" borderId="49" applyNumberFormat="0" applyAlignment="0" applyProtection="0"/>
    <xf numFmtId="0" fontId="2" fillId="0" borderId="0"/>
    <xf numFmtId="0" fontId="35" fillId="23" borderId="52" applyNumberFormat="0" applyAlignment="0" applyProtection="0"/>
    <xf numFmtId="0" fontId="38" fillId="14" borderId="52" applyNumberFormat="0" applyAlignment="0" applyProtection="0"/>
    <xf numFmtId="0" fontId="2" fillId="30" borderId="53" applyNumberFormat="0" applyAlignment="0" applyProtection="0"/>
    <xf numFmtId="0" fontId="35" fillId="23" borderId="54" applyNumberFormat="0" applyAlignment="0" applyProtection="0"/>
    <xf numFmtId="0" fontId="38" fillId="14" borderId="54" applyNumberFormat="0" applyAlignment="0" applyProtection="0"/>
    <xf numFmtId="0" fontId="2" fillId="30" borderId="55" applyNumberFormat="0" applyAlignment="0" applyProtection="0"/>
    <xf numFmtId="0" fontId="35" fillId="23" borderId="60" applyNumberFormat="0" applyAlignment="0" applyProtection="0"/>
    <xf numFmtId="0" fontId="35" fillId="23" borderId="60" applyNumberFormat="0" applyAlignment="0" applyProtection="0"/>
    <xf numFmtId="0" fontId="35" fillId="23" borderId="60" applyNumberFormat="0" applyAlignment="0" applyProtection="0"/>
    <xf numFmtId="0" fontId="38" fillId="14" borderId="60" applyNumberFormat="0" applyAlignment="0" applyProtection="0"/>
    <xf numFmtId="0" fontId="41" fillId="23" borderId="62" applyNumberFormat="0" applyAlignment="0" applyProtection="0"/>
    <xf numFmtId="0" fontId="2" fillId="30" borderId="61" applyNumberFormat="0" applyAlignment="0" applyProtection="0"/>
    <xf numFmtId="0" fontId="2" fillId="0" borderId="0"/>
    <xf numFmtId="0" fontId="41" fillId="23" borderId="62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61" applyNumberFormat="0" applyAlignment="0" applyProtection="0"/>
    <xf numFmtId="0" fontId="2" fillId="30" borderId="57" applyNumberFormat="0" applyAlignment="0" applyProtection="0"/>
    <xf numFmtId="0" fontId="41" fillId="23" borderId="58" applyNumberFormat="0" applyAlignment="0" applyProtection="0"/>
    <xf numFmtId="0" fontId="46" fillId="0" borderId="59" applyNumberFormat="0" applyFill="0" applyAlignment="0" applyProtection="0"/>
    <xf numFmtId="0" fontId="38" fillId="14" borderId="60" applyNumberFormat="0" applyAlignment="0" applyProtection="0"/>
    <xf numFmtId="0" fontId="2" fillId="30" borderId="61" applyNumberFormat="0" applyAlignment="0" applyProtection="0"/>
    <xf numFmtId="0" fontId="46" fillId="0" borderId="63" applyNumberFormat="0" applyFill="0" applyAlignment="0" applyProtection="0"/>
    <xf numFmtId="0" fontId="38" fillId="14" borderId="60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57" applyNumberFormat="0" applyAlignment="0" applyProtection="0"/>
    <xf numFmtId="0" fontId="35" fillId="23" borderId="56" applyNumberFormat="0" applyAlignment="0" applyProtection="0"/>
    <xf numFmtId="0" fontId="38" fillId="14" borderId="56" applyNumberFormat="0" applyAlignment="0" applyProtection="0"/>
    <xf numFmtId="0" fontId="2" fillId="30" borderId="57" applyNumberFormat="0" applyAlignment="0" applyProtection="0"/>
    <xf numFmtId="0" fontId="46" fillId="0" borderId="63" applyNumberFormat="0" applyFill="0" applyAlignment="0" applyProtection="0"/>
    <xf numFmtId="0" fontId="35" fillId="23" borderId="60" applyNumberFormat="0" applyAlignment="0" applyProtection="0"/>
    <xf numFmtId="0" fontId="38" fillId="14" borderId="60" applyNumberFormat="0" applyAlignment="0" applyProtection="0"/>
    <xf numFmtId="0" fontId="2" fillId="30" borderId="61" applyNumberFormat="0" applyAlignment="0" applyProtection="0"/>
    <xf numFmtId="0" fontId="35" fillId="23" borderId="64" applyNumberFormat="0" applyAlignment="0" applyProtection="0"/>
    <xf numFmtId="0" fontId="38" fillId="14" borderId="64" applyNumberFormat="0" applyAlignment="0" applyProtection="0"/>
    <xf numFmtId="0" fontId="2" fillId="30" borderId="65" applyNumberFormat="0" applyAlignment="0" applyProtection="0"/>
    <xf numFmtId="0" fontId="35" fillId="23" borderId="70" applyNumberFormat="0" applyAlignment="0" applyProtection="0"/>
    <xf numFmtId="0" fontId="35" fillId="23" borderId="70" applyNumberFormat="0" applyAlignment="0" applyProtection="0"/>
    <xf numFmtId="0" fontId="35" fillId="23" borderId="70" applyNumberFormat="0" applyAlignment="0" applyProtection="0"/>
    <xf numFmtId="0" fontId="38" fillId="14" borderId="70" applyNumberFormat="0" applyAlignment="0" applyProtection="0"/>
    <xf numFmtId="0" fontId="41" fillId="23" borderId="72" applyNumberFormat="0" applyAlignment="0" applyProtection="0"/>
    <xf numFmtId="0" fontId="2" fillId="30" borderId="71" applyNumberFormat="0" applyAlignment="0" applyProtection="0"/>
    <xf numFmtId="0" fontId="41" fillId="23" borderId="72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71" applyNumberFormat="0" applyAlignment="0" applyProtection="0"/>
    <xf numFmtId="0" fontId="2" fillId="30" borderId="67" applyNumberFormat="0" applyAlignment="0" applyProtection="0"/>
    <xf numFmtId="0" fontId="41" fillId="23" borderId="68" applyNumberFormat="0" applyAlignment="0" applyProtection="0"/>
    <xf numFmtId="0" fontId="46" fillId="0" borderId="69" applyNumberFormat="0" applyFill="0" applyAlignment="0" applyProtection="0"/>
    <xf numFmtId="0" fontId="38" fillId="14" borderId="70" applyNumberFormat="0" applyAlignment="0" applyProtection="0"/>
    <xf numFmtId="0" fontId="2" fillId="30" borderId="71" applyNumberFormat="0" applyAlignment="0" applyProtection="0"/>
    <xf numFmtId="0" fontId="46" fillId="0" borderId="73" applyNumberFormat="0" applyFill="0" applyAlignment="0" applyProtection="0"/>
    <xf numFmtId="0" fontId="38" fillId="14" borderId="70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67" applyNumberFormat="0" applyAlignment="0" applyProtection="0"/>
    <xf numFmtId="0" fontId="35" fillId="23" borderId="66" applyNumberFormat="0" applyAlignment="0" applyProtection="0"/>
    <xf numFmtId="0" fontId="38" fillId="14" borderId="66" applyNumberFormat="0" applyAlignment="0" applyProtection="0"/>
    <xf numFmtId="0" fontId="2" fillId="30" borderId="67" applyNumberFormat="0" applyAlignment="0" applyProtection="0"/>
    <xf numFmtId="0" fontId="46" fillId="0" borderId="73" applyNumberFormat="0" applyFill="0" applyAlignment="0" applyProtection="0"/>
    <xf numFmtId="0" fontId="35" fillId="23" borderId="70" applyNumberFormat="0" applyAlignment="0" applyProtection="0"/>
    <xf numFmtId="0" fontId="38" fillId="14" borderId="70" applyNumberFormat="0" applyAlignment="0" applyProtection="0"/>
    <xf numFmtId="0" fontId="2" fillId="30" borderId="71" applyNumberFormat="0" applyAlignment="0" applyProtection="0"/>
    <xf numFmtId="0" fontId="35" fillId="23" borderId="74" applyNumberFormat="0" applyAlignment="0" applyProtection="0"/>
    <xf numFmtId="0" fontId="38" fillId="14" borderId="74" applyNumberFormat="0" applyAlignment="0" applyProtection="0"/>
    <xf numFmtId="0" fontId="2" fillId="30" borderId="75" applyNumberFormat="0" applyAlignment="0" applyProtection="0"/>
    <xf numFmtId="0" fontId="41" fillId="23" borderId="76" applyNumberFormat="0" applyAlignment="0" applyProtection="0"/>
    <xf numFmtId="0" fontId="46" fillId="0" borderId="77" applyNumberFormat="0" applyFill="0" applyAlignment="0" applyProtection="0"/>
    <xf numFmtId="0" fontId="35" fillId="23" borderId="78" applyNumberFormat="0" applyAlignment="0" applyProtection="0"/>
    <xf numFmtId="0" fontId="38" fillId="14" borderId="78" applyNumberFormat="0" applyAlignment="0" applyProtection="0"/>
    <xf numFmtId="0" fontId="2" fillId="30" borderId="79" applyNumberFormat="0" applyAlignment="0" applyProtection="0"/>
  </cellStyleXfs>
  <cellXfs count="359"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11" fillId="2" borderId="3" xfId="0" applyFont="1" applyFill="1" applyBorder="1" applyAlignment="1">
      <alignment horizontal="centerContinuous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0" fontId="11" fillId="0" borderId="0" xfId="0" applyFont="1" applyAlignment="1">
      <alignment horizont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 vertical="center"/>
    </xf>
    <xf numFmtId="169" fontId="11" fillId="2" borderId="1" xfId="0" applyNumberFormat="1" applyFont="1" applyFill="1" applyBorder="1"/>
    <xf numFmtId="10" fontId="9" fillId="7" borderId="1" xfId="0" applyNumberFormat="1" applyFont="1" applyFill="1" applyBorder="1" applyAlignment="1">
      <alignment horizontal="center" vertical="center"/>
    </xf>
    <xf numFmtId="10" fontId="11" fillId="5" borderId="1" xfId="0" applyNumberFormat="1" applyFont="1" applyFill="1" applyBorder="1" applyAlignment="1">
      <alignment vertical="center"/>
    </xf>
    <xf numFmtId="169" fontId="11" fillId="5" borderId="1" xfId="0" applyNumberFormat="1" applyFont="1" applyFill="1" applyBorder="1" applyAlignment="1">
      <alignment horizontal="center" vertical="center"/>
    </xf>
    <xf numFmtId="10" fontId="11" fillId="0" borderId="1" xfId="0" applyNumberFormat="1" applyFont="1" applyBorder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0" fontId="11" fillId="5" borderId="3" xfId="0" applyFont="1" applyFill="1" applyBorder="1" applyAlignment="1">
      <alignment vertical="center"/>
    </xf>
    <xf numFmtId="169" fontId="9" fillId="0" borderId="1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10" fontId="11" fillId="5" borderId="1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/>
    <xf numFmtId="0" fontId="19" fillId="0" borderId="1" xfId="0" applyFont="1" applyFill="1" applyBorder="1" applyAlignment="1">
      <alignment horizontal="center" vertical="center"/>
    </xf>
    <xf numFmtId="10" fontId="19" fillId="0" borderId="1" xfId="0" applyNumberFormat="1" applyFont="1" applyFill="1" applyBorder="1" applyAlignment="1">
      <alignment horizontal="center" vertical="center"/>
    </xf>
    <xf numFmtId="169" fontId="19" fillId="0" borderId="1" xfId="0" applyNumberFormat="1" applyFont="1" applyFill="1" applyBorder="1" applyAlignment="1">
      <alignment horizontal="center"/>
    </xf>
    <xf numFmtId="10" fontId="9" fillId="0" borderId="1" xfId="0" applyNumberFormat="1" applyFont="1" applyFill="1" applyBorder="1" applyAlignment="1">
      <alignment horizontal="center" vertical="center"/>
    </xf>
    <xf numFmtId="0" fontId="24" fillId="5" borderId="1" xfId="80" applyFont="1" applyFill="1" applyBorder="1" applyAlignment="1">
      <alignment horizontal="center" vertical="center" wrapText="1"/>
    </xf>
    <xf numFmtId="0" fontId="26" fillId="0" borderId="1" xfId="80" applyFont="1" applyBorder="1" applyAlignment="1">
      <alignment horizontal="center" vertical="center" wrapText="1"/>
    </xf>
    <xf numFmtId="169" fontId="20" fillId="5" borderId="1" xfId="0" applyNumberFormat="1" applyFont="1" applyFill="1" applyBorder="1" applyAlignment="1">
      <alignment horizontal="center"/>
    </xf>
    <xf numFmtId="0" fontId="19" fillId="0" borderId="4" xfId="0" applyFont="1" applyBorder="1"/>
    <xf numFmtId="0" fontId="0" fillId="0" borderId="0" xfId="0" applyFont="1"/>
    <xf numFmtId="0" fontId="0" fillId="0" borderId="4" xfId="0" applyFont="1" applyFill="1" applyBorder="1"/>
    <xf numFmtId="0" fontId="25" fillId="5" borderId="3" xfId="80" applyFont="1" applyFill="1" applyBorder="1" applyAlignment="1">
      <alignment vertical="center" wrapText="1"/>
    </xf>
    <xf numFmtId="0" fontId="25" fillId="5" borderId="4" xfId="80" applyFont="1" applyFill="1" applyBorder="1" applyAlignment="1">
      <alignment vertical="center" wrapText="1"/>
    </xf>
    <xf numFmtId="0" fontId="27" fillId="5" borderId="4" xfId="80" applyFont="1" applyFill="1" applyBorder="1" applyAlignment="1">
      <alignment vertical="center"/>
    </xf>
    <xf numFmtId="0" fontId="1" fillId="0" borderId="0" xfId="80" applyFont="1" applyAlignment="1">
      <alignment vertical="center"/>
    </xf>
    <xf numFmtId="0" fontId="20" fillId="5" borderId="1" xfId="0" applyFont="1" applyFill="1" applyBorder="1"/>
    <xf numFmtId="0" fontId="20" fillId="5" borderId="3" xfId="0" applyFont="1" applyFill="1" applyBorder="1"/>
    <xf numFmtId="0" fontId="20" fillId="5" borderId="3" xfId="80" applyFont="1" applyFill="1" applyBorder="1" applyAlignment="1">
      <alignment vertical="center"/>
    </xf>
    <xf numFmtId="0" fontId="25" fillId="5" borderId="4" xfId="80" applyFont="1" applyFill="1" applyBorder="1" applyAlignment="1">
      <alignment horizontal="center" vertical="center" wrapText="1"/>
    </xf>
    <xf numFmtId="0" fontId="9" fillId="0" borderId="4" xfId="0" applyFont="1" applyBorder="1" applyAlignment="1"/>
    <xf numFmtId="0" fontId="9" fillId="0" borderId="2" xfId="0" applyFont="1" applyBorder="1" applyAlignment="1"/>
    <xf numFmtId="171" fontId="9" fillId="0" borderId="1" xfId="243" applyNumberFormat="1" applyFont="1" applyBorder="1" applyAlignment="1">
      <alignment horizontal="center" vertical="center"/>
    </xf>
    <xf numFmtId="0" fontId="25" fillId="2" borderId="4" xfId="80" applyFont="1" applyFill="1" applyBorder="1" applyAlignment="1">
      <alignment vertical="center" wrapText="1"/>
    </xf>
    <xf numFmtId="0" fontId="26" fillId="4" borderId="1" xfId="80" applyFont="1" applyFill="1" applyBorder="1" applyAlignment="1">
      <alignment horizontal="center" vertical="center" wrapText="1"/>
    </xf>
    <xf numFmtId="0" fontId="27" fillId="5" borderId="4" xfId="80" applyFont="1" applyFill="1" applyBorder="1" applyAlignment="1">
      <alignment vertical="center" wrapText="1"/>
    </xf>
    <xf numFmtId="0" fontId="26" fillId="0" borderId="4" xfId="80" applyFont="1" applyBorder="1" applyAlignment="1">
      <alignment vertical="center" wrapText="1"/>
    </xf>
    <xf numFmtId="0" fontId="25" fillId="0" borderId="4" xfId="80" applyFont="1" applyBorder="1" applyAlignment="1">
      <alignment vertical="center" wrapText="1"/>
    </xf>
    <xf numFmtId="0" fontId="1" fillId="0" borderId="1" xfId="8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/>
    </xf>
    <xf numFmtId="0" fontId="28" fillId="5" borderId="4" xfId="80" applyFont="1" applyFill="1" applyBorder="1" applyAlignment="1">
      <alignment vertical="center" wrapText="1"/>
    </xf>
    <xf numFmtId="171" fontId="9" fillId="0" borderId="1" xfId="243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51" fillId="0" borderId="0" xfId="106" applyFont="1"/>
    <xf numFmtId="0" fontId="18" fillId="0" borderId="0" xfId="246" applyFont="1" applyAlignment="1">
      <alignment vertical="center"/>
    </xf>
    <xf numFmtId="0" fontId="11" fillId="2" borderId="7" xfId="4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69" fontId="18" fillId="7" borderId="1" xfId="56" applyNumberFormat="1" applyFont="1" applyFill="1" applyBorder="1" applyAlignment="1">
      <alignment horizontal="center" vertical="center"/>
    </xf>
    <xf numFmtId="169" fontId="18" fillId="7" borderId="1" xfId="0" applyNumberFormat="1" applyFont="1" applyFill="1" applyBorder="1" applyAlignment="1">
      <alignment horizontal="center" vertical="center" wrapText="1"/>
    </xf>
    <xf numFmtId="0" fontId="50" fillId="7" borderId="0" xfId="0" applyFont="1" applyFill="1" applyAlignment="1">
      <alignment horizontal="left" vertical="top"/>
    </xf>
    <xf numFmtId="0" fontId="26" fillId="0" borderId="1" xfId="0" applyFont="1" applyBorder="1" applyAlignment="1">
      <alignment horizontal="center" vertical="center" wrapText="1"/>
    </xf>
    <xf numFmtId="169" fontId="18" fillId="0" borderId="1" xfId="0" applyNumberFormat="1" applyFont="1" applyBorder="1" applyAlignment="1">
      <alignment horizontal="center" vertical="center" wrapText="1"/>
    </xf>
    <xf numFmtId="169" fontId="26" fillId="0" borderId="1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9" fillId="0" borderId="0" xfId="0" applyFont="1" applyFill="1" applyAlignment="1">
      <alignment horizontal="left" vertical="top"/>
    </xf>
    <xf numFmtId="0" fontId="18" fillId="0" borderId="1" xfId="0" applyFon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 wrapText="1"/>
    </xf>
    <xf numFmtId="169" fontId="18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8" fillId="0" borderId="0" xfId="246" applyFont="1" applyBorder="1" applyAlignment="1">
      <alignment vertical="center" wrapText="1"/>
    </xf>
    <xf numFmtId="179" fontId="18" fillId="0" borderId="0" xfId="243" applyNumberFormat="1" applyFont="1" applyBorder="1" applyAlignment="1">
      <alignment vertical="center"/>
    </xf>
    <xf numFmtId="0" fontId="50" fillId="0" borderId="0" xfId="0" applyFont="1" applyFill="1" applyAlignment="1">
      <alignment horizontal="left" vertical="top"/>
    </xf>
    <xf numFmtId="0" fontId="2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70" fontId="2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18" fillId="0" borderId="0" xfId="246" applyFont="1" applyBorder="1" applyAlignment="1">
      <alignment vertical="center"/>
    </xf>
    <xf numFmtId="169" fontId="23" fillId="0" borderId="1" xfId="0" applyNumberFormat="1" applyFont="1" applyFill="1" applyBorder="1" applyAlignment="1">
      <alignment horizontal="center" vertical="center"/>
    </xf>
    <xf numFmtId="0" fontId="26" fillId="0" borderId="4" xfId="80" applyFont="1" applyFill="1" applyBorder="1" applyAlignment="1">
      <alignment vertical="center" wrapText="1"/>
    </xf>
    <xf numFmtId="0" fontId="20" fillId="2" borderId="19" xfId="0" applyFont="1" applyFill="1" applyBorder="1" applyAlignment="1">
      <alignment horizontal="center" vertical="center" wrapText="1"/>
    </xf>
    <xf numFmtId="169" fontId="26" fillId="0" borderId="19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0" fillId="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0" fillId="0" borderId="0" xfId="0" applyBorder="1"/>
    <xf numFmtId="0" fontId="18" fillId="0" borderId="1" xfId="506" applyFont="1" applyBorder="1" applyAlignment="1">
      <alignment vertical="center" wrapText="1"/>
    </xf>
    <xf numFmtId="0" fontId="54" fillId="0" borderId="0" xfId="506" applyFont="1" applyBorder="1" applyAlignment="1">
      <alignment vertical="center" wrapText="1"/>
    </xf>
    <xf numFmtId="2" fontId="18" fillId="0" borderId="3" xfId="515" applyNumberFormat="1" applyFont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44" fontId="1" fillId="7" borderId="1" xfId="248" applyFont="1" applyFill="1" applyBorder="1" applyAlignment="1">
      <alignment horizontal="center" vertical="center" wrapText="1"/>
    </xf>
    <xf numFmtId="2" fontId="18" fillId="0" borderId="1" xfId="515" applyNumberFormat="1" applyFont="1" applyBorder="1" applyAlignment="1">
      <alignment horizontal="center" vertical="center" wrapText="1"/>
    </xf>
    <xf numFmtId="1" fontId="18" fillId="0" borderId="1" xfId="506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181" fontId="0" fillId="7" borderId="1" xfId="118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5" fillId="0" borderId="1" xfId="4" applyFont="1" applyFill="1" applyBorder="1" applyAlignment="1">
      <alignment horizontal="left" vertical="center" wrapText="1"/>
    </xf>
    <xf numFmtId="0" fontId="9" fillId="0" borderId="1" xfId="0" applyFont="1" applyFill="1" applyBorder="1"/>
    <xf numFmtId="0" fontId="11" fillId="2" borderId="4" xfId="0" applyFont="1" applyFill="1" applyBorder="1" applyAlignment="1"/>
    <xf numFmtId="0" fontId="23" fillId="31" borderId="3" xfId="118" applyFont="1" applyFill="1" applyBorder="1" applyAlignment="1">
      <alignment horizontal="center" vertical="center" wrapText="1"/>
    </xf>
    <xf numFmtId="0" fontId="11" fillId="2" borderId="2" xfId="0" applyFont="1" applyFill="1" applyBorder="1" applyAlignment="1"/>
    <xf numFmtId="0" fontId="24" fillId="3" borderId="1" xfId="8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1" fillId="0" borderId="0" xfId="118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0" fillId="0" borderId="0" xfId="0" applyFill="1" applyBorder="1"/>
    <xf numFmtId="0" fontId="23" fillId="2" borderId="1" xfId="0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0" fontId="23" fillId="7" borderId="1" xfId="118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6" fillId="0" borderId="2" xfId="80" applyFont="1" applyFill="1" applyBorder="1" applyAlignment="1">
      <alignment vertical="center" wrapText="1"/>
    </xf>
    <xf numFmtId="0" fontId="0" fillId="0" borderId="0" xfId="0"/>
    <xf numFmtId="0" fontId="9" fillId="2" borderId="4" xfId="0" applyFont="1" applyFill="1" applyBorder="1"/>
    <xf numFmtId="0" fontId="10" fillId="5" borderId="1" xfId="8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5" borderId="4" xfId="0" applyFont="1" applyFill="1" applyBorder="1"/>
    <xf numFmtId="0" fontId="11" fillId="5" borderId="4" xfId="0" applyFont="1" applyFill="1" applyBorder="1"/>
    <xf numFmtId="0" fontId="9" fillId="0" borderId="4" xfId="0" applyFont="1" applyBorder="1"/>
    <xf numFmtId="0" fontId="11" fillId="5" borderId="1" xfId="0" applyFont="1" applyFill="1" applyBorder="1"/>
    <xf numFmtId="0" fontId="9" fillId="0" borderId="0" xfId="0" applyFont="1"/>
    <xf numFmtId="0" fontId="11" fillId="5" borderId="3" xfId="0" applyFont="1" applyFill="1" applyBorder="1"/>
    <xf numFmtId="0" fontId="9" fillId="5" borderId="2" xfId="0" applyFont="1" applyFill="1" applyBorder="1" applyAlignment="1">
      <alignment horizontal="center"/>
    </xf>
    <xf numFmtId="0" fontId="9" fillId="0" borderId="5" xfId="0" applyFont="1" applyBorder="1"/>
    <xf numFmtId="0" fontId="11" fillId="2" borderId="4" xfId="0" applyFont="1" applyFill="1" applyBorder="1"/>
    <xf numFmtId="0" fontId="11" fillId="2" borderId="1" xfId="0" applyFont="1" applyFill="1" applyBorder="1"/>
    <xf numFmtId="0" fontId="8" fillId="5" borderId="4" xfId="8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11" fillId="2" borderId="4" xfId="0" applyFont="1" applyFill="1" applyBorder="1" applyAlignment="1">
      <alignment horizontal="centerContinuous"/>
    </xf>
    <xf numFmtId="0" fontId="11" fillId="6" borderId="2" xfId="0" applyFont="1" applyFill="1" applyBorder="1"/>
    <xf numFmtId="0" fontId="11" fillId="6" borderId="3" xfId="0" applyFont="1" applyFill="1" applyBorder="1"/>
    <xf numFmtId="0" fontId="9" fillId="0" borderId="5" xfId="0" applyFont="1" applyBorder="1" applyAlignment="1">
      <alignment horizontal="center"/>
    </xf>
    <xf numFmtId="0" fontId="11" fillId="2" borderId="3" xfId="0" applyFont="1" applyFill="1" applyBorder="1" applyAlignment="1">
      <alignment horizontal="centerContinuous"/>
    </xf>
    <xf numFmtId="44" fontId="9" fillId="0" borderId="1" xfId="0" applyNumberFormat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0" fontId="9" fillId="0" borderId="1" xfId="243" applyNumberFormat="1" applyFont="1" applyBorder="1" applyAlignment="1">
      <alignment horizontal="center" vertical="center"/>
    </xf>
    <xf numFmtId="10" fontId="11" fillId="5" borderId="1" xfId="0" applyNumberFormat="1" applyFont="1" applyFill="1" applyBorder="1" applyAlignment="1">
      <alignment horizontal="center"/>
    </xf>
    <xf numFmtId="168" fontId="9" fillId="0" borderId="1" xfId="243" applyNumberFormat="1" applyFont="1" applyBorder="1" applyAlignment="1">
      <alignment horizontal="center" vertical="center"/>
    </xf>
    <xf numFmtId="0" fontId="9" fillId="0" borderId="2" xfId="0" applyFont="1" applyBorder="1"/>
    <xf numFmtId="10" fontId="11" fillId="0" borderId="0" xfId="0" applyNumberFormat="1" applyFont="1"/>
    <xf numFmtId="44" fontId="11" fillId="0" borderId="0" xfId="0" applyNumberFormat="1" applyFont="1" applyAlignment="1">
      <alignment horizontal="center"/>
    </xf>
    <xf numFmtId="10" fontId="9" fillId="7" borderId="1" xfId="0" applyNumberFormat="1" applyFont="1" applyFill="1" applyBorder="1" applyAlignment="1">
      <alignment horizontal="center" vertical="center"/>
    </xf>
    <xf numFmtId="169" fontId="9" fillId="0" borderId="1" xfId="0" applyNumberFormat="1" applyFont="1" applyBorder="1"/>
    <xf numFmtId="169" fontId="11" fillId="5" borderId="1" xfId="0" applyNumberFormat="1" applyFont="1" applyFill="1" applyBorder="1" applyAlignment="1">
      <alignment horizontal="center"/>
    </xf>
    <xf numFmtId="169" fontId="11" fillId="2" borderId="1" xfId="0" applyNumberFormat="1" applyFont="1" applyFill="1" applyBorder="1" applyAlignment="1">
      <alignment horizontal="center"/>
    </xf>
    <xf numFmtId="169" fontId="9" fillId="7" borderId="1" xfId="0" applyNumberFormat="1" applyFont="1" applyFill="1" applyBorder="1" applyAlignment="1">
      <alignment horizontal="right"/>
    </xf>
    <xf numFmtId="169" fontId="9" fillId="0" borderId="1" xfId="0" applyNumberFormat="1" applyFont="1" applyBorder="1" applyAlignment="1">
      <alignment horizontal="right"/>
    </xf>
    <xf numFmtId="169" fontId="9" fillId="0" borderId="1" xfId="244" applyNumberFormat="1" applyFont="1" applyBorder="1" applyAlignment="1">
      <alignment horizontal="center"/>
    </xf>
    <xf numFmtId="169" fontId="11" fillId="2" borderId="1" xfId="244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0" fillId="7" borderId="1" xfId="118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7" borderId="1" xfId="118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8" fillId="0" borderId="1" xfId="506" applyFont="1" applyBorder="1" applyAlignment="1">
      <alignment horizontal="center" vertical="center" wrapText="1"/>
    </xf>
    <xf numFmtId="0" fontId="0" fillId="32" borderId="1" xfId="0" applyFill="1" applyBorder="1"/>
    <xf numFmtId="0" fontId="18" fillId="32" borderId="1" xfId="506" applyFont="1" applyFill="1" applyBorder="1" applyAlignment="1">
      <alignment wrapText="1"/>
    </xf>
    <xf numFmtId="2" fontId="18" fillId="32" borderId="3" xfId="515" applyNumberFormat="1" applyFont="1" applyFill="1" applyBorder="1" applyAlignment="1">
      <alignment horizontal="center" vertical="center" wrapText="1"/>
    </xf>
    <xf numFmtId="1" fontId="0" fillId="32" borderId="1" xfId="0" applyNumberFormat="1" applyFont="1" applyFill="1" applyBorder="1" applyAlignment="1">
      <alignment horizontal="center" vertical="center"/>
    </xf>
    <xf numFmtId="0" fontId="1" fillId="32" borderId="1" xfId="0" applyFont="1" applyFill="1" applyBorder="1" applyAlignment="1">
      <alignment horizontal="center" vertical="center"/>
    </xf>
    <xf numFmtId="0" fontId="0" fillId="32" borderId="0" xfId="0" applyFill="1"/>
    <xf numFmtId="1" fontId="18" fillId="32" borderId="1" xfId="506" applyNumberFormat="1" applyFont="1" applyFill="1" applyBorder="1" applyAlignment="1">
      <alignment horizontal="center" vertical="center" wrapText="1"/>
    </xf>
    <xf numFmtId="0" fontId="54" fillId="32" borderId="0" xfId="506" applyFont="1" applyFill="1" applyBorder="1" applyAlignment="1">
      <alignment wrapText="1"/>
    </xf>
    <xf numFmtId="0" fontId="0" fillId="32" borderId="0" xfId="0" applyFill="1" applyBorder="1"/>
    <xf numFmtId="0" fontId="0" fillId="32" borderId="0" xfId="0" applyFill="1" applyBorder="1" applyAlignment="1">
      <alignment horizontal="center" vertical="center"/>
    </xf>
    <xf numFmtId="0" fontId="23" fillId="0" borderId="0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44" fontId="1" fillId="32" borderId="1" xfId="248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/>
    <xf numFmtId="0" fontId="23" fillId="31" borderId="1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44" fontId="9" fillId="0" borderId="19" xfId="0" applyNumberFormat="1" applyFont="1" applyBorder="1" applyAlignment="1">
      <alignment horizontal="center"/>
    </xf>
    <xf numFmtId="180" fontId="23" fillId="0" borderId="0" xfId="118" applyNumberFormat="1" applyFont="1" applyFill="1" applyBorder="1" applyAlignment="1">
      <alignment vertical="center" wrapText="1"/>
    </xf>
    <xf numFmtId="44" fontId="23" fillId="0" borderId="0" xfId="0" applyNumberFormat="1" applyFont="1" applyFill="1" applyBorder="1"/>
    <xf numFmtId="0" fontId="23" fillId="0" borderId="0" xfId="0" applyFont="1" applyFill="1" applyBorder="1" applyAlignment="1"/>
    <xf numFmtId="44" fontId="23" fillId="5" borderId="1" xfId="248" applyFont="1" applyFill="1" applyBorder="1" applyAlignment="1"/>
    <xf numFmtId="44" fontId="23" fillId="5" borderId="1" xfId="248" applyFont="1" applyFill="1" applyBorder="1" applyAlignment="1">
      <alignment vertical="center" wrapText="1"/>
    </xf>
    <xf numFmtId="0" fontId="54" fillId="0" borderId="0" xfId="506" applyFont="1" applyFill="1" applyBorder="1" applyAlignment="1">
      <alignment wrapText="1"/>
    </xf>
    <xf numFmtId="0" fontId="0" fillId="0" borderId="0" xfId="0" applyAlignment="1">
      <alignment horizontal="left" vertical="center"/>
    </xf>
    <xf numFmtId="0" fontId="23" fillId="0" borderId="1" xfId="0" applyNumberFormat="1" applyFont="1" applyBorder="1" applyAlignment="1">
      <alignment horizontal="right" vertical="center"/>
    </xf>
    <xf numFmtId="169" fontId="18" fillId="0" borderId="1" xfId="0" applyNumberFormat="1" applyFont="1" applyFill="1" applyBorder="1" applyAlignment="1">
      <alignment horizontal="center" vertical="center"/>
    </xf>
    <xf numFmtId="44" fontId="23" fillId="7" borderId="1" xfId="248" applyFont="1" applyFill="1" applyBorder="1" applyAlignment="1">
      <alignment horizontal="center" vertical="center"/>
    </xf>
    <xf numFmtId="44" fontId="23" fillId="7" borderId="6" xfId="248" applyFont="1" applyFill="1" applyBorder="1" applyAlignment="1">
      <alignment horizontal="center" vertical="center"/>
    </xf>
    <xf numFmtId="1" fontId="1" fillId="0" borderId="3" xfId="4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5" fillId="0" borderId="1" xfId="4" applyFont="1" applyFill="1" applyBorder="1" applyAlignment="1">
      <alignment horizontal="left" vertical="center" wrapText="1"/>
    </xf>
    <xf numFmtId="1" fontId="1" fillId="0" borderId="1" xfId="4" applyNumberFormat="1" applyFont="1" applyFill="1" applyBorder="1" applyAlignment="1">
      <alignment horizontal="center" vertical="center"/>
    </xf>
    <xf numFmtId="176" fontId="15" fillId="0" borderId="1" xfId="4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left" vertical="top"/>
    </xf>
    <xf numFmtId="170" fontId="1" fillId="7" borderId="1" xfId="300" applyNumberFormat="1" applyFill="1" applyBorder="1" applyAlignment="1">
      <alignment horizontal="center" vertical="center"/>
    </xf>
    <xf numFmtId="169" fontId="18" fillId="0" borderId="1" xfId="56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9" fontId="18" fillId="0" borderId="1" xfId="0" applyNumberFormat="1" applyFont="1" applyFill="1" applyBorder="1" applyAlignment="1">
      <alignment horizontal="center" vertical="center" wrapText="1"/>
    </xf>
    <xf numFmtId="169" fontId="26" fillId="0" borderId="1" xfId="0" applyNumberFormat="1" applyFont="1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2" fontId="18" fillId="32" borderId="1" xfId="515" applyNumberFormat="1" applyFont="1" applyFill="1" applyBorder="1" applyAlignment="1">
      <alignment horizontal="center" vertical="center" wrapText="1"/>
    </xf>
    <xf numFmtId="0" fontId="18" fillId="32" borderId="1" xfId="506" applyFont="1" applyFill="1" applyBorder="1" applyAlignment="1">
      <alignment horizontal="center" vertical="center" wrapText="1"/>
    </xf>
    <xf numFmtId="44" fontId="23" fillId="33" borderId="0" xfId="0" applyNumberFormat="1" applyFont="1" applyFill="1" applyBorder="1" applyAlignment="1">
      <alignment horizontal="right"/>
    </xf>
    <xf numFmtId="44" fontId="23" fillId="33" borderId="1" xfId="0" applyNumberFormat="1" applyFont="1" applyFill="1" applyBorder="1"/>
    <xf numFmtId="0" fontId="23" fillId="0" borderId="1" xfId="118" applyFont="1" applyFill="1" applyBorder="1" applyAlignment="1">
      <alignment horizontal="center" vertical="center" wrapText="1"/>
    </xf>
    <xf numFmtId="0" fontId="0" fillId="0" borderId="1" xfId="118" applyFont="1" applyFill="1" applyBorder="1" applyAlignment="1">
      <alignment vertical="center" wrapText="1"/>
    </xf>
    <xf numFmtId="181" fontId="0" fillId="0" borderId="1" xfId="118" applyNumberFormat="1" applyFont="1" applyFill="1" applyBorder="1" applyAlignment="1">
      <alignment horizontal="center" vertical="center" wrapText="1"/>
    </xf>
    <xf numFmtId="44" fontId="1" fillId="0" borderId="1" xfId="248" applyFont="1" applyFill="1" applyBorder="1" applyAlignment="1">
      <alignment horizontal="center" vertical="center" wrapText="1"/>
    </xf>
    <xf numFmtId="182" fontId="0" fillId="0" borderId="1" xfId="118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44" fontId="1" fillId="31" borderId="1" xfId="248" applyFont="1" applyFill="1" applyBorder="1" applyAlignment="1">
      <alignment vertical="center" wrapText="1"/>
    </xf>
    <xf numFmtId="0" fontId="1" fillId="31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Fill="1" applyBorder="1"/>
    <xf numFmtId="183" fontId="23" fillId="0" borderId="1" xfId="0" applyNumberFormat="1" applyFont="1" applyFill="1" applyBorder="1" applyAlignment="1">
      <alignment horizontal="center" vertical="center"/>
    </xf>
    <xf numFmtId="10" fontId="9" fillId="8" borderId="1" xfId="0" applyNumberFormat="1" applyFont="1" applyFill="1" applyBorder="1" applyAlignment="1">
      <alignment horizontal="center" vertical="center"/>
    </xf>
    <xf numFmtId="169" fontId="9" fillId="7" borderId="1" xfId="0" applyNumberFormat="1" applyFont="1" applyFill="1" applyBorder="1" applyAlignment="1">
      <alignment horizontal="center"/>
    </xf>
    <xf numFmtId="169" fontId="9" fillId="0" borderId="1" xfId="0" applyNumberFormat="1" applyFont="1" applyBorder="1" applyAlignment="1">
      <alignment horizontal="center"/>
    </xf>
    <xf numFmtId="0" fontId="11" fillId="5" borderId="3" xfId="0" applyFont="1" applyFill="1" applyBorder="1" applyAlignment="1">
      <alignment horizontal="lef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2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5" fillId="0" borderId="2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0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1" fillId="5" borderId="4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/>
    </xf>
    <xf numFmtId="0" fontId="9" fillId="0" borderId="17" xfId="0" applyNumberFormat="1" applyFont="1" applyBorder="1" applyAlignment="1">
      <alignment horizontal="left"/>
    </xf>
    <xf numFmtId="0" fontId="9" fillId="0" borderId="18" xfId="0" applyNumberFormat="1" applyFont="1" applyBorder="1" applyAlignment="1">
      <alignment horizontal="left"/>
    </xf>
    <xf numFmtId="0" fontId="9" fillId="0" borderId="19" xfId="0" applyNumberFormat="1" applyFont="1" applyBorder="1" applyAlignment="1">
      <alignment horizontal="left"/>
    </xf>
    <xf numFmtId="0" fontId="25" fillId="5" borderId="3" xfId="80" applyFont="1" applyFill="1" applyBorder="1" applyAlignment="1">
      <alignment horizontal="left" vertical="center" wrapText="1"/>
    </xf>
    <xf numFmtId="0" fontId="25" fillId="5" borderId="4" xfId="8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0" fillId="5" borderId="4" xfId="80" applyFont="1" applyFill="1" applyBorder="1" applyAlignment="1">
      <alignment horizontal="center" vertical="center" wrapText="1"/>
    </xf>
    <xf numFmtId="0" fontId="10" fillId="5" borderId="2" xfId="8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24" fillId="5" borderId="3" xfId="80" applyFont="1" applyFill="1" applyBorder="1" applyAlignment="1">
      <alignment horizontal="left" vertical="center" wrapText="1"/>
    </xf>
    <xf numFmtId="0" fontId="24" fillId="5" borderId="4" xfId="80" applyFont="1" applyFill="1" applyBorder="1" applyAlignment="1">
      <alignment horizontal="left" vertical="center" wrapText="1"/>
    </xf>
    <xf numFmtId="0" fontId="24" fillId="5" borderId="2" xfId="8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79" fontId="18" fillId="0" borderId="26" xfId="243" applyNumberFormat="1" applyFont="1" applyFill="1" applyBorder="1" applyAlignment="1">
      <alignment horizontal="center" vertical="center"/>
    </xf>
    <xf numFmtId="179" fontId="18" fillId="0" borderId="6" xfId="243" applyNumberFormat="1" applyFont="1" applyFill="1" applyBorder="1" applyAlignment="1">
      <alignment horizontal="center" vertical="center"/>
    </xf>
    <xf numFmtId="0" fontId="17" fillId="0" borderId="33" xfId="525" applyFont="1" applyFill="1" applyBorder="1" applyAlignment="1">
      <alignment horizontal="left" vertical="center" wrapText="1"/>
    </xf>
    <xf numFmtId="0" fontId="17" fillId="0" borderId="6" xfId="525" applyFont="1" applyFill="1" applyBorder="1" applyAlignment="1">
      <alignment horizontal="left" vertical="center" wrapText="1"/>
    </xf>
    <xf numFmtId="0" fontId="17" fillId="0" borderId="0" xfId="246" applyFont="1" applyFill="1" applyBorder="1" applyAlignment="1">
      <alignment horizontal="left" vertical="center" wrapText="1"/>
    </xf>
    <xf numFmtId="179" fontId="18" fillId="0" borderId="0" xfId="243" applyNumberFormat="1" applyFont="1" applyFill="1" applyBorder="1" applyAlignment="1">
      <alignment horizontal="center" vertical="center"/>
    </xf>
    <xf numFmtId="0" fontId="17" fillId="7" borderId="17" xfId="4" applyFont="1" applyFill="1" applyBorder="1" applyAlignment="1">
      <alignment horizontal="right" vertical="center" wrapText="1"/>
    </xf>
    <xf numFmtId="0" fontId="17" fillId="7" borderId="18" xfId="4" applyFont="1" applyFill="1" applyBorder="1" applyAlignment="1">
      <alignment horizontal="right" vertical="center" wrapText="1"/>
    </xf>
    <xf numFmtId="0" fontId="17" fillId="7" borderId="19" xfId="4" applyFont="1" applyFill="1" applyBorder="1" applyAlignment="1">
      <alignment horizontal="right" vertical="center" wrapText="1"/>
    </xf>
    <xf numFmtId="0" fontId="17" fillId="7" borderId="21" xfId="4" applyFont="1" applyFill="1" applyBorder="1" applyAlignment="1">
      <alignment horizontal="right" vertical="center" wrapText="1"/>
    </xf>
    <xf numFmtId="0" fontId="25" fillId="0" borderId="17" xfId="0" applyFont="1" applyFill="1" applyBorder="1" applyAlignment="1">
      <alignment horizontal="right" vertical="center"/>
    </xf>
    <xf numFmtId="0" fontId="25" fillId="0" borderId="18" xfId="0" applyFont="1" applyFill="1" applyBorder="1" applyAlignment="1">
      <alignment horizontal="right" vertical="center"/>
    </xf>
    <xf numFmtId="0" fontId="25" fillId="0" borderId="19" xfId="0" applyFont="1" applyFill="1" applyBorder="1" applyAlignment="1">
      <alignment horizontal="right" vertical="center"/>
    </xf>
    <xf numFmtId="0" fontId="25" fillId="0" borderId="17" xfId="0" applyFont="1" applyBorder="1" applyAlignment="1">
      <alignment horizontal="right" vertical="center"/>
    </xf>
    <xf numFmtId="0" fontId="25" fillId="0" borderId="18" xfId="0" applyFont="1" applyBorder="1" applyAlignment="1">
      <alignment horizontal="right" vertical="center"/>
    </xf>
    <xf numFmtId="0" fontId="25" fillId="0" borderId="19" xfId="0" applyFont="1" applyBorder="1" applyAlignment="1">
      <alignment horizontal="right" vertical="center"/>
    </xf>
    <xf numFmtId="0" fontId="17" fillId="0" borderId="1" xfId="246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0" xfId="118" applyFont="1" applyFill="1" applyBorder="1" applyAlignment="1">
      <alignment horizontal="left" vertical="center" wrapText="1"/>
    </xf>
    <xf numFmtId="0" fontId="23" fillId="0" borderId="0" xfId="118" applyFont="1" applyFill="1" applyBorder="1" applyAlignment="1">
      <alignment horizontal="center" vertical="center" wrapText="1"/>
    </xf>
    <xf numFmtId="44" fontId="1" fillId="0" borderId="0" xfId="248" applyFont="1" applyFill="1" applyBorder="1" applyAlignment="1">
      <alignment horizontal="center" vertical="center" wrapText="1"/>
    </xf>
    <xf numFmtId="0" fontId="23" fillId="31" borderId="1" xfId="118" applyFont="1" applyFill="1" applyBorder="1" applyAlignment="1">
      <alignment horizontal="center" vertical="center" wrapText="1"/>
    </xf>
    <xf numFmtId="0" fontId="17" fillId="32" borderId="3" xfId="506" applyFont="1" applyFill="1" applyBorder="1" applyAlignment="1">
      <alignment horizontal="center" vertical="center" wrapText="1"/>
    </xf>
    <xf numFmtId="0" fontId="17" fillId="32" borderId="4" xfId="506" applyFont="1" applyFill="1" applyBorder="1" applyAlignment="1">
      <alignment horizontal="center" vertical="center" wrapText="1"/>
    </xf>
    <xf numFmtId="0" fontId="17" fillId="32" borderId="2" xfId="506" applyFont="1" applyFill="1" applyBorder="1" applyAlignment="1">
      <alignment horizontal="center" vertical="center" wrapText="1"/>
    </xf>
    <xf numFmtId="0" fontId="23" fillId="32" borderId="1" xfId="118" applyFont="1" applyFill="1" applyBorder="1" applyAlignment="1">
      <alignment horizontal="center" vertical="center" wrapText="1"/>
    </xf>
    <xf numFmtId="1" fontId="17" fillId="0" borderId="1" xfId="506" applyNumberFormat="1" applyFont="1" applyFill="1" applyBorder="1" applyAlignment="1">
      <alignment horizontal="right" vertical="center" wrapText="1"/>
    </xf>
    <xf numFmtId="0" fontId="17" fillId="31" borderId="3" xfId="506" applyFont="1" applyFill="1" applyBorder="1" applyAlignment="1">
      <alignment horizontal="center" vertical="center" wrapText="1"/>
    </xf>
    <xf numFmtId="0" fontId="17" fillId="31" borderId="4" xfId="506" applyFont="1" applyFill="1" applyBorder="1" applyAlignment="1">
      <alignment horizontal="center" vertical="center" wrapText="1"/>
    </xf>
    <xf numFmtId="0" fontId="17" fillId="31" borderId="2" xfId="506" applyFont="1" applyFill="1" applyBorder="1" applyAlignment="1">
      <alignment horizontal="center" vertical="center" wrapText="1"/>
    </xf>
    <xf numFmtId="180" fontId="23" fillId="5" borderId="1" xfId="118" applyNumberFormat="1" applyFont="1" applyFill="1" applyBorder="1" applyAlignment="1">
      <alignment horizontal="right" vertical="center" wrapText="1"/>
    </xf>
    <xf numFmtId="0" fontId="23" fillId="5" borderId="1" xfId="0" applyFont="1" applyFill="1" applyBorder="1" applyAlignment="1">
      <alignment horizontal="right"/>
    </xf>
    <xf numFmtId="44" fontId="23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625">
    <cellStyle name="20% - Ênfase1 2" xfId="249"/>
    <cellStyle name="20% - Ênfase2 2" xfId="250"/>
    <cellStyle name="20% - Ênfase3 2" xfId="251"/>
    <cellStyle name="20% - Ênfase4 2" xfId="252"/>
    <cellStyle name="20% - Ênfase5 2" xfId="253"/>
    <cellStyle name="20% - Ênfase6 2" xfId="254"/>
    <cellStyle name="40% - Ênfase1 2" xfId="255"/>
    <cellStyle name="40% - Ênfase2 2" xfId="256"/>
    <cellStyle name="40% - Ênfase3 2" xfId="257"/>
    <cellStyle name="40% - Ênfase4 2" xfId="258"/>
    <cellStyle name="40% - Ênfase5 2" xfId="259"/>
    <cellStyle name="40% - Ênfase6 2" xfId="260"/>
    <cellStyle name="60% - Ênfase1 2" xfId="261"/>
    <cellStyle name="60% - Ênfase2 2" xfId="262"/>
    <cellStyle name="60% - Ênfase3 2" xfId="263"/>
    <cellStyle name="60% - Ênfase4 2" xfId="264"/>
    <cellStyle name="60% - Ênfase5 2" xfId="265"/>
    <cellStyle name="60% - Ênfase6 2" xfId="266"/>
    <cellStyle name="Bom 2" xfId="267"/>
    <cellStyle name="Cálculo 2" xfId="268"/>
    <cellStyle name="Cálculo 2 2" xfId="509"/>
    <cellStyle name="Cálculo 2 2 2" xfId="537"/>
    <cellStyle name="Cálculo 2 2 2 2" xfId="577"/>
    <cellStyle name="Cálculo 2 2 2 3" xfId="607"/>
    <cellStyle name="Cálculo 2 2 3" xfId="541"/>
    <cellStyle name="Cálculo 2 2 3 2" xfId="580"/>
    <cellStyle name="Cálculo 2 2 3 3" xfId="610"/>
    <cellStyle name="Cálculo 2 2 4" xfId="545"/>
    <cellStyle name="Cálculo 2 2 4 2" xfId="559"/>
    <cellStyle name="Cálculo 2 2 4 3" xfId="590"/>
    <cellStyle name="Cálculo 2 2 5" xfId="540"/>
    <cellStyle name="Cálculo 2 2 5 2" xfId="584"/>
    <cellStyle name="Cálculo 2 2 5 3" xfId="614"/>
    <cellStyle name="Cálculo 2 2 6" xfId="549"/>
    <cellStyle name="Cálculo 2 2 7" xfId="556"/>
    <cellStyle name="Cálculo 2 2 8" xfId="587"/>
    <cellStyle name="Cálculo 2 2 9" xfId="622"/>
    <cellStyle name="Cálculo 2 3" xfId="535"/>
    <cellStyle name="Cálculo 2 3 2" xfId="567"/>
    <cellStyle name="Cálculo 2 3 3" xfId="597"/>
    <cellStyle name="Cálculo 2 4" xfId="518"/>
    <cellStyle name="Cálculo 2 4 2" xfId="561"/>
    <cellStyle name="Cálculo 2 4 3" xfId="592"/>
    <cellStyle name="Cálculo 2 5" xfId="536"/>
    <cellStyle name="Cálculo 2 5 2" xfId="560"/>
    <cellStyle name="Cálculo 2 5 3" xfId="591"/>
    <cellStyle name="Cálculo 2 6" xfId="553"/>
    <cellStyle name="Cálculo 2 7" xfId="617"/>
    <cellStyle name="Célula de Verificação 2" xfId="269"/>
    <cellStyle name="Célula Vinculada 2" xfId="270"/>
    <cellStyle name="Currency 2" xfId="9"/>
    <cellStyle name="Currency 2 2" xfId="33"/>
    <cellStyle name="Ênfase1 2" xfId="271"/>
    <cellStyle name="Ênfase2 2" xfId="272"/>
    <cellStyle name="Ênfase3 2" xfId="273"/>
    <cellStyle name="Ênfase4 2" xfId="274"/>
    <cellStyle name="Ênfase5 2" xfId="275"/>
    <cellStyle name="Ênfase6 2" xfId="276"/>
    <cellStyle name="Entrada 2" xfId="277"/>
    <cellStyle name="Entrada 2 2" xfId="510"/>
    <cellStyle name="Entrada 2 2 2" xfId="538"/>
    <cellStyle name="Entrada 2 2 2 2" xfId="578"/>
    <cellStyle name="Entrada 2 2 2 3" xfId="608"/>
    <cellStyle name="Entrada 2 2 3" xfId="542"/>
    <cellStyle name="Entrada 2 2 3 2" xfId="581"/>
    <cellStyle name="Entrada 2 2 3 3" xfId="611"/>
    <cellStyle name="Entrada 2 2 4" xfId="546"/>
    <cellStyle name="Entrada 2 2 4 2" xfId="573"/>
    <cellStyle name="Entrada 2 2 4 3" xfId="603"/>
    <cellStyle name="Entrada 2 2 5" xfId="516"/>
    <cellStyle name="Entrada 2 2 5 2" xfId="585"/>
    <cellStyle name="Entrada 2 2 5 3" xfId="615"/>
    <cellStyle name="Entrada 2 2 6" xfId="550"/>
    <cellStyle name="Entrada 2 2 7" xfId="557"/>
    <cellStyle name="Entrada 2 2 8" xfId="588"/>
    <cellStyle name="Entrada 2 2 9" xfId="623"/>
    <cellStyle name="Entrada 2 3" xfId="532"/>
    <cellStyle name="Entrada 2 3 2" xfId="568"/>
    <cellStyle name="Entrada 2 3 3" xfId="598"/>
    <cellStyle name="Entrada 2 4" xfId="522"/>
    <cellStyle name="Entrada 2 4 2" xfId="576"/>
    <cellStyle name="Entrada 2 4 3" xfId="606"/>
    <cellStyle name="Entrada 2 5" xfId="544"/>
    <cellStyle name="Entrada 2 5 2" xfId="562"/>
    <cellStyle name="Entrada 2 5 3" xfId="593"/>
    <cellStyle name="Entrada 2 6" xfId="554"/>
    <cellStyle name="Entrada 2 7" xfId="618"/>
    <cellStyle name="Hiperlink 2" xfId="247"/>
    <cellStyle name="Hiperlink 2 2" xfId="416"/>
    <cellStyle name="Hiperlink 2 3" xfId="526"/>
    <cellStyle name="Hyperlink 2" xfId="278"/>
    <cellStyle name="Incorreto 2" xfId="279"/>
    <cellStyle name="Moeda" xfId="248" builtinId="4"/>
    <cellStyle name="Moeda 10" xfId="280"/>
    <cellStyle name="Moeda 11" xfId="281"/>
    <cellStyle name="Moeda 11 2" xfId="330"/>
    <cellStyle name="Moeda 11 3" xfId="504"/>
    <cellStyle name="Moeda 2" xfId="2"/>
    <cellStyle name="Moeda 2 10" xfId="104"/>
    <cellStyle name="Moeda 2 11" xfId="282"/>
    <cellStyle name="Moeda 2 12" xfId="505"/>
    <cellStyle name="Moeda 2 2" xfId="8"/>
    <cellStyle name="Moeda 2 2 2" xfId="32"/>
    <cellStyle name="Moeda 2 2 2 2" xfId="417"/>
    <cellStyle name="Moeda 2 2 2 3" xfId="418"/>
    <cellStyle name="Moeda 2 2 2 4" xfId="489"/>
    <cellStyle name="Moeda 2 2 3" xfId="283"/>
    <cellStyle name="Moeda 2 2 3 2" xfId="469"/>
    <cellStyle name="Moeda 2 2 3 3" xfId="419"/>
    <cellStyle name="Moeda 2 2 4" xfId="78"/>
    <cellStyle name="Moeda 2 2 4 2" xfId="448"/>
    <cellStyle name="Moeda 2 2 5" xfId="430"/>
    <cellStyle name="Moeda 2 3" xfId="14"/>
    <cellStyle name="Moeda 2 3 2" xfId="284"/>
    <cellStyle name="Moeda 2 4" xfId="26"/>
    <cellStyle name="Moeda 2 4 2" xfId="42"/>
    <cellStyle name="Moeda 2 4 2 2" xfId="287"/>
    <cellStyle name="Moeda 2 4 2 3" xfId="288"/>
    <cellStyle name="Moeda 2 4 2 4" xfId="286"/>
    <cellStyle name="Moeda 2 4 3" xfId="285"/>
    <cellStyle name="Moeda 2 5" xfId="29"/>
    <cellStyle name="Moeda 2 5 2" xfId="289"/>
    <cellStyle name="Moeda 2 5 2 2" xfId="333"/>
    <cellStyle name="Moeda 2 5 2 3" xfId="332"/>
    <cellStyle name="Moeda 2 5 3" xfId="334"/>
    <cellStyle name="Moeda 2 5 4" xfId="431"/>
    <cellStyle name="Moeda 2 6" xfId="58"/>
    <cellStyle name="Moeda 2 6 2" xfId="335"/>
    <cellStyle name="Moeda 2 7" xfId="64"/>
    <cellStyle name="Moeda 2 8" xfId="83"/>
    <cellStyle name="Moeda 2 8 2" xfId="79"/>
    <cellStyle name="Moeda 2 8 3" xfId="91"/>
    <cellStyle name="Moeda 2 8 4" xfId="101"/>
    <cellStyle name="Moeda 2 9" xfId="94"/>
    <cellStyle name="Moeda 3" xfId="17"/>
    <cellStyle name="Moeda 3 2" xfId="25"/>
    <cellStyle name="Moeda 3 2 2" xfId="41"/>
    <cellStyle name="Moeda 3 2 2 2" xfId="48"/>
    <cellStyle name="Moeda 3 2 2 2 2" xfId="336"/>
    <cellStyle name="Moeda 3 2 2 2 2 2" xfId="337"/>
    <cellStyle name="Moeda 3 2 2 2 3" xfId="338"/>
    <cellStyle name="Moeda 3 2 3" xfId="490"/>
    <cellStyle name="Moeda 3 2 4" xfId="514"/>
    <cellStyle name="Moeda 3 3" xfId="36"/>
    <cellStyle name="Moeda 3 3 2" xfId="339"/>
    <cellStyle name="Moeda 3 3 2 2" xfId="340"/>
    <cellStyle name="Moeda 3 3 3" xfId="341"/>
    <cellStyle name="Moeda 3 3 4" xfId="470"/>
    <cellStyle name="Moeda 3 4" xfId="62"/>
    <cellStyle name="Moeda 3 4 2" xfId="342"/>
    <cellStyle name="Moeda 3 4 3" xfId="449"/>
    <cellStyle name="Moeda 3 5" xfId="65"/>
    <cellStyle name="Moeda 3 6" xfId="75"/>
    <cellStyle name="Moeda 3 7" xfId="88"/>
    <cellStyle name="Moeda 3 8" xfId="98"/>
    <cellStyle name="Moeda 4" xfId="23"/>
    <cellStyle name="Moeda 4 2" xfId="40"/>
    <cellStyle name="Moeda 4 2 2" xfId="291"/>
    <cellStyle name="Moeda 4 2 2 2" xfId="344"/>
    <cellStyle name="Moeda 4 2 2 3" xfId="343"/>
    <cellStyle name="Moeda 4 2 3" xfId="345"/>
    <cellStyle name="Moeda 4 2 4" xfId="433"/>
    <cellStyle name="Moeda 4 3" xfId="46"/>
    <cellStyle name="Moeda 4 3 2" xfId="346"/>
    <cellStyle name="Moeda 4 3 2 2" xfId="347"/>
    <cellStyle name="Moeda 4 3 3" xfId="348"/>
    <cellStyle name="Moeda 4 3 4" xfId="491"/>
    <cellStyle name="Moeda 4 4" xfId="290"/>
    <cellStyle name="Moeda 4 4 2" xfId="350"/>
    <cellStyle name="Moeda 4 4 3" xfId="471"/>
    <cellStyle name="Moeda 4 4 4" xfId="349"/>
    <cellStyle name="Moeda 4 5" xfId="44"/>
    <cellStyle name="Moeda 4 5 2" xfId="351"/>
    <cellStyle name="Moeda 4 5 2 2" xfId="352"/>
    <cellStyle name="Moeda 4 5 3" xfId="353"/>
    <cellStyle name="Moeda 4 5 4" xfId="450"/>
    <cellStyle name="Moeda 4 6" xfId="354"/>
    <cellStyle name="Moeda 4 7" xfId="432"/>
    <cellStyle name="Moeda 5" xfId="12"/>
    <cellStyle name="Moeda 5 2" xfId="34"/>
    <cellStyle name="Moeda 5 2 2" xfId="293"/>
    <cellStyle name="Moeda 5 2 3" xfId="472"/>
    <cellStyle name="Moeda 5 2 4" xfId="451"/>
    <cellStyle name="Moeda 5 2 5" xfId="435"/>
    <cellStyle name="Moeda 5 3" xfId="292"/>
    <cellStyle name="Moeda 5 3 2" xfId="420"/>
    <cellStyle name="Moeda 5 4" xfId="434"/>
    <cellStyle name="Moeda 6" xfId="39"/>
    <cellStyle name="Moeda 6 2" xfId="294"/>
    <cellStyle name="Moeda 7" xfId="50"/>
    <cellStyle name="Moeda 7 2" xfId="295"/>
    <cellStyle name="Moeda 7 2 2" xfId="356"/>
    <cellStyle name="Moeda 7 2 3" xfId="355"/>
    <cellStyle name="Moeda 7 3" xfId="357"/>
    <cellStyle name="Moeda 7 4" xfId="436"/>
    <cellStyle name="Moeda 8" xfId="53"/>
    <cellStyle name="Moeda 8 2" xfId="296"/>
    <cellStyle name="Moeda 8 2 2" xfId="359"/>
    <cellStyle name="Moeda 8 2 3" xfId="492"/>
    <cellStyle name="Moeda 8 2 4" xfId="358"/>
    <cellStyle name="Moeda 8 3" xfId="360"/>
    <cellStyle name="Moeda 8 3 2" xfId="473"/>
    <cellStyle name="Moeda 8 4" xfId="452"/>
    <cellStyle name="Moeda 8 5" xfId="437"/>
    <cellStyle name="Moeda 9" xfId="56"/>
    <cellStyle name="Moeda 9 2" xfId="297"/>
    <cellStyle name="Moeda 9 3" xfId="474"/>
    <cellStyle name="Moeda 9 4" xfId="453"/>
    <cellStyle name="Moeda 9 5" xfId="438"/>
    <cellStyle name="Neutra 2" xfId="298"/>
    <cellStyle name="Normal" xfId="0" builtinId="0"/>
    <cellStyle name="Normal 10" xfId="106"/>
    <cellStyle name="Normal 11" xfId="80"/>
    <cellStyle name="Normal 12" xfId="96"/>
    <cellStyle name="Normal 13" xfId="113"/>
    <cellStyle name="Normal 14" xfId="246"/>
    <cellStyle name="Normal 14 2" xfId="525"/>
    <cellStyle name="Normal 14 2 2" xfId="565"/>
    <cellStyle name="Normal 14 3" xfId="552"/>
    <cellStyle name="Normal 15" xfId="125"/>
    <cellStyle name="Normal 16" xfId="132"/>
    <cellStyle name="Normal 2" xfId="240"/>
    <cellStyle name="Normal 2 10" xfId="118"/>
    <cellStyle name="Normal 2 11" xfId="124"/>
    <cellStyle name="Normal 2 12" xfId="131"/>
    <cellStyle name="Normal 2 13" xfId="137"/>
    <cellStyle name="Normal 2 14" xfId="138"/>
    <cellStyle name="Normal 2 15" xfId="183"/>
    <cellStyle name="Normal 2 16" xfId="184"/>
    <cellStyle name="Normal 2 17" xfId="190"/>
    <cellStyle name="Normal 2 18" xfId="191"/>
    <cellStyle name="Normal 2 19" xfId="167"/>
    <cellStyle name="Normal 2 2" xfId="1"/>
    <cellStyle name="Normal 2 2 10" xfId="153"/>
    <cellStyle name="Normal 2 2 11" xfId="210"/>
    <cellStyle name="Normal 2 2 12" xfId="201"/>
    <cellStyle name="Normal 2 2 13" xfId="211"/>
    <cellStyle name="Normal 2 2 14" xfId="141"/>
    <cellStyle name="Normal 2 2 15" xfId="229"/>
    <cellStyle name="Normal 2 2 16" xfId="198"/>
    <cellStyle name="Normal 2 2 17" xfId="149"/>
    <cellStyle name="Normal 2 2 18" xfId="158"/>
    <cellStyle name="Normal 2 2 19" xfId="238"/>
    <cellStyle name="Normal 2 2 2" xfId="10"/>
    <cellStyle name="Normal 2 2 3" xfId="142"/>
    <cellStyle name="Normal 2 2 4" xfId="177"/>
    <cellStyle name="Normal 2 2 5" xfId="168"/>
    <cellStyle name="Normal 2 2 6" xfId="162"/>
    <cellStyle name="Normal 2 2 7" xfId="181"/>
    <cellStyle name="Normal 2 2 8" xfId="157"/>
    <cellStyle name="Normal 2 2 9" xfId="189"/>
    <cellStyle name="Normal 2 20" xfId="199"/>
    <cellStyle name="Normal 2 21" xfId="209"/>
    <cellStyle name="Normal 2 22" xfId="193"/>
    <cellStyle name="Normal 2 23" xfId="214"/>
    <cellStyle name="Normal 2 24" xfId="224"/>
    <cellStyle name="Normal 2 25" xfId="165"/>
    <cellStyle name="Normal 2 26" xfId="232"/>
    <cellStyle name="Normal 2 27" xfId="160"/>
    <cellStyle name="Normal 2 28" xfId="237"/>
    <cellStyle name="Normal 2 29" xfId="235"/>
    <cellStyle name="Normal 2 3" xfId="28"/>
    <cellStyle name="Normal 2 3 2" xfId="361"/>
    <cellStyle name="Normal 2 3 2 2" xfId="362"/>
    <cellStyle name="Normal 2 3 3" xfId="363"/>
    <cellStyle name="Normal 2 30" xfId="222"/>
    <cellStyle name="Normal 2 4" xfId="57"/>
    <cellStyle name="Normal 2 4 2" xfId="364"/>
    <cellStyle name="Normal 2 5" xfId="66"/>
    <cellStyle name="Normal 2 5 2" xfId="77"/>
    <cellStyle name="Normal 2 5 3" xfId="90"/>
    <cellStyle name="Normal 2 5 4" xfId="100"/>
    <cellStyle name="Normal 2 6" xfId="74"/>
    <cellStyle name="Normal 2 7" xfId="87"/>
    <cellStyle name="Normal 2 8" xfId="97"/>
    <cellStyle name="Normal 2 9" xfId="112"/>
    <cellStyle name="Normal 2_INSUMOS" xfId="245"/>
    <cellStyle name="Normal 3" xfId="16"/>
    <cellStyle name="Normal 3 2" xfId="60"/>
    <cellStyle name="Normal 3 2 2" xfId="7"/>
    <cellStyle name="Normal 3 2 2 2" xfId="329"/>
    <cellStyle name="Normal 3 2 3" xfId="21"/>
    <cellStyle name="Normal 3 2 3 2" xfId="43"/>
    <cellStyle name="Normal 3 2 3 2 2" xfId="365"/>
    <cellStyle name="Normal 3 2 3 2 2 2" xfId="366"/>
    <cellStyle name="Normal 3 2 3 2 3" xfId="367"/>
    <cellStyle name="Normal 3 2 3 3" xfId="45"/>
    <cellStyle name="Normal 3 2 3 3 2" xfId="368"/>
    <cellStyle name="Normal 3 2 3 3 2 2" xfId="369"/>
    <cellStyle name="Normal 3 2 3 3 3" xfId="370"/>
    <cellStyle name="Normal 3 2 3 4" xfId="371"/>
    <cellStyle name="Normal 3 2 3 4 2" xfId="372"/>
    <cellStyle name="Normal 3 2 3 5" xfId="373"/>
    <cellStyle name="Normal 3 2 4" xfId="107"/>
    <cellStyle name="Normal 3 2 4 2" xfId="454"/>
    <cellStyle name="Normal 3 2 5" xfId="114"/>
    <cellStyle name="Normal 3 2 6" xfId="120"/>
    <cellStyle name="Normal 3 2 7" xfId="127"/>
    <cellStyle name="Normal 3 2 8" xfId="133"/>
    <cellStyle name="Normal 3 3" xfId="67"/>
    <cellStyle name="Normal 3 3 2" xfId="421"/>
    <cellStyle name="Normal 3 4" xfId="299"/>
    <cellStyle name="Normal 3 4 2" xfId="374"/>
    <cellStyle name="Normal 3 5" xfId="439"/>
    <cellStyle name="Normal 3 6" xfId="506"/>
    <cellStyle name="Normal 4" xfId="49"/>
    <cellStyle name="Normal 4 2" xfId="11"/>
    <cellStyle name="Normal 4 3" xfId="22"/>
    <cellStyle name="Normal 4 3 2" xfId="422"/>
    <cellStyle name="Normal 4 4" xfId="68"/>
    <cellStyle name="Normal 4 4 2" xfId="375"/>
    <cellStyle name="Normal 4 5" xfId="376"/>
    <cellStyle name="Normal 5" xfId="5"/>
    <cellStyle name="Normal 5 2" xfId="300"/>
    <cellStyle name="Normal 5 2 2" xfId="493"/>
    <cellStyle name="Normal 5 2 3" xfId="476"/>
    <cellStyle name="Normal 5 2 4" xfId="456"/>
    <cellStyle name="Normal 5 3" xfId="4"/>
    <cellStyle name="Normal 5 3 2" xfId="31"/>
    <cellStyle name="Normal 5 3 2 2" xfId="377"/>
    <cellStyle name="Normal 5 3 2 2 2" xfId="378"/>
    <cellStyle name="Normal 5 3 2 3" xfId="379"/>
    <cellStyle name="Normal 5 3 3" xfId="380"/>
    <cellStyle name="Normal 5 3 3 2" xfId="381"/>
    <cellStyle name="Normal 5 3 4" xfId="382"/>
    <cellStyle name="Normal 5 3 5" xfId="513"/>
    <cellStyle name="Normal 5 4" xfId="475"/>
    <cellStyle name="Normal 5 5" xfId="455"/>
    <cellStyle name="Normal 6" xfId="20"/>
    <cellStyle name="Normal 6 2" xfId="111"/>
    <cellStyle name="Normal 6 2 2" xfId="328"/>
    <cellStyle name="Normal 6 2 2 2" xfId="383"/>
    <cellStyle name="Normal 6 3" xfId="117"/>
    <cellStyle name="Normal 6 4" xfId="123"/>
    <cellStyle name="Normal 6 5" xfId="130"/>
    <cellStyle name="Normal 6 6" xfId="136"/>
    <cellStyle name="Normal 7" xfId="52"/>
    <cellStyle name="Normal 7 2" xfId="384"/>
    <cellStyle name="Normal 7 2 2" xfId="385"/>
    <cellStyle name="Normal 7 3" xfId="386"/>
    <cellStyle name="Normal 8" xfId="24"/>
    <cellStyle name="Normal 9" xfId="55"/>
    <cellStyle name="Nota 2" xfId="301"/>
    <cellStyle name="Nota 2 2" xfId="511"/>
    <cellStyle name="Nota 2 2 2" xfId="539"/>
    <cellStyle name="Nota 2 2 2 2" xfId="579"/>
    <cellStyle name="Nota 2 2 2 3" xfId="609"/>
    <cellStyle name="Nota 2 2 3" xfId="543"/>
    <cellStyle name="Nota 2 2 3 2" xfId="582"/>
    <cellStyle name="Nota 2 2 3 3" xfId="612"/>
    <cellStyle name="Nota 2 2 4" xfId="547"/>
    <cellStyle name="Nota 2 2 4 2" xfId="574"/>
    <cellStyle name="Nota 2 2 4 3" xfId="604"/>
    <cellStyle name="Nota 2 2 5" xfId="548"/>
    <cellStyle name="Nota 2 2 5 2" xfId="586"/>
    <cellStyle name="Nota 2 2 5 3" xfId="616"/>
    <cellStyle name="Nota 2 2 6" xfId="551"/>
    <cellStyle name="Nota 2 2 7" xfId="558"/>
    <cellStyle name="Nota 2 2 8" xfId="589"/>
    <cellStyle name="Nota 2 2 9" xfId="624"/>
    <cellStyle name="Nota 2 3" xfId="531"/>
    <cellStyle name="Nota 2 3 2" xfId="570"/>
    <cellStyle name="Nota 2 3 3" xfId="600"/>
    <cellStyle name="Nota 2 4" xfId="521"/>
    <cellStyle name="Nota 2 4 2" xfId="564"/>
    <cellStyle name="Nota 2 4 3" xfId="595"/>
    <cellStyle name="Nota 2 5" xfId="529"/>
    <cellStyle name="Nota 2 5 2" xfId="569"/>
    <cellStyle name="Nota 2 5 3" xfId="599"/>
    <cellStyle name="Nota 2 6" xfId="555"/>
    <cellStyle name="Nota 2 7" xfId="619"/>
    <cellStyle name="Porcentagem" xfId="243" builtinId="5"/>
    <cellStyle name="Porcentagem 10" xfId="494"/>
    <cellStyle name="Porcentagem 11" xfId="119"/>
    <cellStyle name="Porcentagem 11 2" xfId="477"/>
    <cellStyle name="Porcentagem 12" xfId="126"/>
    <cellStyle name="Porcentagem 12 2" xfId="457"/>
    <cellStyle name="Porcentagem 2" xfId="241"/>
    <cellStyle name="Porcentagem 2 10" xfId="140"/>
    <cellStyle name="Porcentagem 2 11" xfId="178"/>
    <cellStyle name="Porcentagem 2 12" xfId="161"/>
    <cellStyle name="Porcentagem 2 13" xfId="171"/>
    <cellStyle name="Porcentagem 2 14" xfId="173"/>
    <cellStyle name="Porcentagem 2 15" xfId="197"/>
    <cellStyle name="Porcentagem 2 16" xfId="188"/>
    <cellStyle name="Porcentagem 2 17" xfId="202"/>
    <cellStyle name="Porcentagem 2 18" xfId="219"/>
    <cellStyle name="Porcentagem 2 19" xfId="220"/>
    <cellStyle name="Porcentagem 2 2" xfId="3"/>
    <cellStyle name="Porcentagem 2 2 10" xfId="170"/>
    <cellStyle name="Porcentagem 2 2 11" xfId="147"/>
    <cellStyle name="Porcentagem 2 2 12" xfId="186"/>
    <cellStyle name="Porcentagem 2 2 13" xfId="163"/>
    <cellStyle name="Porcentagem 2 2 14" xfId="225"/>
    <cellStyle name="Porcentagem 2 2 15" xfId="152"/>
    <cellStyle name="Porcentagem 2 2 16" xfId="231"/>
    <cellStyle name="Porcentagem 2 2 17" xfId="216"/>
    <cellStyle name="Porcentagem 2 2 18" xfId="213"/>
    <cellStyle name="Porcentagem 2 2 19" xfId="207"/>
    <cellStyle name="Porcentagem 2 2 2" xfId="13"/>
    <cellStyle name="Porcentagem 2 2 3" xfId="144"/>
    <cellStyle name="Porcentagem 2 2 4" xfId="166"/>
    <cellStyle name="Porcentagem 2 2 5" xfId="174"/>
    <cellStyle name="Porcentagem 2 2 6" xfId="185"/>
    <cellStyle name="Porcentagem 2 2 7" xfId="145"/>
    <cellStyle name="Porcentagem 2 2 8" xfId="180"/>
    <cellStyle name="Porcentagem 2 2 9" xfId="155"/>
    <cellStyle name="Porcentagem 2 20" xfId="196"/>
    <cellStyle name="Porcentagem 2 21" xfId="215"/>
    <cellStyle name="Porcentagem 2 22" xfId="230"/>
    <cellStyle name="Porcentagem 2 23" xfId="234"/>
    <cellStyle name="Porcentagem 2 24" xfId="218"/>
    <cellStyle name="Porcentagem 2 25" xfId="239"/>
    <cellStyle name="Porcentagem 2 26" xfId="226"/>
    <cellStyle name="Porcentagem 2 3" xfId="6"/>
    <cellStyle name="Porcentagem 2 3 2" xfId="478"/>
    <cellStyle name="Porcentagem 2 4" xfId="30"/>
    <cellStyle name="Porcentagem 2 4 2" xfId="387"/>
    <cellStyle name="Porcentagem 2 4 2 2" xfId="388"/>
    <cellStyle name="Porcentagem 2 4 3" xfId="389"/>
    <cellStyle name="Porcentagem 2 4 4" xfId="458"/>
    <cellStyle name="Porcentagem 2 5" xfId="61"/>
    <cellStyle name="Porcentagem 2 5 2" xfId="390"/>
    <cellStyle name="Porcentagem 2 6" xfId="69"/>
    <cellStyle name="Porcentagem 2 7" xfId="82"/>
    <cellStyle name="Porcentagem 2 8" xfId="93"/>
    <cellStyle name="Porcentagem 2 9" xfId="103"/>
    <cellStyle name="Porcentagem 3" xfId="18"/>
    <cellStyle name="Porcentagem 3 2" xfId="37"/>
    <cellStyle name="Porcentagem 3 2 2" xfId="391"/>
    <cellStyle name="Porcentagem 3 2 2 2" xfId="392"/>
    <cellStyle name="Porcentagem 3 2 3" xfId="393"/>
    <cellStyle name="Porcentagem 3 2 4" xfId="495"/>
    <cellStyle name="Porcentagem 3 3" xfId="76"/>
    <cellStyle name="Porcentagem 3 3 2" xfId="394"/>
    <cellStyle name="Porcentagem 3 3 3" xfId="479"/>
    <cellStyle name="Porcentagem 3 4" xfId="89"/>
    <cellStyle name="Porcentagem 3 4 2" xfId="459"/>
    <cellStyle name="Porcentagem 3 5" xfId="99"/>
    <cellStyle name="Porcentagem 3 6" xfId="302"/>
    <cellStyle name="Porcentagem 3 7" xfId="512"/>
    <cellStyle name="Porcentagem 4" xfId="27"/>
    <cellStyle name="Porcentagem 4 2" xfId="15"/>
    <cellStyle name="Porcentagem 4 2 2" xfId="19"/>
    <cellStyle name="Porcentagem 4 2 2 2" xfId="38"/>
    <cellStyle name="Porcentagem 4 2 2 2 2" xfId="395"/>
    <cellStyle name="Porcentagem 4 2 2 2 2 2" xfId="396"/>
    <cellStyle name="Porcentagem 4 2 2 2 3" xfId="397"/>
    <cellStyle name="Porcentagem 4 2 2 3" xfId="305"/>
    <cellStyle name="Porcentagem 4 2 2 3 2" xfId="399"/>
    <cellStyle name="Porcentagem 4 2 2 3 3" xfId="398"/>
    <cellStyle name="Porcentagem 4 2 2 4" xfId="400"/>
    <cellStyle name="Porcentagem 4 2 2 5" xfId="442"/>
    <cellStyle name="Porcentagem 4 2 3" xfId="35"/>
    <cellStyle name="Porcentagem 4 2 3 2" xfId="401"/>
    <cellStyle name="Porcentagem 4 2 3 2 2" xfId="402"/>
    <cellStyle name="Porcentagem 4 2 3 3" xfId="403"/>
    <cellStyle name="Porcentagem 4 2 4" xfId="304"/>
    <cellStyle name="Porcentagem 4 2 4 2" xfId="405"/>
    <cellStyle name="Porcentagem 4 2 4 3" xfId="404"/>
    <cellStyle name="Porcentagem 4 2 5" xfId="406"/>
    <cellStyle name="Porcentagem 4 2 6" xfId="441"/>
    <cellStyle name="Porcentagem 4 3" xfId="303"/>
    <cellStyle name="Porcentagem 4 3 2" xfId="408"/>
    <cellStyle name="Porcentagem 4 3 3" xfId="496"/>
    <cellStyle name="Porcentagem 4 3 4" xfId="407"/>
    <cellStyle name="Porcentagem 4 4" xfId="409"/>
    <cellStyle name="Porcentagem 4 4 2" xfId="480"/>
    <cellStyle name="Porcentagem 4 5" xfId="460"/>
    <cellStyle name="Porcentagem 4 6" xfId="440"/>
    <cellStyle name="Porcentagem 5" xfId="51"/>
    <cellStyle name="Porcentagem 5 2" xfId="306"/>
    <cellStyle name="Porcentagem 5 2 2" xfId="411"/>
    <cellStyle name="Porcentagem 5 2 3" xfId="410"/>
    <cellStyle name="Porcentagem 5 3" xfId="412"/>
    <cellStyle name="Porcentagem 5 4" xfId="443"/>
    <cellStyle name="Porcentagem 6" xfId="54"/>
    <cellStyle name="Porcentagem 6 2" xfId="307"/>
    <cellStyle name="Porcentagem 6 2 2" xfId="414"/>
    <cellStyle name="Porcentagem 6 2 3" xfId="413"/>
    <cellStyle name="Porcentagem 6 2 4" xfId="507"/>
    <cellStyle name="Porcentagem 6 3" xfId="415"/>
    <cellStyle name="Porcentagem 6 4" xfId="444"/>
    <cellStyle name="Porcentagem 7" xfId="63"/>
    <cellStyle name="Porcentagem 7 2" xfId="308"/>
    <cellStyle name="Porcentagem 7 3" xfId="481"/>
    <cellStyle name="Porcentagem 7 4" xfId="461"/>
    <cellStyle name="Porcentagem 7 5" xfId="445"/>
    <cellStyle name="Porcentagem 8" xfId="309"/>
    <cellStyle name="Porcentagem 9" xfId="86"/>
    <cellStyle name="Saída 2" xfId="310"/>
    <cellStyle name="Saída 2 2" xfId="527"/>
    <cellStyle name="Saída 2 2 2" xfId="571"/>
    <cellStyle name="Saída 2 2 3" xfId="601"/>
    <cellStyle name="Saída 2 3" xfId="523"/>
    <cellStyle name="Saída 2 3 2" xfId="563"/>
    <cellStyle name="Saída 2 3 3" xfId="594"/>
    <cellStyle name="Saída 2 4" xfId="517"/>
    <cellStyle name="Saída 2 4 2" xfId="566"/>
    <cellStyle name="Saída 2 4 3" xfId="596"/>
    <cellStyle name="Saída 2 5" xfId="534"/>
    <cellStyle name="Saída 2 6" xfId="520"/>
    <cellStyle name="Saída 2 7" xfId="620"/>
    <cellStyle name="Separador de milhares" xfId="244" builtinId="3"/>
    <cellStyle name="Separador de milhares 10" xfId="462"/>
    <cellStyle name="Separador de milhares 2" xfId="242"/>
    <cellStyle name="Separador de milhares 2 10" xfId="151"/>
    <cellStyle name="Separador de milhares 2 11" xfId="148"/>
    <cellStyle name="Separador de milhares 2 12" xfId="139"/>
    <cellStyle name="Separador de milhares 2 13" xfId="212"/>
    <cellStyle name="Separador de milhares 2 14" xfId="187"/>
    <cellStyle name="Separador de milhares 2 15" xfId="206"/>
    <cellStyle name="Separador de milhares 2 16" xfId="172"/>
    <cellStyle name="Separador de milhares 2 17" xfId="221"/>
    <cellStyle name="Separador de milhares 2 18" xfId="217"/>
    <cellStyle name="Separador de milhares 2 19" xfId="169"/>
    <cellStyle name="Separador de milhares 2 2" xfId="59"/>
    <cellStyle name="Separador de milhares 2 2 10" xfId="194"/>
    <cellStyle name="Separador de milhares 2 2 11" xfId="205"/>
    <cellStyle name="Separador de milhares 2 2 12" xfId="200"/>
    <cellStyle name="Separador de milhares 2 2 13" xfId="179"/>
    <cellStyle name="Separador de milhares 2 2 14" xfId="195"/>
    <cellStyle name="Separador de milhares 2 2 15" xfId="208"/>
    <cellStyle name="Separador de milhares 2 2 16" xfId="156"/>
    <cellStyle name="Separador de milhares 2 2 17" xfId="233"/>
    <cellStyle name="Separador de milhares 2 2 18" xfId="204"/>
    <cellStyle name="Separador de milhares 2 2 19" xfId="223"/>
    <cellStyle name="Separador de milhares 2 2 2" xfId="71"/>
    <cellStyle name="Separador de milhares 2 2 3" xfId="164"/>
    <cellStyle name="Separador de milhares 2 2 4" xfId="146"/>
    <cellStyle name="Separador de milhares 2 2 5" xfId="175"/>
    <cellStyle name="Separador de milhares 2 2 6" xfId="176"/>
    <cellStyle name="Separador de milhares 2 2 7" xfId="192"/>
    <cellStyle name="Separador de milhares 2 2 8" xfId="150"/>
    <cellStyle name="Separador de milhares 2 2 9" xfId="203"/>
    <cellStyle name="Separador de milhares 2 20" xfId="227"/>
    <cellStyle name="Separador de milhares 2 21" xfId="228"/>
    <cellStyle name="Separador de milhares 2 22" xfId="236"/>
    <cellStyle name="Separador de milhares 2 23" xfId="508"/>
    <cellStyle name="Separador de milhares 2 3" xfId="84"/>
    <cellStyle name="Separador de milhares 2 3 2" xfId="498"/>
    <cellStyle name="Separador de milhares 2 4" xfId="95"/>
    <cellStyle name="Separador de milhares 2 4 2" xfId="483"/>
    <cellStyle name="Separador de milhares 2 5" xfId="105"/>
    <cellStyle name="Separador de milhares 2 5 2" xfId="463"/>
    <cellStyle name="Separador de milhares 2 6" xfId="159"/>
    <cellStyle name="Separador de milhares 2 7" xfId="143"/>
    <cellStyle name="Separador de milhares 2 8" xfId="182"/>
    <cellStyle name="Separador de milhares 2 9" xfId="154"/>
    <cellStyle name="Separador de milhares 3" xfId="70"/>
    <cellStyle name="Separador de milhares 3 2" xfId="72"/>
    <cellStyle name="Separador de milhares 3 2 2" xfId="311"/>
    <cellStyle name="Separador de milhares 3 2 3" xfId="485"/>
    <cellStyle name="Separador de milhares 3 2 4" xfId="465"/>
    <cellStyle name="Separador de milhares 3 2 5" xfId="446"/>
    <cellStyle name="Separador de milhares 3 3" xfId="499"/>
    <cellStyle name="Separador de milhares 3 4" xfId="484"/>
    <cellStyle name="Separador de milhares 3 5" xfId="464"/>
    <cellStyle name="Separador de milhares 4" xfId="312"/>
    <cellStyle name="Separador de milhares 4 2" xfId="313"/>
    <cellStyle name="Separador de milhares 5" xfId="85"/>
    <cellStyle name="Separador de milhares 5 2" xfId="314"/>
    <cellStyle name="Separador de milhares 6" xfId="315"/>
    <cellStyle name="Separador de milhares 6 2" xfId="500"/>
    <cellStyle name="Separador de milhares 6 3" xfId="486"/>
    <cellStyle name="Separador de milhares 6 4" xfId="466"/>
    <cellStyle name="Separador de milhares 7" xfId="503"/>
    <cellStyle name="Separador de milhares 8" xfId="423"/>
    <cellStyle name="Separador de milhares 8 2" xfId="497"/>
    <cellStyle name="Separador de milhares 9" xfId="424"/>
    <cellStyle name="Separador de milhares 9 2" xfId="482"/>
    <cellStyle name="Texto de Aviso 2" xfId="316"/>
    <cellStyle name="Texto Explicativo 2" xfId="317"/>
    <cellStyle name="Título 1 1" xfId="318"/>
    <cellStyle name="Título 2 2" xfId="319"/>
    <cellStyle name="Título 3 2" xfId="320"/>
    <cellStyle name="Título 4 2" xfId="321"/>
    <cellStyle name="Título 5" xfId="322"/>
    <cellStyle name="Total 2" xfId="323"/>
    <cellStyle name="Total 2 2" xfId="528"/>
    <cellStyle name="Total 2 2 2" xfId="572"/>
    <cellStyle name="Total 2 2 3" xfId="602"/>
    <cellStyle name="Total 2 3" xfId="524"/>
    <cellStyle name="Total 2 3 2" xfId="575"/>
    <cellStyle name="Total 2 3 3" xfId="605"/>
    <cellStyle name="Total 2 4" xfId="533"/>
    <cellStyle name="Total 2 4 2" xfId="583"/>
    <cellStyle name="Total 2 4 3" xfId="613"/>
    <cellStyle name="Total 2 5" xfId="530"/>
    <cellStyle name="Total 2 6" xfId="519"/>
    <cellStyle name="Total 2 7" xfId="621"/>
    <cellStyle name="Vírgula 10" xfId="47"/>
    <cellStyle name="Vírgula 2" xfId="73"/>
    <cellStyle name="Vírgula 2 2" xfId="81"/>
    <cellStyle name="Vírgula 2 2 2" xfId="108"/>
    <cellStyle name="Vírgula 2 2 3" xfId="115"/>
    <cellStyle name="Vírgula 2 2 4" xfId="121"/>
    <cellStyle name="Vírgula 2 2 5" xfId="128"/>
    <cellStyle name="Vírgula 2 2 6" xfId="134"/>
    <cellStyle name="Vírgula 2 2 7" xfId="324"/>
    <cellStyle name="Vírgula 2 3" xfId="92"/>
    <cellStyle name="Vírgula 2 3 2" xfId="425"/>
    <cellStyle name="Vírgula 2 3 3" xfId="501"/>
    <cellStyle name="Vírgula 2 4" xfId="102"/>
    <cellStyle name="Vírgula 2 4 2" xfId="487"/>
    <cellStyle name="Vírgula 2 5" xfId="110"/>
    <cellStyle name="Vírgula 2 5 2" xfId="467"/>
    <cellStyle name="Vírgula 2 6" xfId="116"/>
    <cellStyle name="Vírgula 2 7" xfId="122"/>
    <cellStyle name="Vírgula 2 8" xfId="129"/>
    <cellStyle name="Vírgula 2 9" xfId="135"/>
    <cellStyle name="Vírgula 3" xfId="109"/>
    <cellStyle name="Vírgula 3 2" xfId="325"/>
    <cellStyle name="Vírgula 3 2 2" xfId="427"/>
    <cellStyle name="Vírgula 3 2 3" xfId="426"/>
    <cellStyle name="Vírgula 3 3" xfId="428"/>
    <cellStyle name="Vírgula 3 4" xfId="429"/>
    <cellStyle name="Vírgula 3 5" xfId="447"/>
    <cellStyle name="Vírgula 3 6" xfId="515"/>
    <cellStyle name="Vírgula 4" xfId="326"/>
    <cellStyle name="Vírgula 5" xfId="327"/>
    <cellStyle name="Vírgula 5 2" xfId="502"/>
    <cellStyle name="Vírgula 5 3" xfId="488"/>
    <cellStyle name="Vírgula 5 4" xfId="468"/>
    <cellStyle name="Vírgula 6" xfId="331"/>
  </cellStyles>
  <dxfs count="0"/>
  <tableStyles count="0" defaultTableStyle="TableStyleMedium9" defaultPivotStyle="PivotStyleLight16"/>
  <colors>
    <mruColors>
      <color rgb="FF000099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91775" y="16744950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544175" y="17554575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82</xdr:row>
      <xdr:rowOff>123825</xdr:rowOff>
    </xdr:from>
    <xdr:to>
      <xdr:col>23</xdr:col>
      <xdr:colOff>105636</xdr:colOff>
      <xdr:row>86</xdr:row>
      <xdr:rowOff>152516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01325" y="16544925"/>
          <a:ext cx="6163536" cy="828791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86</xdr:row>
      <xdr:rowOff>133350</xdr:rowOff>
    </xdr:from>
    <xdr:to>
      <xdr:col>23</xdr:col>
      <xdr:colOff>10351</xdr:colOff>
      <xdr:row>91</xdr:row>
      <xdr:rowOff>171595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753725" y="17354550"/>
          <a:ext cx="5915851" cy="1038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4</xdr:row>
      <xdr:rowOff>180975</xdr:rowOff>
    </xdr:from>
    <xdr:to>
      <xdr:col>8</xdr:col>
      <xdr:colOff>3973390</xdr:colOff>
      <xdr:row>18</xdr:row>
      <xdr:rowOff>180975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20300" y="1190625"/>
          <a:ext cx="3982915" cy="2876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01"/>
  <sheetViews>
    <sheetView showGridLines="0" zoomScaleNormal="100" workbookViewId="0">
      <selection activeCell="C2" sqref="C2:I2"/>
    </sheetView>
  </sheetViews>
  <sheetFormatPr defaultRowHeight="15.75"/>
  <cols>
    <col min="2" max="2" width="8.85546875" style="8" customWidth="1"/>
    <col min="3" max="3" width="12.28515625" style="8" customWidth="1"/>
    <col min="4" max="7" width="8.85546875" style="8" customWidth="1"/>
    <col min="8" max="8" width="16.85546875" style="8" customWidth="1"/>
    <col min="9" max="9" width="15.140625" style="8" customWidth="1"/>
    <col min="10" max="10" width="16" style="8" bestFit="1" customWidth="1"/>
    <col min="11" max="11" width="14.7109375" style="8" customWidth="1"/>
    <col min="12" max="12" width="20.85546875" style="14" customWidth="1"/>
  </cols>
  <sheetData>
    <row r="2" spans="2:13">
      <c r="C2" s="284" t="s">
        <v>254</v>
      </c>
      <c r="D2" s="284"/>
      <c r="E2" s="284"/>
      <c r="F2" s="284"/>
      <c r="G2" s="284"/>
      <c r="H2" s="284"/>
      <c r="I2" s="284"/>
    </row>
    <row r="3" spans="2:13" ht="21">
      <c r="C3" s="285" t="s">
        <v>0</v>
      </c>
      <c r="D3" s="285"/>
      <c r="E3" s="285"/>
      <c r="F3" s="285"/>
      <c r="G3" s="285"/>
      <c r="H3" s="285"/>
      <c r="I3" s="286"/>
      <c r="J3" s="184" t="s">
        <v>261</v>
      </c>
      <c r="K3" s="16"/>
      <c r="L3" s="189" t="s">
        <v>69</v>
      </c>
      <c r="M3" s="241" t="s">
        <v>279</v>
      </c>
    </row>
    <row r="4" spans="2:13" ht="18.75">
      <c r="C4" s="287" t="s">
        <v>1</v>
      </c>
      <c r="D4" s="287"/>
      <c r="E4" s="287"/>
      <c r="F4" s="287"/>
      <c r="G4" s="287"/>
      <c r="H4" s="287"/>
      <c r="I4" s="288"/>
      <c r="J4" s="17" t="s">
        <v>2</v>
      </c>
      <c r="K4" s="16"/>
      <c r="L4" s="234">
        <v>1621</v>
      </c>
    </row>
    <row r="5" spans="2:13">
      <c r="B5" s="40"/>
      <c r="C5" s="289" t="s">
        <v>70</v>
      </c>
      <c r="D5" s="289"/>
      <c r="E5" s="289"/>
      <c r="F5" s="289"/>
      <c r="G5" s="289"/>
      <c r="H5" s="289"/>
      <c r="I5" s="290"/>
      <c r="J5" s="17" t="s">
        <v>3</v>
      </c>
      <c r="K5" s="16"/>
      <c r="L5" s="234">
        <v>1621</v>
      </c>
    </row>
    <row r="7" spans="2:13">
      <c r="B7" s="60" t="s">
        <v>77</v>
      </c>
      <c r="C7" s="5"/>
      <c r="D7" s="5"/>
      <c r="E7" s="5"/>
      <c r="F7" s="5"/>
      <c r="G7" s="5"/>
      <c r="H7" s="5"/>
      <c r="I7" s="5"/>
      <c r="J7" s="5"/>
      <c r="K7" s="2" t="s">
        <v>4</v>
      </c>
      <c r="L7" s="50" t="s">
        <v>5</v>
      </c>
    </row>
    <row r="8" spans="2:13">
      <c r="B8" s="3" t="s">
        <v>6</v>
      </c>
      <c r="C8" s="6" t="s">
        <v>7</v>
      </c>
      <c r="D8" s="6"/>
      <c r="E8" s="6"/>
      <c r="F8" s="6"/>
      <c r="G8" s="6"/>
      <c r="H8" s="6"/>
      <c r="I8" s="6"/>
      <c r="J8" s="6"/>
      <c r="K8" s="19"/>
      <c r="L8" s="207">
        <f>L5</f>
        <v>1621</v>
      </c>
    </row>
    <row r="9" spans="2:13">
      <c r="B9" s="3" t="s">
        <v>8</v>
      </c>
      <c r="C9" s="6" t="s">
        <v>9</v>
      </c>
      <c r="D9" s="6"/>
      <c r="E9" s="6"/>
      <c r="F9" s="6"/>
      <c r="G9" s="6"/>
      <c r="H9" s="6"/>
      <c r="I9" s="6"/>
      <c r="J9" s="6"/>
      <c r="K9" s="20">
        <v>0</v>
      </c>
      <c r="L9" s="29">
        <f>L5*K9</f>
        <v>0</v>
      </c>
    </row>
    <row r="10" spans="2:13">
      <c r="B10" s="3" t="s">
        <v>10</v>
      </c>
      <c r="C10" s="6" t="s">
        <v>11</v>
      </c>
      <c r="D10" s="6"/>
      <c r="E10" s="6"/>
      <c r="F10" s="6"/>
      <c r="G10" s="6"/>
      <c r="H10" s="6"/>
      <c r="I10" s="6"/>
      <c r="J10" s="6"/>
      <c r="K10" s="20">
        <v>0</v>
      </c>
      <c r="L10" s="207">
        <f>K10*L8</f>
        <v>0</v>
      </c>
    </row>
    <row r="11" spans="2:13">
      <c r="B11" s="3" t="s">
        <v>12</v>
      </c>
      <c r="C11" s="6" t="s">
        <v>13</v>
      </c>
      <c r="D11" s="6"/>
      <c r="E11" s="6"/>
      <c r="F11" s="6"/>
      <c r="G11" s="6"/>
      <c r="H11" s="6"/>
      <c r="I11" s="6"/>
      <c r="J11" s="6"/>
      <c r="K11" s="20">
        <v>0</v>
      </c>
      <c r="L11" s="29">
        <f>(L8+L9+L10)/220*105*K11</f>
        <v>0</v>
      </c>
    </row>
    <row r="12" spans="2:13">
      <c r="B12" s="3" t="s">
        <v>14</v>
      </c>
      <c r="C12" s="6" t="s">
        <v>15</v>
      </c>
      <c r="D12" s="6"/>
      <c r="E12" s="6"/>
      <c r="F12" s="6"/>
      <c r="G12" s="6"/>
      <c r="H12" s="6"/>
      <c r="I12" s="6"/>
      <c r="J12" s="6"/>
      <c r="K12" s="20">
        <v>0</v>
      </c>
      <c r="L12" s="29">
        <f>((L8+L9+L10+L11)/220)*15*(100%+K12)*0</f>
        <v>0</v>
      </c>
    </row>
    <row r="13" spans="2:13">
      <c r="B13" s="310" t="s">
        <v>17</v>
      </c>
      <c r="C13" s="311"/>
      <c r="D13" s="311"/>
      <c r="E13" s="311"/>
      <c r="F13" s="311"/>
      <c r="G13" s="311"/>
      <c r="H13" s="311"/>
      <c r="I13" s="311"/>
      <c r="J13" s="312"/>
      <c r="K13" s="21"/>
      <c r="L13" s="201">
        <f>SUM(L8:L12)</f>
        <v>1621</v>
      </c>
    </row>
    <row r="14" spans="2:13">
      <c r="L14" s="181"/>
    </row>
    <row r="15" spans="2:13">
      <c r="B15" s="61" t="s">
        <v>78</v>
      </c>
      <c r="C15" s="4"/>
      <c r="D15" s="4"/>
      <c r="E15" s="4"/>
      <c r="F15" s="4"/>
      <c r="G15" s="4"/>
      <c r="H15" s="4"/>
      <c r="I15" s="4"/>
      <c r="J15" s="4"/>
      <c r="K15" s="4"/>
      <c r="L15" s="176"/>
    </row>
    <row r="16" spans="2:13">
      <c r="L16" s="181"/>
    </row>
    <row r="17" spans="2:13">
      <c r="B17" s="9" t="s">
        <v>18</v>
      </c>
      <c r="C17" s="4"/>
      <c r="D17" s="4"/>
      <c r="E17" s="4"/>
      <c r="F17" s="4"/>
      <c r="G17" s="4"/>
      <c r="H17" s="4"/>
      <c r="I17" s="4"/>
      <c r="J17" s="4"/>
      <c r="K17" s="2" t="s">
        <v>4</v>
      </c>
      <c r="L17" s="50" t="s">
        <v>5</v>
      </c>
    </row>
    <row r="18" spans="2:13">
      <c r="B18" s="3" t="s">
        <v>6</v>
      </c>
      <c r="C18" s="6" t="s">
        <v>19</v>
      </c>
      <c r="D18" s="6"/>
      <c r="E18" s="6"/>
      <c r="F18" s="6"/>
      <c r="G18" s="6"/>
      <c r="H18" s="6"/>
      <c r="I18" s="6"/>
      <c r="J18" s="6"/>
      <c r="K18" s="22">
        <f>1/11</f>
        <v>9.0909090909090912E-2</v>
      </c>
      <c r="L18" s="187">
        <f>L13*K18</f>
        <v>147.36363636363637</v>
      </c>
    </row>
    <row r="19" spans="2:13">
      <c r="B19" s="3" t="s">
        <v>8</v>
      </c>
      <c r="C19" s="53" t="s">
        <v>75</v>
      </c>
      <c r="D19" s="6"/>
      <c r="E19" s="6"/>
      <c r="F19" s="6"/>
      <c r="G19" s="6"/>
      <c r="H19" s="6"/>
      <c r="I19" s="6"/>
      <c r="J19" s="6"/>
      <c r="K19" s="22">
        <f>1/11/3</f>
        <v>3.0303030303030304E-2</v>
      </c>
      <c r="L19" s="187">
        <f>L13*K19</f>
        <v>49.121212121212125</v>
      </c>
    </row>
    <row r="20" spans="2:13">
      <c r="B20" s="9" t="s">
        <v>17</v>
      </c>
      <c r="C20" s="5"/>
      <c r="D20" s="5"/>
      <c r="E20" s="5"/>
      <c r="F20" s="5"/>
      <c r="G20" s="5"/>
      <c r="H20" s="5"/>
      <c r="I20" s="5"/>
      <c r="J20" s="5"/>
      <c r="K20" s="41">
        <f>SUM(K18,K19)</f>
        <v>0.12121212121212122</v>
      </c>
      <c r="L20" s="188">
        <f>SUM(L18:L19)</f>
        <v>196.4848484848485</v>
      </c>
    </row>
    <row r="21" spans="2:13">
      <c r="L21" s="181"/>
    </row>
    <row r="22" spans="2:13">
      <c r="B22" s="9" t="s">
        <v>20</v>
      </c>
      <c r="C22" s="5"/>
      <c r="D22" s="5"/>
      <c r="E22" s="5"/>
      <c r="F22" s="5"/>
      <c r="G22" s="5"/>
      <c r="H22" s="5"/>
      <c r="I22" s="5"/>
      <c r="J22" s="5"/>
      <c r="K22" s="2" t="s">
        <v>4</v>
      </c>
      <c r="L22" s="50" t="s">
        <v>5</v>
      </c>
    </row>
    <row r="23" spans="2:13">
      <c r="B23" s="51" t="s">
        <v>6</v>
      </c>
      <c r="C23" s="6" t="s">
        <v>21</v>
      </c>
      <c r="D23" s="6"/>
      <c r="E23" s="6"/>
      <c r="F23" s="6"/>
      <c r="G23" s="6"/>
      <c r="H23" s="6"/>
      <c r="I23" s="6"/>
      <c r="J23" s="6"/>
      <c r="K23" s="32">
        <v>0.2</v>
      </c>
      <c r="L23" s="203">
        <f>($L$13+$L$20)*K23</f>
        <v>363.4969696969697</v>
      </c>
    </row>
    <row r="24" spans="2:13">
      <c r="B24" s="51" t="s">
        <v>8</v>
      </c>
      <c r="C24" s="6" t="s">
        <v>22</v>
      </c>
      <c r="D24" s="6"/>
      <c r="E24" s="6"/>
      <c r="F24" s="6"/>
      <c r="G24" s="6"/>
      <c r="H24" s="6"/>
      <c r="I24" s="6"/>
      <c r="J24" s="6"/>
      <c r="K24" s="22">
        <v>2.5000000000000001E-2</v>
      </c>
      <c r="L24" s="204">
        <f t="shared" ref="L24:L30" si="0">($L$13+$L$20)*K24</f>
        <v>45.437121212121212</v>
      </c>
    </row>
    <row r="25" spans="2:13">
      <c r="B25" s="51" t="s">
        <v>10</v>
      </c>
      <c r="C25" s="6" t="s">
        <v>59</v>
      </c>
      <c r="D25" s="6"/>
      <c r="E25" s="6"/>
      <c r="F25" s="6"/>
      <c r="G25" s="6"/>
      <c r="H25" s="6"/>
      <c r="I25" s="6"/>
      <c r="J25" s="6"/>
      <c r="K25" s="49">
        <v>0.04</v>
      </c>
      <c r="L25" s="204">
        <f t="shared" si="0"/>
        <v>72.699393939393943</v>
      </c>
      <c r="M25" s="166"/>
    </row>
    <row r="26" spans="2:13">
      <c r="B26" s="51" t="s">
        <v>12</v>
      </c>
      <c r="C26" s="6" t="s">
        <v>23</v>
      </c>
      <c r="D26" s="6"/>
      <c r="E26" s="6"/>
      <c r="F26" s="6"/>
      <c r="G26" s="6"/>
      <c r="H26" s="6"/>
      <c r="I26" s="6"/>
      <c r="J26" s="6"/>
      <c r="K26" s="22">
        <v>1.4999999999999999E-2</v>
      </c>
      <c r="L26" s="204">
        <f t="shared" si="0"/>
        <v>27.262272727272727</v>
      </c>
    </row>
    <row r="27" spans="2:13">
      <c r="B27" s="51" t="s">
        <v>14</v>
      </c>
      <c r="C27" s="6" t="s">
        <v>24</v>
      </c>
      <c r="D27" s="6"/>
      <c r="E27" s="6"/>
      <c r="F27" s="6"/>
      <c r="G27" s="6"/>
      <c r="H27" s="6"/>
      <c r="I27" s="6"/>
      <c r="J27" s="6"/>
      <c r="K27" s="22">
        <v>0.01</v>
      </c>
      <c r="L27" s="204">
        <f t="shared" si="0"/>
        <v>18.174848484848486</v>
      </c>
    </row>
    <row r="28" spans="2:13">
      <c r="B28" s="51" t="s">
        <v>16</v>
      </c>
      <c r="C28" s="6" t="s">
        <v>25</v>
      </c>
      <c r="D28" s="6"/>
      <c r="E28" s="6"/>
      <c r="F28" s="6"/>
      <c r="G28" s="6"/>
      <c r="H28" s="6"/>
      <c r="I28" s="6"/>
      <c r="J28" s="6"/>
      <c r="K28" s="22">
        <v>6.0000000000000001E-3</v>
      </c>
      <c r="L28" s="204">
        <f t="shared" si="0"/>
        <v>10.904909090909092</v>
      </c>
    </row>
    <row r="29" spans="2:13">
      <c r="B29" s="51" t="s">
        <v>26</v>
      </c>
      <c r="C29" s="6" t="s">
        <v>27</v>
      </c>
      <c r="D29" s="6"/>
      <c r="E29" s="6"/>
      <c r="F29" s="6"/>
      <c r="G29" s="6"/>
      <c r="H29" s="6"/>
      <c r="I29" s="6"/>
      <c r="J29" s="6"/>
      <c r="K29" s="22">
        <v>2E-3</v>
      </c>
      <c r="L29" s="204">
        <f t="shared" si="0"/>
        <v>3.634969696969697</v>
      </c>
    </row>
    <row r="30" spans="2:13">
      <c r="B30" s="51" t="s">
        <v>28</v>
      </c>
      <c r="C30" s="6" t="s">
        <v>29</v>
      </c>
      <c r="D30" s="6"/>
      <c r="E30" s="6"/>
      <c r="F30" s="6"/>
      <c r="G30" s="6"/>
      <c r="H30" s="6"/>
      <c r="I30" s="6"/>
      <c r="J30" s="6"/>
      <c r="K30" s="22">
        <v>0.08</v>
      </c>
      <c r="L30" s="204">
        <f t="shared" si="0"/>
        <v>145.39878787878789</v>
      </c>
    </row>
    <row r="31" spans="2:13">
      <c r="B31" s="9" t="s">
        <v>17</v>
      </c>
      <c r="C31" s="13"/>
      <c r="D31" s="5"/>
      <c r="E31" s="5"/>
      <c r="F31" s="5"/>
      <c r="G31" s="5"/>
      <c r="H31" s="5"/>
      <c r="I31" s="5"/>
      <c r="J31" s="5"/>
      <c r="K31" s="24">
        <f>SUM(K23:K30)</f>
        <v>0.37800000000000006</v>
      </c>
      <c r="L31" s="201">
        <f>SUM(L23:L30)</f>
        <v>687.00927272727267</v>
      </c>
    </row>
    <row r="32" spans="2:13" ht="12" customHeight="1">
      <c r="L32" s="181"/>
    </row>
    <row r="33" spans="2:13">
      <c r="B33" s="37" t="s">
        <v>30</v>
      </c>
      <c r="C33" s="13"/>
      <c r="D33" s="4"/>
      <c r="E33" s="4"/>
      <c r="F33" s="4"/>
      <c r="G33" s="4"/>
      <c r="H33" s="4"/>
      <c r="I33" s="146" t="s">
        <v>31</v>
      </c>
      <c r="J33" s="191" t="s">
        <v>32</v>
      </c>
      <c r="K33" s="2" t="s">
        <v>4</v>
      </c>
      <c r="L33" s="50" t="s">
        <v>5</v>
      </c>
    </row>
    <row r="34" spans="2:13">
      <c r="B34" s="51" t="s">
        <v>6</v>
      </c>
      <c r="C34" s="6" t="s">
        <v>33</v>
      </c>
      <c r="D34" s="6"/>
      <c r="E34" s="6"/>
      <c r="F34" s="6"/>
      <c r="G34" s="6"/>
      <c r="H34" s="6"/>
      <c r="I34" s="39">
        <v>4.2</v>
      </c>
      <c r="J34" s="19">
        <v>44</v>
      </c>
      <c r="K34" s="20">
        <v>0.06</v>
      </c>
      <c r="L34" s="207">
        <f>(J34*I34)-(K34*L5)</f>
        <v>87.54000000000002</v>
      </c>
    </row>
    <row r="35" spans="2:13">
      <c r="B35" s="51" t="s">
        <v>8</v>
      </c>
      <c r="C35" s="42" t="s">
        <v>73</v>
      </c>
      <c r="D35" s="42"/>
      <c r="E35" s="42"/>
      <c r="F35" s="42"/>
      <c r="G35" s="42"/>
      <c r="H35" s="42"/>
      <c r="I35" s="39">
        <v>23.55</v>
      </c>
      <c r="J35" s="43">
        <v>22</v>
      </c>
      <c r="K35" s="44">
        <v>0.1</v>
      </c>
      <c r="L35" s="38">
        <f>(J35*I35)-(K35*J35*I35)</f>
        <v>466.29</v>
      </c>
    </row>
    <row r="36" spans="2:13">
      <c r="B36" s="51" t="s">
        <v>10</v>
      </c>
      <c r="C36" s="45" t="s">
        <v>74</v>
      </c>
      <c r="D36" s="45"/>
      <c r="E36" s="45"/>
      <c r="F36" s="45"/>
      <c r="G36" s="45"/>
      <c r="H36" s="45"/>
      <c r="I36" s="46"/>
      <c r="J36" s="46"/>
      <c r="K36" s="47"/>
      <c r="L36" s="48">
        <v>50.9</v>
      </c>
    </row>
    <row r="37" spans="2:13">
      <c r="B37" s="51" t="s">
        <v>16</v>
      </c>
      <c r="C37" s="45" t="s">
        <v>71</v>
      </c>
      <c r="D37" s="45"/>
      <c r="E37" s="45"/>
      <c r="F37" s="45"/>
      <c r="G37" s="45"/>
      <c r="H37" s="45"/>
      <c r="I37" s="46"/>
      <c r="J37" s="46"/>
      <c r="K37" s="47"/>
      <c r="L37" s="48">
        <v>130</v>
      </c>
      <c r="M37" t="s">
        <v>72</v>
      </c>
    </row>
    <row r="38" spans="2:13">
      <c r="B38" s="313" t="s">
        <v>17</v>
      </c>
      <c r="C38" s="314"/>
      <c r="D38" s="314"/>
      <c r="E38" s="314"/>
      <c r="F38" s="314"/>
      <c r="G38" s="314"/>
      <c r="H38" s="314"/>
      <c r="I38" s="314"/>
      <c r="J38" s="314"/>
      <c r="K38" s="315"/>
      <c r="L38" s="52">
        <f>SUM(L34:L37)</f>
        <v>734.73</v>
      </c>
    </row>
    <row r="39" spans="2:13" ht="10.9" customHeight="1">
      <c r="L39" s="181"/>
    </row>
    <row r="40" spans="2:13">
      <c r="B40" s="12" t="s">
        <v>34</v>
      </c>
      <c r="C40" s="1"/>
      <c r="D40" s="1"/>
      <c r="E40" s="1"/>
      <c r="F40" s="1"/>
      <c r="G40" s="1"/>
      <c r="H40" s="1"/>
      <c r="I40" s="1"/>
      <c r="J40" s="321"/>
      <c r="K40" s="322"/>
      <c r="L40" s="154" t="s">
        <v>5</v>
      </c>
    </row>
    <row r="41" spans="2:13">
      <c r="B41" s="3" t="s">
        <v>6</v>
      </c>
      <c r="C41" s="53" t="s">
        <v>240</v>
      </c>
      <c r="D41" s="6"/>
      <c r="E41" s="6"/>
      <c r="F41" s="6"/>
      <c r="G41" s="6"/>
      <c r="H41" s="6"/>
      <c r="I41" s="6"/>
      <c r="J41" s="319"/>
      <c r="K41" s="320"/>
      <c r="L41" s="200">
        <f>L20</f>
        <v>196.4848484848485</v>
      </c>
    </row>
    <row r="42" spans="2:13">
      <c r="B42" s="3" t="s">
        <v>8</v>
      </c>
      <c r="C42" s="6" t="s">
        <v>241</v>
      </c>
      <c r="D42" s="6"/>
      <c r="E42" s="6"/>
      <c r="F42" s="6"/>
      <c r="G42" s="6"/>
      <c r="H42" s="6"/>
      <c r="I42" s="6"/>
      <c r="J42" s="319"/>
      <c r="K42" s="320"/>
      <c r="L42" s="200">
        <f>L31</f>
        <v>687.00927272727267</v>
      </c>
    </row>
    <row r="43" spans="2:13">
      <c r="B43" s="3" t="s">
        <v>10</v>
      </c>
      <c r="C43" s="6" t="s">
        <v>242</v>
      </c>
      <c r="D43" s="6"/>
      <c r="E43" s="6"/>
      <c r="F43" s="6"/>
      <c r="G43" s="6"/>
      <c r="H43" s="6"/>
      <c r="I43" s="6"/>
      <c r="J43" s="319"/>
      <c r="K43" s="320"/>
      <c r="L43" s="200">
        <f>L38</f>
        <v>734.73</v>
      </c>
    </row>
    <row r="44" spans="2:13">
      <c r="B44" s="12" t="s">
        <v>17</v>
      </c>
      <c r="C44" s="1"/>
      <c r="D44" s="1"/>
      <c r="E44" s="1"/>
      <c r="F44" s="1"/>
      <c r="G44" s="1"/>
      <c r="H44" s="1"/>
      <c r="I44" s="1"/>
      <c r="J44" s="321"/>
      <c r="K44" s="322"/>
      <c r="L44" s="31">
        <f>SUM(L41:L43)</f>
        <v>1618.2241212121212</v>
      </c>
    </row>
    <row r="45" spans="2:13">
      <c r="L45" s="181"/>
    </row>
    <row r="46" spans="2:13">
      <c r="B46" s="9" t="s">
        <v>76</v>
      </c>
      <c r="C46" s="5"/>
      <c r="D46" s="5"/>
      <c r="E46" s="5"/>
      <c r="F46" s="5"/>
      <c r="G46" s="5"/>
      <c r="H46" s="5"/>
      <c r="I46" s="5"/>
      <c r="J46" s="5"/>
      <c r="K46" s="50" t="s">
        <v>4</v>
      </c>
      <c r="L46" s="50" t="s">
        <v>5</v>
      </c>
      <c r="M46" s="54"/>
    </row>
    <row r="47" spans="2:13">
      <c r="B47" s="51" t="s">
        <v>6</v>
      </c>
      <c r="C47" s="6" t="s">
        <v>35</v>
      </c>
      <c r="D47" s="6"/>
      <c r="E47" s="6"/>
      <c r="F47" s="6"/>
      <c r="G47" s="6"/>
      <c r="H47" s="6"/>
      <c r="I47" s="6"/>
      <c r="J47" s="6"/>
      <c r="K47" s="23">
        <v>4.1999999999999997E-3</v>
      </c>
      <c r="L47" s="279">
        <f>(L13+L20)*K47</f>
        <v>7.6334363636363634</v>
      </c>
      <c r="M47" s="54"/>
    </row>
    <row r="48" spans="2:13">
      <c r="B48" s="51" t="s">
        <v>8</v>
      </c>
      <c r="C48" s="6" t="s">
        <v>67</v>
      </c>
      <c r="D48" s="6"/>
      <c r="E48" s="6"/>
      <c r="F48" s="6"/>
      <c r="G48" s="6"/>
      <c r="H48" s="6"/>
      <c r="I48" s="6"/>
      <c r="J48" s="6"/>
      <c r="K48" s="23">
        <v>0.08</v>
      </c>
      <c r="L48" s="279">
        <f>L47*K48</f>
        <v>0.61067490909090905</v>
      </c>
      <c r="M48" s="54"/>
    </row>
    <row r="49" spans="2:13">
      <c r="B49" s="51" t="s">
        <v>10</v>
      </c>
      <c r="C49" s="6" t="s">
        <v>68</v>
      </c>
      <c r="D49" s="6"/>
      <c r="E49" s="6"/>
      <c r="F49" s="6"/>
      <c r="G49" s="6"/>
      <c r="H49" s="6"/>
      <c r="I49" s="6"/>
      <c r="J49" s="6"/>
      <c r="K49" s="32">
        <f>8%*40%*90%*(1+(1/11)+(1/11)+(1/11)*(1/3))</f>
        <v>3.4909090909090904E-2</v>
      </c>
      <c r="L49" s="280">
        <f>(L13)*K49</f>
        <v>56.587636363636356</v>
      </c>
      <c r="M49" s="54"/>
    </row>
    <row r="50" spans="2:13">
      <c r="B50" s="51" t="s">
        <v>12</v>
      </c>
      <c r="C50" s="6" t="s">
        <v>36</v>
      </c>
      <c r="D50" s="6"/>
      <c r="E50" s="6"/>
      <c r="F50" s="6"/>
      <c r="G50" s="6"/>
      <c r="H50" s="6"/>
      <c r="I50" s="6"/>
      <c r="J50" s="6"/>
      <c r="K50" s="23">
        <f>7/30/12</f>
        <v>1.9444444444444445E-2</v>
      </c>
      <c r="L50" s="280">
        <f>(L13+L20)*K50</f>
        <v>35.339983164983167</v>
      </c>
      <c r="M50" s="54"/>
    </row>
    <row r="51" spans="2:13">
      <c r="B51" s="51" t="s">
        <v>14</v>
      </c>
      <c r="C51" s="55" t="s">
        <v>37</v>
      </c>
      <c r="D51" s="42"/>
      <c r="E51" s="42"/>
      <c r="F51" s="42"/>
      <c r="G51" s="42"/>
      <c r="H51" s="42"/>
      <c r="I51" s="42"/>
      <c r="J51" s="42"/>
      <c r="K51" s="49">
        <f>K31</f>
        <v>0.37800000000000006</v>
      </c>
      <c r="L51" s="280">
        <f>L50*K51</f>
        <v>13.358513636363639</v>
      </c>
      <c r="M51" s="54"/>
    </row>
    <row r="52" spans="2:13">
      <c r="B52" s="51" t="s">
        <v>16</v>
      </c>
      <c r="C52" s="6" t="s">
        <v>38</v>
      </c>
      <c r="D52" s="6"/>
      <c r="E52" s="6"/>
      <c r="F52" s="6"/>
      <c r="G52" s="6"/>
      <c r="H52" s="6"/>
      <c r="I52" s="6"/>
      <c r="J52" s="6"/>
      <c r="K52" s="23">
        <v>0</v>
      </c>
      <c r="L52" s="280">
        <v>0</v>
      </c>
      <c r="M52" s="54"/>
    </row>
    <row r="53" spans="2:13">
      <c r="B53" s="56" t="s">
        <v>17</v>
      </c>
      <c r="C53" s="57"/>
      <c r="D53" s="4"/>
      <c r="E53" s="4"/>
      <c r="F53" s="4"/>
      <c r="G53" s="4"/>
      <c r="H53" s="4"/>
      <c r="I53" s="4"/>
      <c r="J53" s="4"/>
      <c r="K53" s="41">
        <f>SUM(K47:K52)</f>
        <v>0.51655353535353543</v>
      </c>
      <c r="L53" s="201">
        <f>SUM(L47:L52)</f>
        <v>113.53024443771044</v>
      </c>
      <c r="M53" s="54"/>
    </row>
    <row r="54" spans="2:13">
      <c r="L54" s="181"/>
      <c r="M54" s="54"/>
    </row>
    <row r="55" spans="2:13">
      <c r="B55" s="62" t="s">
        <v>79</v>
      </c>
      <c r="C55" s="58"/>
      <c r="D55" s="4"/>
      <c r="E55" s="4"/>
      <c r="F55" s="4"/>
      <c r="G55" s="4"/>
      <c r="H55" s="4"/>
      <c r="I55" s="4"/>
      <c r="J55" s="4"/>
      <c r="K55" s="4"/>
      <c r="L55" s="176"/>
      <c r="M55" s="54"/>
    </row>
    <row r="56" spans="2:13">
      <c r="B56" s="59"/>
      <c r="C56" s="59"/>
      <c r="L56" s="181"/>
      <c r="M56" s="54"/>
    </row>
    <row r="57" spans="2:13">
      <c r="B57" s="281" t="s">
        <v>39</v>
      </c>
      <c r="C57" s="282"/>
      <c r="D57" s="282"/>
      <c r="E57" s="282"/>
      <c r="F57" s="282"/>
      <c r="G57" s="282"/>
      <c r="H57" s="282"/>
      <c r="I57" s="282"/>
      <c r="J57" s="283"/>
      <c r="K57" s="50" t="s">
        <v>4</v>
      </c>
      <c r="L57" s="50" t="s">
        <v>5</v>
      </c>
      <c r="M57" s="54"/>
    </row>
    <row r="58" spans="2:13">
      <c r="B58" s="51" t="s">
        <v>6</v>
      </c>
      <c r="C58" s="6" t="s">
        <v>40</v>
      </c>
      <c r="D58" s="6"/>
      <c r="E58" s="6"/>
      <c r="F58" s="6"/>
      <c r="G58" s="6"/>
      <c r="H58" s="6"/>
      <c r="I58" s="6"/>
      <c r="J58" s="26"/>
      <c r="K58" s="23">
        <v>9.0899999999999995E-2</v>
      </c>
      <c r="L58" s="207">
        <f>K58*$L$13</f>
        <v>147.34889999999999</v>
      </c>
      <c r="M58" s="166"/>
    </row>
    <row r="59" spans="2:13">
      <c r="B59" s="51" t="s">
        <v>8</v>
      </c>
      <c r="C59" s="316" t="s">
        <v>41</v>
      </c>
      <c r="D59" s="317"/>
      <c r="E59" s="317"/>
      <c r="F59" s="317"/>
      <c r="G59" s="317"/>
      <c r="H59" s="317"/>
      <c r="I59" s="317"/>
      <c r="J59" s="318"/>
      <c r="K59" s="23">
        <v>8.2000000000000007E-3</v>
      </c>
      <c r="L59" s="207">
        <f t="shared" ref="L59:L62" si="1">K59*$L$13</f>
        <v>13.292200000000001</v>
      </c>
      <c r="M59" s="54"/>
    </row>
    <row r="60" spans="2:13">
      <c r="B60" s="51" t="s">
        <v>10</v>
      </c>
      <c r="C60" s="6" t="s">
        <v>42</v>
      </c>
      <c r="D60" s="6"/>
      <c r="E60" s="6"/>
      <c r="F60" s="6"/>
      <c r="G60" s="64"/>
      <c r="H60" s="64"/>
      <c r="I60" s="64"/>
      <c r="J60" s="65"/>
      <c r="K60" s="75">
        <v>8.3299999999999997E-4</v>
      </c>
      <c r="L60" s="207">
        <f t="shared" si="1"/>
        <v>1.350293</v>
      </c>
      <c r="M60" s="98"/>
    </row>
    <row r="61" spans="2:13">
      <c r="B61" s="51" t="s">
        <v>12</v>
      </c>
      <c r="C61" s="316" t="s">
        <v>43</v>
      </c>
      <c r="D61" s="317"/>
      <c r="E61" s="317"/>
      <c r="F61" s="317"/>
      <c r="G61" s="317"/>
      <c r="H61" s="317"/>
      <c r="I61" s="317"/>
      <c r="J61" s="318"/>
      <c r="K61" s="25">
        <v>7.3999999999999999E-4</v>
      </c>
      <c r="L61" s="207">
        <f t="shared" si="1"/>
        <v>1.1995400000000001</v>
      </c>
      <c r="M61" s="54"/>
    </row>
    <row r="62" spans="2:13">
      <c r="B62" s="51" t="s">
        <v>14</v>
      </c>
      <c r="C62" s="316" t="s">
        <v>44</v>
      </c>
      <c r="D62" s="317"/>
      <c r="E62" s="317"/>
      <c r="F62" s="317"/>
      <c r="G62" s="317"/>
      <c r="H62" s="317"/>
      <c r="I62" s="317"/>
      <c r="J62" s="318"/>
      <c r="K62" s="66">
        <v>2.9329999999999998E-3</v>
      </c>
      <c r="L62" s="207">
        <f t="shared" si="1"/>
        <v>4.7543929999999994</v>
      </c>
      <c r="M62" s="54"/>
    </row>
    <row r="63" spans="2:13" ht="19.5" customHeight="1">
      <c r="B63" s="296" t="s">
        <v>61</v>
      </c>
      <c r="C63" s="297"/>
      <c r="D63" s="5"/>
      <c r="E63" s="5"/>
      <c r="F63" s="5"/>
      <c r="G63" s="5"/>
      <c r="H63" s="5"/>
      <c r="I63" s="5"/>
      <c r="J63" s="5"/>
      <c r="K63" s="33">
        <f>SUM(K58:K62)</f>
        <v>0.103606</v>
      </c>
      <c r="L63" s="34">
        <f>SUM(L58:L62)</f>
        <v>167.94532599999999</v>
      </c>
      <c r="M63" s="54"/>
    </row>
    <row r="64" spans="2:13">
      <c r="B64" s="298" t="s">
        <v>60</v>
      </c>
      <c r="C64" s="299"/>
      <c r="D64" s="299"/>
      <c r="E64" s="299"/>
      <c r="F64" s="299"/>
      <c r="G64" s="299"/>
      <c r="H64" s="299"/>
      <c r="I64" s="299"/>
      <c r="J64" s="300"/>
      <c r="K64" s="35">
        <f>K31*K63</f>
        <v>3.9163068000000009E-2</v>
      </c>
      <c r="L64" s="36">
        <f>K64*L13</f>
        <v>63.483333228000014</v>
      </c>
      <c r="M64" s="54"/>
    </row>
    <row r="65" spans="2:13">
      <c r="B65" s="281" t="s">
        <v>17</v>
      </c>
      <c r="C65" s="282"/>
      <c r="D65" s="282"/>
      <c r="E65" s="282"/>
      <c r="F65" s="282"/>
      <c r="G65" s="282"/>
      <c r="H65" s="282"/>
      <c r="I65" s="282"/>
      <c r="J65" s="283"/>
      <c r="K65" s="33">
        <f>K63+K64</f>
        <v>0.142769068</v>
      </c>
      <c r="L65" s="34">
        <f>L63+L64</f>
        <v>231.42865922800001</v>
      </c>
      <c r="M65" s="54"/>
    </row>
    <row r="66" spans="2:13">
      <c r="B66" s="28"/>
      <c r="C66" s="28"/>
      <c r="D66" s="28"/>
      <c r="E66" s="28"/>
      <c r="F66" s="28"/>
      <c r="G66" s="28"/>
      <c r="H66" s="28"/>
      <c r="I66" s="28"/>
      <c r="J66" s="28"/>
      <c r="K66" s="27"/>
      <c r="L66" s="198"/>
    </row>
    <row r="67" spans="2:13">
      <c r="L67" s="181"/>
    </row>
    <row r="68" spans="2:13">
      <c r="B68" s="9" t="s">
        <v>45</v>
      </c>
      <c r="C68" s="13"/>
      <c r="D68" s="5"/>
      <c r="E68" s="5"/>
      <c r="F68" s="5"/>
      <c r="G68" s="5"/>
      <c r="H68" s="5"/>
      <c r="I68" s="5"/>
      <c r="J68" s="308"/>
      <c r="K68" s="309"/>
      <c r="L68" s="50" t="s">
        <v>5</v>
      </c>
    </row>
    <row r="69" spans="2:13" ht="14.25" customHeight="1">
      <c r="B69" s="51" t="s">
        <v>6</v>
      </c>
      <c r="C69" s="42" t="s">
        <v>46</v>
      </c>
      <c r="D69" s="6"/>
      <c r="E69" s="6"/>
      <c r="F69" s="6"/>
      <c r="G69" s="6"/>
      <c r="H69" s="6"/>
      <c r="I69" s="6"/>
      <c r="J69" s="319"/>
      <c r="K69" s="320"/>
      <c r="L69" s="29"/>
    </row>
    <row r="70" spans="2:13">
      <c r="B70" s="9" t="s">
        <v>17</v>
      </c>
      <c r="C70" s="5"/>
      <c r="D70" s="5"/>
      <c r="E70" s="5"/>
      <c r="F70" s="5"/>
      <c r="G70" s="5"/>
      <c r="H70" s="5"/>
      <c r="I70" s="5"/>
      <c r="J70" s="291"/>
      <c r="K70" s="292"/>
      <c r="L70" s="201">
        <f>SUM(L69)</f>
        <v>0</v>
      </c>
    </row>
    <row r="71" spans="2:13">
      <c r="L71" s="181"/>
    </row>
    <row r="72" spans="2:13">
      <c r="B72" s="179" t="s">
        <v>253</v>
      </c>
      <c r="C72" s="67"/>
      <c r="D72" s="178"/>
      <c r="E72" s="178"/>
      <c r="F72" s="178"/>
      <c r="G72" s="178"/>
      <c r="H72" s="178"/>
      <c r="I72" s="178"/>
      <c r="J72" s="151"/>
      <c r="K72" s="153"/>
      <c r="L72" s="154" t="s">
        <v>5</v>
      </c>
    </row>
    <row r="73" spans="2:13">
      <c r="B73" s="68" t="s">
        <v>47</v>
      </c>
      <c r="C73" s="42" t="s">
        <v>48</v>
      </c>
      <c r="D73" s="42"/>
      <c r="E73" s="42"/>
      <c r="F73" s="42"/>
      <c r="G73" s="42"/>
      <c r="H73" s="42"/>
      <c r="I73" s="42"/>
      <c r="J73" s="304"/>
      <c r="K73" s="305"/>
      <c r="L73" s="30">
        <f>L65</f>
        <v>231.42865922800001</v>
      </c>
    </row>
    <row r="74" spans="2:13">
      <c r="B74" s="68" t="s">
        <v>49</v>
      </c>
      <c r="C74" s="42" t="s">
        <v>50</v>
      </c>
      <c r="D74" s="42"/>
      <c r="E74" s="42"/>
      <c r="F74" s="42"/>
      <c r="G74" s="42"/>
      <c r="H74" s="42"/>
      <c r="I74" s="42"/>
      <c r="J74" s="304"/>
      <c r="K74" s="305"/>
      <c r="L74" s="207"/>
    </row>
    <row r="75" spans="2:13">
      <c r="B75" s="12" t="s">
        <v>17</v>
      </c>
      <c r="C75" s="11"/>
      <c r="D75" s="11"/>
      <c r="E75" s="11"/>
      <c r="F75" s="11"/>
      <c r="G75" s="11"/>
      <c r="H75" s="11"/>
      <c r="I75" s="11"/>
      <c r="J75" s="306"/>
      <c r="K75" s="307"/>
      <c r="L75" s="202">
        <f>L73+L74</f>
        <v>231.42865922800001</v>
      </c>
    </row>
    <row r="76" spans="2:13">
      <c r="L76" s="181"/>
    </row>
    <row r="77" spans="2:13">
      <c r="B77" s="281" t="s">
        <v>86</v>
      </c>
      <c r="C77" s="282"/>
      <c r="D77" s="282"/>
      <c r="E77" s="282"/>
      <c r="F77" s="282"/>
      <c r="G77" s="282"/>
      <c r="H77" s="282"/>
      <c r="I77" s="282"/>
      <c r="J77" s="282"/>
      <c r="K77" s="283"/>
      <c r="L77" s="50" t="s">
        <v>5</v>
      </c>
    </row>
    <row r="78" spans="2:13">
      <c r="B78" s="51" t="s">
        <v>6</v>
      </c>
      <c r="C78" s="301" t="s">
        <v>65</v>
      </c>
      <c r="D78" s="302"/>
      <c r="E78" s="302"/>
      <c r="F78" s="302"/>
      <c r="G78" s="302"/>
      <c r="H78" s="302"/>
      <c r="I78" s="302"/>
      <c r="J78" s="302"/>
      <c r="K78" s="303"/>
      <c r="L78" s="38">
        <f>'UNIFORME E EPIS'!G9</f>
        <v>34.041974397013441</v>
      </c>
    </row>
    <row r="79" spans="2:13">
      <c r="B79" s="51" t="s">
        <v>8</v>
      </c>
      <c r="C79" s="42" t="s">
        <v>255</v>
      </c>
      <c r="D79" s="125"/>
      <c r="E79" s="125"/>
      <c r="F79" s="125"/>
      <c r="G79" s="125"/>
      <c r="H79" s="125"/>
      <c r="I79" s="125"/>
      <c r="J79" s="125"/>
      <c r="K79" s="165"/>
      <c r="L79" s="38">
        <f>'UNIFORME E EPIS'!G21</f>
        <v>32.816717116085762</v>
      </c>
    </row>
    <row r="80" spans="2:13" s="166" customFormat="1">
      <c r="B80" s="51" t="s">
        <v>10</v>
      </c>
      <c r="C80" s="150" t="s">
        <v>251</v>
      </c>
      <c r="D80" s="125"/>
      <c r="E80" s="125"/>
      <c r="F80" s="125"/>
      <c r="G80" s="125"/>
      <c r="H80" s="125"/>
      <c r="I80" s="125"/>
      <c r="J80" s="125"/>
      <c r="K80" s="165"/>
      <c r="L80" s="38">
        <f>'MATERIAIS DE LIMPEZA'!I39</f>
        <v>1277.2666666666667</v>
      </c>
    </row>
    <row r="81" spans="2:12" s="166" customFormat="1">
      <c r="B81" s="51" t="s">
        <v>12</v>
      </c>
      <c r="C81" s="150" t="s">
        <v>252</v>
      </c>
      <c r="D81" s="125"/>
      <c r="E81" s="125"/>
      <c r="F81" s="125"/>
      <c r="G81" s="125"/>
      <c r="H81" s="125"/>
      <c r="I81" s="125"/>
      <c r="J81" s="125"/>
      <c r="K81" s="165"/>
      <c r="L81" s="38">
        <f>'EQUIPAMENTOS E UTENSÍLIOS'!J46</f>
        <v>231.99013888888888</v>
      </c>
    </row>
    <row r="82" spans="2:12">
      <c r="B82" s="9" t="s">
        <v>17</v>
      </c>
      <c r="C82" s="57"/>
      <c r="D82" s="63"/>
      <c r="E82" s="63"/>
      <c r="F82" s="5"/>
      <c r="G82" s="5"/>
      <c r="H82" s="5"/>
      <c r="I82" s="5"/>
      <c r="J82" s="291"/>
      <c r="K82" s="292"/>
      <c r="L82" s="201">
        <f>SUM(L78:L81)</f>
        <v>1576.1154970686548</v>
      </c>
    </row>
    <row r="83" spans="2:12">
      <c r="B83" s="59"/>
      <c r="C83" s="59"/>
      <c r="D83" s="59"/>
      <c r="E83" s="59"/>
      <c r="K83" s="10"/>
      <c r="L83" s="185"/>
    </row>
    <row r="84" spans="2:12">
      <c r="B84" s="7" t="s">
        <v>105</v>
      </c>
      <c r="C84" s="74"/>
      <c r="D84" s="69"/>
      <c r="E84" s="69"/>
      <c r="F84" s="5"/>
      <c r="G84" s="5"/>
      <c r="H84" s="5"/>
      <c r="I84" s="5"/>
      <c r="J84" s="5"/>
      <c r="K84" s="50" t="s">
        <v>4</v>
      </c>
      <c r="L84" s="50" t="s">
        <v>5</v>
      </c>
    </row>
    <row r="85" spans="2:12">
      <c r="B85" s="51" t="s">
        <v>6</v>
      </c>
      <c r="C85" s="293" t="s">
        <v>51</v>
      </c>
      <c r="D85" s="294"/>
      <c r="E85" s="294"/>
      <c r="F85" s="294"/>
      <c r="G85" s="294"/>
      <c r="H85" s="294"/>
      <c r="I85" s="294"/>
      <c r="J85" s="295"/>
      <c r="K85" s="22">
        <v>4.7300000000000002E-2</v>
      </c>
      <c r="L85" s="207">
        <f>L99*K85</f>
        <v>244.081717</v>
      </c>
    </row>
    <row r="86" spans="2:12">
      <c r="B86" s="51" t="s">
        <v>8</v>
      </c>
      <c r="C86" s="73" t="s">
        <v>52</v>
      </c>
      <c r="D86" s="70"/>
      <c r="E86" s="70"/>
      <c r="F86" s="6"/>
      <c r="G86" s="6"/>
      <c r="H86" s="6"/>
      <c r="I86" s="6"/>
      <c r="J86" s="6"/>
      <c r="K86" s="22">
        <v>5.57E-2</v>
      </c>
      <c r="L86" s="207">
        <f>(L99+L85)*K86</f>
        <v>301.02350463689999</v>
      </c>
    </row>
    <row r="87" spans="2:12">
      <c r="B87" s="51" t="s">
        <v>10</v>
      </c>
      <c r="C87" s="73" t="s">
        <v>53</v>
      </c>
      <c r="D87" s="71"/>
      <c r="E87" s="71"/>
      <c r="F87" s="6"/>
      <c r="G87" s="6"/>
      <c r="H87" s="6"/>
      <c r="I87" s="6"/>
      <c r="J87" s="6"/>
      <c r="K87" s="22">
        <v>8.6499999999999994E-2</v>
      </c>
      <c r="L87" s="207"/>
    </row>
    <row r="88" spans="2:12">
      <c r="B88" s="51" t="s">
        <v>54</v>
      </c>
      <c r="C88" s="293" t="s">
        <v>102</v>
      </c>
      <c r="D88" s="294"/>
      <c r="E88" s="294"/>
      <c r="F88" s="294"/>
      <c r="G88" s="294"/>
      <c r="H88" s="294"/>
      <c r="I88" s="294"/>
      <c r="J88" s="295"/>
      <c r="K88" s="22">
        <v>6.4999999999999997E-3</v>
      </c>
      <c r="L88" s="207">
        <f>($L$99+$L$85+$L$86)/(1-$K$87)*K88</f>
        <v>40.596681927356151</v>
      </c>
    </row>
    <row r="89" spans="2:12">
      <c r="B89" s="51" t="s">
        <v>55</v>
      </c>
      <c r="C89" s="73" t="s">
        <v>103</v>
      </c>
      <c r="D89" s="70"/>
      <c r="E89" s="70"/>
      <c r="F89" s="6"/>
      <c r="G89" s="6"/>
      <c r="H89" s="6"/>
      <c r="I89" s="6"/>
      <c r="J89" s="6"/>
      <c r="K89" s="22">
        <v>0.03</v>
      </c>
      <c r="L89" s="207">
        <f t="shared" ref="L89:L90" si="2">($L$99+$L$85+$L$86)/(1-$K$87)*K89</f>
        <v>187.36930120318226</v>
      </c>
    </row>
    <row r="90" spans="2:12">
      <c r="B90" s="51" t="s">
        <v>56</v>
      </c>
      <c r="C90" s="73" t="s">
        <v>104</v>
      </c>
      <c r="D90" s="70"/>
      <c r="E90" s="70"/>
      <c r="F90" s="6"/>
      <c r="G90" s="6"/>
      <c r="H90" s="6"/>
      <c r="I90" s="6"/>
      <c r="J90" s="6"/>
      <c r="K90" s="278">
        <v>0.05</v>
      </c>
      <c r="L90" s="207">
        <f t="shared" si="2"/>
        <v>312.28216867197045</v>
      </c>
    </row>
    <row r="91" spans="2:12">
      <c r="B91" s="281" t="s">
        <v>17</v>
      </c>
      <c r="C91" s="282"/>
      <c r="D91" s="282"/>
      <c r="E91" s="282"/>
      <c r="F91" s="282"/>
      <c r="G91" s="282"/>
      <c r="H91" s="282"/>
      <c r="I91" s="282"/>
      <c r="J91" s="282"/>
      <c r="K91" s="283"/>
      <c r="L91" s="201">
        <f>SUM(L85:L90)</f>
        <v>1085.3533734394086</v>
      </c>
    </row>
    <row r="92" spans="2:12">
      <c r="L92" s="181"/>
    </row>
    <row r="93" spans="2:12">
      <c r="B93" s="18" t="s">
        <v>57</v>
      </c>
      <c r="C93" s="15"/>
      <c r="D93" s="15"/>
      <c r="E93" s="15"/>
      <c r="F93" s="15"/>
      <c r="G93" s="15"/>
      <c r="H93" s="15"/>
      <c r="I93" s="15"/>
      <c r="J93" s="15"/>
      <c r="K93" s="15"/>
      <c r="L93" s="154" t="s">
        <v>5</v>
      </c>
    </row>
    <row r="94" spans="2:12">
      <c r="B94" s="51" t="s">
        <v>6</v>
      </c>
      <c r="C94" s="6" t="s">
        <v>80</v>
      </c>
      <c r="D94" s="6"/>
      <c r="E94" s="6"/>
      <c r="F94" s="6"/>
      <c r="G94" s="6"/>
      <c r="H94" s="6"/>
      <c r="I94" s="6"/>
      <c r="J94" s="6"/>
      <c r="K94" s="6"/>
      <c r="L94" s="205">
        <f>L13</f>
        <v>1621</v>
      </c>
    </row>
    <row r="95" spans="2:12">
      <c r="B95" s="51" t="s">
        <v>8</v>
      </c>
      <c r="C95" s="6" t="s">
        <v>81</v>
      </c>
      <c r="D95" s="6"/>
      <c r="E95" s="6"/>
      <c r="F95" s="6"/>
      <c r="G95" s="6"/>
      <c r="H95" s="6"/>
      <c r="I95" s="6"/>
      <c r="J95" s="6"/>
      <c r="K95" s="6"/>
      <c r="L95" s="205">
        <f>L44</f>
        <v>1618.2241212121212</v>
      </c>
    </row>
    <row r="96" spans="2:12">
      <c r="B96" s="51" t="s">
        <v>10</v>
      </c>
      <c r="C96" s="6" t="s">
        <v>82</v>
      </c>
      <c r="D96" s="6"/>
      <c r="E96" s="6"/>
      <c r="F96" s="6"/>
      <c r="G96" s="6"/>
      <c r="H96" s="6"/>
      <c r="I96" s="6"/>
      <c r="J96" s="6"/>
      <c r="K96" s="6"/>
      <c r="L96" s="205">
        <f>L53</f>
        <v>113.53024443771044</v>
      </c>
    </row>
    <row r="97" spans="2:12">
      <c r="B97" s="51" t="s">
        <v>12</v>
      </c>
      <c r="C97" s="6" t="s">
        <v>83</v>
      </c>
      <c r="D97" s="6"/>
      <c r="E97" s="6"/>
      <c r="F97" s="6"/>
      <c r="G97" s="6"/>
      <c r="H97" s="6"/>
      <c r="I97" s="6"/>
      <c r="J97" s="6"/>
      <c r="K97" s="6"/>
      <c r="L97" s="205">
        <f>L75</f>
        <v>231.42865922800001</v>
      </c>
    </row>
    <row r="98" spans="2:12">
      <c r="B98" s="51" t="s">
        <v>14</v>
      </c>
      <c r="C98" s="6" t="s">
        <v>84</v>
      </c>
      <c r="D98" s="6"/>
      <c r="E98" s="6"/>
      <c r="F98" s="6"/>
      <c r="G98" s="6"/>
      <c r="H98" s="6"/>
      <c r="I98" s="6"/>
      <c r="J98" s="6"/>
      <c r="K98" s="6"/>
      <c r="L98" s="205">
        <f>L82</f>
        <v>1576.1154970686548</v>
      </c>
    </row>
    <row r="99" spans="2:12">
      <c r="B99" s="18" t="s">
        <v>62</v>
      </c>
      <c r="C99" s="15"/>
      <c r="D99" s="15"/>
      <c r="E99" s="15"/>
      <c r="F99" s="15"/>
      <c r="G99" s="15"/>
      <c r="H99" s="15"/>
      <c r="I99" s="15"/>
      <c r="J99" s="15"/>
      <c r="K99" s="15"/>
      <c r="L99" s="206">
        <f>TRUNC(SUM(L94:L98),2)</f>
        <v>5160.29</v>
      </c>
    </row>
    <row r="100" spans="2:12">
      <c r="B100" s="72" t="s">
        <v>16</v>
      </c>
      <c r="C100" s="6" t="s">
        <v>85</v>
      </c>
      <c r="D100" s="6"/>
      <c r="E100" s="6"/>
      <c r="F100" s="6"/>
      <c r="G100" s="6"/>
      <c r="H100" s="6"/>
      <c r="I100" s="6"/>
      <c r="J100" s="6"/>
      <c r="K100" s="6"/>
      <c r="L100" s="205">
        <f>L91</f>
        <v>1085.3533734394086</v>
      </c>
    </row>
    <row r="101" spans="2:12">
      <c r="B101" s="18" t="s">
        <v>58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206">
        <f>SUM(L99:L100)</f>
        <v>6245.6433734394086</v>
      </c>
    </row>
  </sheetData>
  <mergeCells count="30">
    <mergeCell ref="J74:K74"/>
    <mergeCell ref="J69:K69"/>
    <mergeCell ref="J40:K40"/>
    <mergeCell ref="J44:K44"/>
    <mergeCell ref="B57:J57"/>
    <mergeCell ref="C59:J59"/>
    <mergeCell ref="C61:J61"/>
    <mergeCell ref="J70:K70"/>
    <mergeCell ref="B13:J13"/>
    <mergeCell ref="B38:K38"/>
    <mergeCell ref="C62:J62"/>
    <mergeCell ref="J41:K41"/>
    <mergeCell ref="J42:K42"/>
    <mergeCell ref="J43:K43"/>
    <mergeCell ref="B91:K91"/>
    <mergeCell ref="C2:I2"/>
    <mergeCell ref="C3:I3"/>
    <mergeCell ref="C4:I4"/>
    <mergeCell ref="C5:I5"/>
    <mergeCell ref="J82:K82"/>
    <mergeCell ref="C85:J85"/>
    <mergeCell ref="C88:J88"/>
    <mergeCell ref="B63:C63"/>
    <mergeCell ref="B64:J64"/>
    <mergeCell ref="B65:J65"/>
    <mergeCell ref="B77:K77"/>
    <mergeCell ref="C78:K78"/>
    <mergeCell ref="J73:K73"/>
    <mergeCell ref="J75:K75"/>
    <mergeCell ref="J68:K6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M101"/>
  <sheetViews>
    <sheetView showGridLines="0" zoomScaleNormal="100" workbookViewId="0">
      <selection activeCell="C2" sqref="C2:I2"/>
    </sheetView>
  </sheetViews>
  <sheetFormatPr defaultRowHeight="15.75"/>
  <cols>
    <col min="1" max="1" width="9.140625" style="166"/>
    <col min="2" max="2" width="8.85546875" style="174" customWidth="1"/>
    <col min="3" max="3" width="12.28515625" style="174" customWidth="1"/>
    <col min="4" max="7" width="8.85546875" style="174" customWidth="1"/>
    <col min="8" max="8" width="16.85546875" style="174" customWidth="1"/>
    <col min="9" max="9" width="15.140625" style="174" customWidth="1"/>
    <col min="10" max="10" width="16" style="174" bestFit="1" customWidth="1"/>
    <col min="11" max="11" width="14.7109375" style="174" customWidth="1"/>
    <col min="12" max="12" width="20.85546875" style="181" customWidth="1"/>
    <col min="13" max="16384" width="9.140625" style="166"/>
  </cols>
  <sheetData>
    <row r="2" spans="2:13">
      <c r="C2" s="284" t="s">
        <v>254</v>
      </c>
      <c r="D2" s="284"/>
      <c r="E2" s="284"/>
      <c r="F2" s="284"/>
      <c r="G2" s="284"/>
      <c r="H2" s="284"/>
      <c r="I2" s="284"/>
    </row>
    <row r="3" spans="2:13" ht="21">
      <c r="C3" s="285" t="s">
        <v>0</v>
      </c>
      <c r="D3" s="285"/>
      <c r="E3" s="285"/>
      <c r="F3" s="285"/>
      <c r="G3" s="285"/>
      <c r="H3" s="285"/>
      <c r="I3" s="286"/>
      <c r="J3" s="184" t="s">
        <v>261</v>
      </c>
      <c r="K3" s="183"/>
      <c r="L3" s="189" t="s">
        <v>69</v>
      </c>
      <c r="M3" s="241" t="s">
        <v>279</v>
      </c>
    </row>
    <row r="4" spans="2:13" ht="18.75">
      <c r="C4" s="287" t="s">
        <v>1</v>
      </c>
      <c r="D4" s="287"/>
      <c r="E4" s="287"/>
      <c r="F4" s="287"/>
      <c r="G4" s="287"/>
      <c r="H4" s="287"/>
      <c r="I4" s="288"/>
      <c r="J4" s="184" t="s">
        <v>2</v>
      </c>
      <c r="K4" s="183"/>
      <c r="L4" s="234">
        <v>1621</v>
      </c>
    </row>
    <row r="5" spans="2:13">
      <c r="B5" s="40"/>
      <c r="C5" s="289" t="s">
        <v>256</v>
      </c>
      <c r="D5" s="289"/>
      <c r="E5" s="289"/>
      <c r="F5" s="289"/>
      <c r="G5" s="289"/>
      <c r="H5" s="289"/>
      <c r="I5" s="290"/>
      <c r="J5" s="184" t="s">
        <v>3</v>
      </c>
      <c r="K5" s="183"/>
      <c r="L5" s="234">
        <v>1621</v>
      </c>
    </row>
    <row r="7" spans="2:13">
      <c r="B7" s="60" t="s">
        <v>77</v>
      </c>
      <c r="C7" s="171"/>
      <c r="D7" s="171"/>
      <c r="E7" s="171"/>
      <c r="F7" s="171"/>
      <c r="G7" s="171"/>
      <c r="H7" s="171"/>
      <c r="I7" s="171"/>
      <c r="J7" s="171"/>
      <c r="K7" s="168" t="s">
        <v>4</v>
      </c>
      <c r="L7" s="50" t="s">
        <v>5</v>
      </c>
    </row>
    <row r="8" spans="2:13">
      <c r="B8" s="169" t="s">
        <v>6</v>
      </c>
      <c r="C8" s="172" t="s">
        <v>7</v>
      </c>
      <c r="D8" s="172"/>
      <c r="E8" s="172"/>
      <c r="F8" s="172"/>
      <c r="G8" s="172"/>
      <c r="H8" s="172"/>
      <c r="I8" s="172"/>
      <c r="J8" s="172"/>
      <c r="K8" s="189"/>
      <c r="L8" s="207">
        <f>L5</f>
        <v>1621</v>
      </c>
    </row>
    <row r="9" spans="2:13">
      <c r="B9" s="169" t="s">
        <v>8</v>
      </c>
      <c r="C9" s="172" t="s">
        <v>9</v>
      </c>
      <c r="D9" s="172"/>
      <c r="E9" s="172"/>
      <c r="F9" s="172"/>
      <c r="G9" s="172"/>
      <c r="H9" s="172"/>
      <c r="I9" s="172"/>
      <c r="J9" s="172"/>
      <c r="K9" s="190">
        <v>0</v>
      </c>
      <c r="L9" s="29">
        <f>L5*K9</f>
        <v>0</v>
      </c>
    </row>
    <row r="10" spans="2:13">
      <c r="B10" s="169" t="s">
        <v>10</v>
      </c>
      <c r="C10" s="172" t="s">
        <v>11</v>
      </c>
      <c r="D10" s="172"/>
      <c r="E10" s="172"/>
      <c r="F10" s="172"/>
      <c r="G10" s="172"/>
      <c r="H10" s="172"/>
      <c r="I10" s="172"/>
      <c r="J10" s="172"/>
      <c r="K10" s="190">
        <v>0.4</v>
      </c>
      <c r="L10" s="207">
        <f>K10*L8</f>
        <v>648.40000000000009</v>
      </c>
    </row>
    <row r="11" spans="2:13">
      <c r="B11" s="169" t="s">
        <v>12</v>
      </c>
      <c r="C11" s="172" t="s">
        <v>13</v>
      </c>
      <c r="D11" s="172"/>
      <c r="E11" s="172"/>
      <c r="F11" s="172"/>
      <c r="G11" s="172"/>
      <c r="H11" s="172"/>
      <c r="I11" s="172"/>
      <c r="J11" s="172"/>
      <c r="K11" s="190">
        <v>0</v>
      </c>
      <c r="L11" s="29">
        <f>(L8+L9+L10)/220*105*K11</f>
        <v>0</v>
      </c>
    </row>
    <row r="12" spans="2:13">
      <c r="B12" s="169" t="s">
        <v>14</v>
      </c>
      <c r="C12" s="172" t="s">
        <v>15</v>
      </c>
      <c r="D12" s="172"/>
      <c r="E12" s="172"/>
      <c r="F12" s="172"/>
      <c r="G12" s="172"/>
      <c r="H12" s="172"/>
      <c r="I12" s="172"/>
      <c r="J12" s="172"/>
      <c r="K12" s="190">
        <v>0</v>
      </c>
      <c r="L12" s="29">
        <f>((L8+L9+L10+L11)/220)*15*(100%+K12)*0</f>
        <v>0</v>
      </c>
    </row>
    <row r="13" spans="2:13">
      <c r="B13" s="310" t="s">
        <v>17</v>
      </c>
      <c r="C13" s="311"/>
      <c r="D13" s="311"/>
      <c r="E13" s="311"/>
      <c r="F13" s="311"/>
      <c r="G13" s="311"/>
      <c r="H13" s="311"/>
      <c r="I13" s="311"/>
      <c r="J13" s="312"/>
      <c r="K13" s="191"/>
      <c r="L13" s="201">
        <f>SUM(L8:L12)</f>
        <v>2269.4</v>
      </c>
    </row>
    <row r="15" spans="2:13">
      <c r="B15" s="61" t="s">
        <v>78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6"/>
    </row>
    <row r="17" spans="2:12">
      <c r="B17" s="175" t="s">
        <v>18</v>
      </c>
      <c r="C17" s="170"/>
      <c r="D17" s="170"/>
      <c r="E17" s="170"/>
      <c r="F17" s="170"/>
      <c r="G17" s="170"/>
      <c r="H17" s="170"/>
      <c r="I17" s="170"/>
      <c r="J17" s="170"/>
      <c r="K17" s="168" t="s">
        <v>4</v>
      </c>
      <c r="L17" s="50" t="s">
        <v>5</v>
      </c>
    </row>
    <row r="18" spans="2:12">
      <c r="B18" s="169" t="s">
        <v>6</v>
      </c>
      <c r="C18" s="172" t="s">
        <v>19</v>
      </c>
      <c r="D18" s="172"/>
      <c r="E18" s="172"/>
      <c r="F18" s="172"/>
      <c r="G18" s="172"/>
      <c r="H18" s="172"/>
      <c r="I18" s="172"/>
      <c r="J18" s="172"/>
      <c r="K18" s="192">
        <f>1/11</f>
        <v>9.0909090909090912E-2</v>
      </c>
      <c r="L18" s="187">
        <f>L13*K18</f>
        <v>206.30909090909091</v>
      </c>
    </row>
    <row r="19" spans="2:12">
      <c r="B19" s="169" t="s">
        <v>8</v>
      </c>
      <c r="C19" s="53" t="s">
        <v>75</v>
      </c>
      <c r="D19" s="172"/>
      <c r="E19" s="172"/>
      <c r="F19" s="172"/>
      <c r="G19" s="172"/>
      <c r="H19" s="172"/>
      <c r="I19" s="172"/>
      <c r="J19" s="172"/>
      <c r="K19" s="192">
        <f>1/11/3</f>
        <v>3.0303030303030304E-2</v>
      </c>
      <c r="L19" s="187">
        <f>L13*K19</f>
        <v>68.76969696969698</v>
      </c>
    </row>
    <row r="20" spans="2:12">
      <c r="B20" s="175" t="s">
        <v>17</v>
      </c>
      <c r="C20" s="171"/>
      <c r="D20" s="171"/>
      <c r="E20" s="171"/>
      <c r="F20" s="171"/>
      <c r="G20" s="171"/>
      <c r="H20" s="171"/>
      <c r="I20" s="171"/>
      <c r="J20" s="171"/>
      <c r="K20" s="41">
        <f>SUM(K18,K19)</f>
        <v>0.12121212121212122</v>
      </c>
      <c r="L20" s="188">
        <f>SUM(L18:L19)</f>
        <v>275.07878787878792</v>
      </c>
    </row>
    <row r="22" spans="2:12">
      <c r="B22" s="175" t="s">
        <v>20</v>
      </c>
      <c r="C22" s="171"/>
      <c r="D22" s="171"/>
      <c r="E22" s="171"/>
      <c r="F22" s="171"/>
      <c r="G22" s="171"/>
      <c r="H22" s="171"/>
      <c r="I22" s="171"/>
      <c r="J22" s="171"/>
      <c r="K22" s="168" t="s">
        <v>4</v>
      </c>
      <c r="L22" s="50" t="s">
        <v>5</v>
      </c>
    </row>
    <row r="23" spans="2:12">
      <c r="B23" s="51" t="s">
        <v>6</v>
      </c>
      <c r="C23" s="172" t="s">
        <v>21</v>
      </c>
      <c r="D23" s="172"/>
      <c r="E23" s="172"/>
      <c r="F23" s="172"/>
      <c r="G23" s="172"/>
      <c r="H23" s="172"/>
      <c r="I23" s="172"/>
      <c r="J23" s="172"/>
      <c r="K23" s="199">
        <v>0.2</v>
      </c>
      <c r="L23" s="203">
        <f>($L$13+$L$20)*K23</f>
        <v>508.89575757575761</v>
      </c>
    </row>
    <row r="24" spans="2:12">
      <c r="B24" s="51" t="s">
        <v>8</v>
      </c>
      <c r="C24" s="172" t="s">
        <v>22</v>
      </c>
      <c r="D24" s="172"/>
      <c r="E24" s="172"/>
      <c r="F24" s="172"/>
      <c r="G24" s="172"/>
      <c r="H24" s="172"/>
      <c r="I24" s="172"/>
      <c r="J24" s="172"/>
      <c r="K24" s="192">
        <v>2.5000000000000001E-2</v>
      </c>
      <c r="L24" s="204">
        <f t="shared" ref="L24:L30" si="0">($L$13+$L$20)*K24</f>
        <v>63.611969696969702</v>
      </c>
    </row>
    <row r="25" spans="2:12">
      <c r="B25" s="51" t="s">
        <v>10</v>
      </c>
      <c r="C25" s="172" t="s">
        <v>59</v>
      </c>
      <c r="D25" s="172"/>
      <c r="E25" s="172"/>
      <c r="F25" s="172"/>
      <c r="G25" s="172"/>
      <c r="H25" s="172"/>
      <c r="I25" s="172"/>
      <c r="J25" s="172"/>
      <c r="K25" s="49">
        <v>0.04</v>
      </c>
      <c r="L25" s="204">
        <f t="shared" si="0"/>
        <v>101.77915151515151</v>
      </c>
    </row>
    <row r="26" spans="2:12">
      <c r="B26" s="51" t="s">
        <v>12</v>
      </c>
      <c r="C26" s="172" t="s">
        <v>23</v>
      </c>
      <c r="D26" s="172"/>
      <c r="E26" s="172"/>
      <c r="F26" s="172"/>
      <c r="G26" s="172"/>
      <c r="H26" s="172"/>
      <c r="I26" s="172"/>
      <c r="J26" s="172"/>
      <c r="K26" s="192">
        <v>1.4999999999999999E-2</v>
      </c>
      <c r="L26" s="204">
        <f t="shared" si="0"/>
        <v>38.167181818181817</v>
      </c>
    </row>
    <row r="27" spans="2:12">
      <c r="B27" s="51" t="s">
        <v>14</v>
      </c>
      <c r="C27" s="172" t="s">
        <v>24</v>
      </c>
      <c r="D27" s="172"/>
      <c r="E27" s="172"/>
      <c r="F27" s="172"/>
      <c r="G27" s="172"/>
      <c r="H27" s="172"/>
      <c r="I27" s="172"/>
      <c r="J27" s="172"/>
      <c r="K27" s="192">
        <v>0.01</v>
      </c>
      <c r="L27" s="204">
        <f t="shared" si="0"/>
        <v>25.444787878787878</v>
      </c>
    </row>
    <row r="28" spans="2:12">
      <c r="B28" s="51" t="s">
        <v>16</v>
      </c>
      <c r="C28" s="172" t="s">
        <v>25</v>
      </c>
      <c r="D28" s="172"/>
      <c r="E28" s="172"/>
      <c r="F28" s="172"/>
      <c r="G28" s="172"/>
      <c r="H28" s="172"/>
      <c r="I28" s="172"/>
      <c r="J28" s="172"/>
      <c r="K28" s="192">
        <v>6.0000000000000001E-3</v>
      </c>
      <c r="L28" s="204">
        <f t="shared" si="0"/>
        <v>15.266872727272728</v>
      </c>
    </row>
    <row r="29" spans="2:12">
      <c r="B29" s="51" t="s">
        <v>26</v>
      </c>
      <c r="C29" s="172" t="s">
        <v>27</v>
      </c>
      <c r="D29" s="172"/>
      <c r="E29" s="172"/>
      <c r="F29" s="172"/>
      <c r="G29" s="172"/>
      <c r="H29" s="172"/>
      <c r="I29" s="172"/>
      <c r="J29" s="172"/>
      <c r="K29" s="192">
        <v>2E-3</v>
      </c>
      <c r="L29" s="204">
        <f t="shared" si="0"/>
        <v>5.0889575757575756</v>
      </c>
    </row>
    <row r="30" spans="2:12">
      <c r="B30" s="51" t="s">
        <v>28</v>
      </c>
      <c r="C30" s="172" t="s">
        <v>29</v>
      </c>
      <c r="D30" s="172"/>
      <c r="E30" s="172"/>
      <c r="F30" s="172"/>
      <c r="G30" s="172"/>
      <c r="H30" s="172"/>
      <c r="I30" s="172"/>
      <c r="J30" s="172"/>
      <c r="K30" s="192">
        <v>0.08</v>
      </c>
      <c r="L30" s="204">
        <f t="shared" si="0"/>
        <v>203.55830303030302</v>
      </c>
    </row>
    <row r="31" spans="2:12">
      <c r="B31" s="175" t="s">
        <v>17</v>
      </c>
      <c r="C31" s="180"/>
      <c r="D31" s="171"/>
      <c r="E31" s="171"/>
      <c r="F31" s="171"/>
      <c r="G31" s="171"/>
      <c r="H31" s="171"/>
      <c r="I31" s="171"/>
      <c r="J31" s="171"/>
      <c r="K31" s="194">
        <f>SUM(K23:K30)</f>
        <v>0.37800000000000006</v>
      </c>
      <c r="L31" s="201">
        <f>SUM(L23:L30)</f>
        <v>961.81298181818181</v>
      </c>
    </row>
    <row r="32" spans="2:12" ht="12" customHeight="1"/>
    <row r="33" spans="2:13">
      <c r="B33" s="37" t="s">
        <v>30</v>
      </c>
      <c r="C33" s="180"/>
      <c r="D33" s="170"/>
      <c r="E33" s="170"/>
      <c r="F33" s="170"/>
      <c r="G33" s="170"/>
      <c r="H33" s="170"/>
      <c r="I33" s="146" t="s">
        <v>31</v>
      </c>
      <c r="J33" s="191" t="s">
        <v>32</v>
      </c>
      <c r="K33" s="168" t="s">
        <v>4</v>
      </c>
      <c r="L33" s="50" t="s">
        <v>5</v>
      </c>
    </row>
    <row r="34" spans="2:13">
      <c r="B34" s="51" t="s">
        <v>6</v>
      </c>
      <c r="C34" s="172" t="s">
        <v>33</v>
      </c>
      <c r="D34" s="172"/>
      <c r="E34" s="172"/>
      <c r="F34" s="172"/>
      <c r="G34" s="172"/>
      <c r="H34" s="172"/>
      <c r="I34" s="39">
        <v>4.2</v>
      </c>
      <c r="J34" s="189">
        <v>44</v>
      </c>
      <c r="K34" s="190">
        <v>0.06</v>
      </c>
      <c r="L34" s="207">
        <f>(J34*I34)-(K34*L5)</f>
        <v>87.54000000000002</v>
      </c>
    </row>
    <row r="35" spans="2:13">
      <c r="B35" s="51" t="s">
        <v>8</v>
      </c>
      <c r="C35" s="42" t="s">
        <v>73</v>
      </c>
      <c r="D35" s="42"/>
      <c r="E35" s="42"/>
      <c r="F35" s="42"/>
      <c r="G35" s="42"/>
      <c r="H35" s="42"/>
      <c r="I35" s="39">
        <v>23.55</v>
      </c>
      <c r="J35" s="43">
        <v>22</v>
      </c>
      <c r="K35" s="44">
        <v>0.1</v>
      </c>
      <c r="L35" s="38">
        <f>(J35*I35)-(K35*J35*I35)</f>
        <v>466.29</v>
      </c>
    </row>
    <row r="36" spans="2:13">
      <c r="B36" s="51" t="s">
        <v>10</v>
      </c>
      <c r="C36" s="45" t="s">
        <v>74</v>
      </c>
      <c r="D36" s="45"/>
      <c r="E36" s="45"/>
      <c r="F36" s="45"/>
      <c r="G36" s="45"/>
      <c r="H36" s="45"/>
      <c r="I36" s="46"/>
      <c r="J36" s="46"/>
      <c r="K36" s="47"/>
      <c r="L36" s="48">
        <v>50.9</v>
      </c>
    </row>
    <row r="37" spans="2:13">
      <c r="B37" s="51" t="s">
        <v>16</v>
      </c>
      <c r="C37" s="45" t="s">
        <v>71</v>
      </c>
      <c r="D37" s="45"/>
      <c r="E37" s="45"/>
      <c r="F37" s="45"/>
      <c r="G37" s="45"/>
      <c r="H37" s="45"/>
      <c r="I37" s="46"/>
      <c r="J37" s="46"/>
      <c r="K37" s="47"/>
      <c r="L37" s="48">
        <v>130</v>
      </c>
      <c r="M37" s="166" t="s">
        <v>72</v>
      </c>
    </row>
    <row r="38" spans="2:13">
      <c r="B38" s="313" t="s">
        <v>17</v>
      </c>
      <c r="C38" s="314"/>
      <c r="D38" s="314"/>
      <c r="E38" s="314"/>
      <c r="F38" s="314"/>
      <c r="G38" s="314"/>
      <c r="H38" s="314"/>
      <c r="I38" s="314"/>
      <c r="J38" s="314"/>
      <c r="K38" s="315"/>
      <c r="L38" s="52">
        <f>SUM(L34:L37)</f>
        <v>734.73</v>
      </c>
    </row>
    <row r="39" spans="2:13" ht="10.9" customHeight="1"/>
    <row r="40" spans="2:13">
      <c r="B40" s="179" t="s">
        <v>34</v>
      </c>
      <c r="C40" s="167"/>
      <c r="D40" s="167"/>
      <c r="E40" s="167"/>
      <c r="F40" s="167"/>
      <c r="G40" s="167"/>
      <c r="H40" s="167"/>
      <c r="I40" s="167"/>
      <c r="J40" s="321"/>
      <c r="K40" s="322"/>
      <c r="L40" s="154" t="s">
        <v>5</v>
      </c>
    </row>
    <row r="41" spans="2:13">
      <c r="B41" s="169" t="s">
        <v>6</v>
      </c>
      <c r="C41" s="53" t="s">
        <v>240</v>
      </c>
      <c r="D41" s="172"/>
      <c r="E41" s="172"/>
      <c r="F41" s="172"/>
      <c r="G41" s="172"/>
      <c r="H41" s="172"/>
      <c r="I41" s="172"/>
      <c r="J41" s="319"/>
      <c r="K41" s="320"/>
      <c r="L41" s="200">
        <f>L20</f>
        <v>275.07878787878792</v>
      </c>
    </row>
    <row r="42" spans="2:13">
      <c r="B42" s="169" t="s">
        <v>8</v>
      </c>
      <c r="C42" s="172" t="s">
        <v>241</v>
      </c>
      <c r="D42" s="172"/>
      <c r="E42" s="172"/>
      <c r="F42" s="172"/>
      <c r="G42" s="172"/>
      <c r="H42" s="172"/>
      <c r="I42" s="172"/>
      <c r="J42" s="319"/>
      <c r="K42" s="320"/>
      <c r="L42" s="200">
        <f>L31</f>
        <v>961.81298181818181</v>
      </c>
    </row>
    <row r="43" spans="2:13">
      <c r="B43" s="169" t="s">
        <v>10</v>
      </c>
      <c r="C43" s="172" t="s">
        <v>242</v>
      </c>
      <c r="D43" s="172"/>
      <c r="E43" s="172"/>
      <c r="F43" s="172"/>
      <c r="G43" s="172"/>
      <c r="H43" s="172"/>
      <c r="I43" s="172"/>
      <c r="J43" s="319"/>
      <c r="K43" s="320"/>
      <c r="L43" s="200">
        <f>L38</f>
        <v>734.73</v>
      </c>
    </row>
    <row r="44" spans="2:13">
      <c r="B44" s="179" t="s">
        <v>17</v>
      </c>
      <c r="C44" s="167"/>
      <c r="D44" s="167"/>
      <c r="E44" s="167"/>
      <c r="F44" s="167"/>
      <c r="G44" s="167"/>
      <c r="H44" s="167"/>
      <c r="I44" s="167"/>
      <c r="J44" s="321"/>
      <c r="K44" s="322"/>
      <c r="L44" s="31">
        <f>SUM(L41:L43)</f>
        <v>1971.6217696969697</v>
      </c>
    </row>
    <row r="46" spans="2:13">
      <c r="B46" s="175" t="s">
        <v>76</v>
      </c>
      <c r="C46" s="171"/>
      <c r="D46" s="171"/>
      <c r="E46" s="171"/>
      <c r="F46" s="171"/>
      <c r="G46" s="171"/>
      <c r="H46" s="171"/>
      <c r="I46" s="171"/>
      <c r="J46" s="171"/>
      <c r="K46" s="50" t="s">
        <v>4</v>
      </c>
      <c r="L46" s="50" t="s">
        <v>5</v>
      </c>
      <c r="M46" s="54"/>
    </row>
    <row r="47" spans="2:13">
      <c r="B47" s="51" t="s">
        <v>6</v>
      </c>
      <c r="C47" s="172" t="s">
        <v>35</v>
      </c>
      <c r="D47" s="172"/>
      <c r="E47" s="172"/>
      <c r="F47" s="172"/>
      <c r="G47" s="172"/>
      <c r="H47" s="172"/>
      <c r="I47" s="172"/>
      <c r="J47" s="172"/>
      <c r="K47" s="193">
        <v>4.1999999999999997E-3</v>
      </c>
      <c r="L47" s="279">
        <f>(L13+L20)*K47</f>
        <v>10.686810909090909</v>
      </c>
      <c r="M47" s="54"/>
    </row>
    <row r="48" spans="2:13">
      <c r="B48" s="51" t="s">
        <v>8</v>
      </c>
      <c r="C48" s="172" t="s">
        <v>67</v>
      </c>
      <c r="D48" s="172"/>
      <c r="E48" s="172"/>
      <c r="F48" s="172"/>
      <c r="G48" s="172"/>
      <c r="H48" s="172"/>
      <c r="I48" s="172"/>
      <c r="J48" s="172"/>
      <c r="K48" s="193">
        <v>0.08</v>
      </c>
      <c r="L48" s="279">
        <f>L47*K48</f>
        <v>0.85494487272727271</v>
      </c>
      <c r="M48" s="54"/>
    </row>
    <row r="49" spans="2:13">
      <c r="B49" s="51" t="s">
        <v>10</v>
      </c>
      <c r="C49" s="172" t="s">
        <v>68</v>
      </c>
      <c r="D49" s="172"/>
      <c r="E49" s="172"/>
      <c r="F49" s="172"/>
      <c r="G49" s="172"/>
      <c r="H49" s="172"/>
      <c r="I49" s="172"/>
      <c r="J49" s="172"/>
      <c r="K49" s="199">
        <f>8%*40%*90%*(1+(1/11)+(1/11)+(1/11)*(1/3))</f>
        <v>3.4909090909090904E-2</v>
      </c>
      <c r="L49" s="280">
        <f>(L13)*K49</f>
        <v>79.2226909090909</v>
      </c>
      <c r="M49" s="54"/>
    </row>
    <row r="50" spans="2:13">
      <c r="B50" s="51" t="s">
        <v>12</v>
      </c>
      <c r="C50" s="172" t="s">
        <v>36</v>
      </c>
      <c r="D50" s="172"/>
      <c r="E50" s="172"/>
      <c r="F50" s="172"/>
      <c r="G50" s="172"/>
      <c r="H50" s="172"/>
      <c r="I50" s="172"/>
      <c r="J50" s="172"/>
      <c r="K50" s="193">
        <f>7/30/12</f>
        <v>1.9444444444444445E-2</v>
      </c>
      <c r="L50" s="280">
        <f>(L13+L20)*K50</f>
        <v>49.475976430976431</v>
      </c>
      <c r="M50" s="54"/>
    </row>
    <row r="51" spans="2:13">
      <c r="B51" s="51" t="s">
        <v>14</v>
      </c>
      <c r="C51" s="55" t="s">
        <v>37</v>
      </c>
      <c r="D51" s="42"/>
      <c r="E51" s="42"/>
      <c r="F51" s="42"/>
      <c r="G51" s="42"/>
      <c r="H51" s="42"/>
      <c r="I51" s="42"/>
      <c r="J51" s="42"/>
      <c r="K51" s="49">
        <f>K31</f>
        <v>0.37800000000000006</v>
      </c>
      <c r="L51" s="280">
        <f>L50*K51</f>
        <v>18.701919090909094</v>
      </c>
      <c r="M51" s="54"/>
    </row>
    <row r="52" spans="2:13">
      <c r="B52" s="51" t="s">
        <v>16</v>
      </c>
      <c r="C52" s="172" t="s">
        <v>38</v>
      </c>
      <c r="D52" s="172"/>
      <c r="E52" s="172"/>
      <c r="F52" s="172"/>
      <c r="G52" s="172"/>
      <c r="H52" s="172"/>
      <c r="I52" s="172"/>
      <c r="J52" s="172"/>
      <c r="K52" s="193">
        <v>3.49E-2</v>
      </c>
      <c r="L52" s="280">
        <v>0</v>
      </c>
      <c r="M52" s="54"/>
    </row>
    <row r="53" spans="2:13">
      <c r="B53" s="56" t="s">
        <v>17</v>
      </c>
      <c r="C53" s="57"/>
      <c r="D53" s="170"/>
      <c r="E53" s="170"/>
      <c r="F53" s="170"/>
      <c r="G53" s="170"/>
      <c r="H53" s="170"/>
      <c r="I53" s="170"/>
      <c r="J53" s="170"/>
      <c r="K53" s="41">
        <f>SUM(K47:K52)</f>
        <v>0.55145353535353547</v>
      </c>
      <c r="L53" s="201">
        <f>SUM(L47:L52)</f>
        <v>158.94234221279459</v>
      </c>
      <c r="M53" s="54"/>
    </row>
    <row r="54" spans="2:13">
      <c r="M54" s="54"/>
    </row>
    <row r="55" spans="2:13">
      <c r="B55" s="62" t="s">
        <v>79</v>
      </c>
      <c r="C55" s="58"/>
      <c r="D55" s="170"/>
      <c r="E55" s="170"/>
      <c r="F55" s="170"/>
      <c r="G55" s="170"/>
      <c r="H55" s="170"/>
      <c r="I55" s="170"/>
      <c r="J55" s="170"/>
      <c r="K55" s="170"/>
      <c r="L55" s="176"/>
      <c r="M55" s="54"/>
    </row>
    <row r="56" spans="2:13">
      <c r="B56" s="59"/>
      <c r="C56" s="59"/>
      <c r="M56" s="54"/>
    </row>
    <row r="57" spans="2:13">
      <c r="B57" s="281" t="s">
        <v>39</v>
      </c>
      <c r="C57" s="282"/>
      <c r="D57" s="282"/>
      <c r="E57" s="282"/>
      <c r="F57" s="282"/>
      <c r="G57" s="282"/>
      <c r="H57" s="282"/>
      <c r="I57" s="282"/>
      <c r="J57" s="283"/>
      <c r="K57" s="50" t="s">
        <v>4</v>
      </c>
      <c r="L57" s="50" t="s">
        <v>5</v>
      </c>
      <c r="M57" s="54"/>
    </row>
    <row r="58" spans="2:13">
      <c r="B58" s="51" t="s">
        <v>6</v>
      </c>
      <c r="C58" s="172" t="s">
        <v>40</v>
      </c>
      <c r="D58" s="172"/>
      <c r="E58" s="172"/>
      <c r="F58" s="172"/>
      <c r="G58" s="172"/>
      <c r="H58" s="172"/>
      <c r="I58" s="172"/>
      <c r="J58" s="196"/>
      <c r="K58" s="193">
        <v>9.0899999999999995E-2</v>
      </c>
      <c r="L58" s="207">
        <f>K58*$L$13</f>
        <v>206.28845999999999</v>
      </c>
    </row>
    <row r="59" spans="2:13">
      <c r="B59" s="51" t="s">
        <v>8</v>
      </c>
      <c r="C59" s="316" t="s">
        <v>41</v>
      </c>
      <c r="D59" s="317"/>
      <c r="E59" s="317"/>
      <c r="F59" s="317"/>
      <c r="G59" s="317"/>
      <c r="H59" s="317"/>
      <c r="I59" s="317"/>
      <c r="J59" s="318"/>
      <c r="K59" s="193">
        <v>8.2000000000000007E-3</v>
      </c>
      <c r="L59" s="207">
        <f t="shared" ref="L59:L62" si="1">K59*$L$13</f>
        <v>18.609080000000002</v>
      </c>
      <c r="M59" s="54"/>
    </row>
    <row r="60" spans="2:13">
      <c r="B60" s="51" t="s">
        <v>10</v>
      </c>
      <c r="C60" s="172" t="s">
        <v>42</v>
      </c>
      <c r="D60" s="172"/>
      <c r="E60" s="172"/>
      <c r="F60" s="172"/>
      <c r="G60" s="64"/>
      <c r="H60" s="64"/>
      <c r="I60" s="64"/>
      <c r="J60" s="65"/>
      <c r="K60" s="75">
        <v>8.3299999999999997E-4</v>
      </c>
      <c r="L60" s="207">
        <f t="shared" si="1"/>
        <v>1.8904102</v>
      </c>
    </row>
    <row r="61" spans="2:13">
      <c r="B61" s="51" t="s">
        <v>12</v>
      </c>
      <c r="C61" s="316" t="s">
        <v>43</v>
      </c>
      <c r="D61" s="317"/>
      <c r="E61" s="317"/>
      <c r="F61" s="317"/>
      <c r="G61" s="317"/>
      <c r="H61" s="317"/>
      <c r="I61" s="317"/>
      <c r="J61" s="318"/>
      <c r="K61" s="195">
        <v>7.3999999999999999E-4</v>
      </c>
      <c r="L61" s="207">
        <f t="shared" si="1"/>
        <v>1.6793560000000001</v>
      </c>
      <c r="M61" s="54"/>
    </row>
    <row r="62" spans="2:13">
      <c r="B62" s="51" t="s">
        <v>14</v>
      </c>
      <c r="C62" s="316" t="s">
        <v>44</v>
      </c>
      <c r="D62" s="317"/>
      <c r="E62" s="317"/>
      <c r="F62" s="317"/>
      <c r="G62" s="317"/>
      <c r="H62" s="317"/>
      <c r="I62" s="317"/>
      <c r="J62" s="318"/>
      <c r="K62" s="66">
        <v>2.9329999999999998E-3</v>
      </c>
      <c r="L62" s="207">
        <f t="shared" si="1"/>
        <v>6.6561501999999999</v>
      </c>
      <c r="M62" s="54"/>
    </row>
    <row r="63" spans="2:13" ht="19.5" customHeight="1">
      <c r="B63" s="296" t="s">
        <v>61</v>
      </c>
      <c r="C63" s="297"/>
      <c r="D63" s="171"/>
      <c r="E63" s="171"/>
      <c r="F63" s="171"/>
      <c r="G63" s="171"/>
      <c r="H63" s="171"/>
      <c r="I63" s="171"/>
      <c r="J63" s="171"/>
      <c r="K63" s="33">
        <f>SUM(K58:K62)</f>
        <v>0.103606</v>
      </c>
      <c r="L63" s="34">
        <f>SUM(L58:L62)</f>
        <v>235.12345640000001</v>
      </c>
      <c r="M63" s="54"/>
    </row>
    <row r="64" spans="2:13">
      <c r="B64" s="298" t="s">
        <v>60</v>
      </c>
      <c r="C64" s="299"/>
      <c r="D64" s="299"/>
      <c r="E64" s="299"/>
      <c r="F64" s="299"/>
      <c r="G64" s="299"/>
      <c r="H64" s="299"/>
      <c r="I64" s="299"/>
      <c r="J64" s="300"/>
      <c r="K64" s="35">
        <f>K31*K63</f>
        <v>3.9163068000000009E-2</v>
      </c>
      <c r="L64" s="36">
        <f>K64*L13</f>
        <v>88.876666519200029</v>
      </c>
      <c r="M64" s="54"/>
    </row>
    <row r="65" spans="2:13">
      <c r="B65" s="281" t="s">
        <v>17</v>
      </c>
      <c r="C65" s="282"/>
      <c r="D65" s="282"/>
      <c r="E65" s="282"/>
      <c r="F65" s="282"/>
      <c r="G65" s="282"/>
      <c r="H65" s="282"/>
      <c r="I65" s="282"/>
      <c r="J65" s="283"/>
      <c r="K65" s="33">
        <f>K63+K64</f>
        <v>0.142769068</v>
      </c>
      <c r="L65" s="34">
        <f>L63+L64</f>
        <v>324.00012291920007</v>
      </c>
      <c r="M65" s="54"/>
    </row>
    <row r="66" spans="2:13">
      <c r="B66" s="230"/>
      <c r="C66" s="230"/>
      <c r="D66" s="230"/>
      <c r="E66" s="230"/>
      <c r="F66" s="230"/>
      <c r="G66" s="230"/>
      <c r="H66" s="230"/>
      <c r="I66" s="230"/>
      <c r="J66" s="230"/>
      <c r="K66" s="197"/>
      <c r="L66" s="198"/>
    </row>
    <row r="68" spans="2:13">
      <c r="B68" s="175" t="s">
        <v>45</v>
      </c>
      <c r="C68" s="180"/>
      <c r="D68" s="171"/>
      <c r="E68" s="171"/>
      <c r="F68" s="171"/>
      <c r="G68" s="171"/>
      <c r="H68" s="171"/>
      <c r="I68" s="171"/>
      <c r="J68" s="308"/>
      <c r="K68" s="309"/>
      <c r="L68" s="50" t="s">
        <v>5</v>
      </c>
    </row>
    <row r="69" spans="2:13" ht="14.25" customHeight="1">
      <c r="B69" s="51" t="s">
        <v>6</v>
      </c>
      <c r="C69" s="42" t="s">
        <v>46</v>
      </c>
      <c r="D69" s="172"/>
      <c r="E69" s="172"/>
      <c r="F69" s="172"/>
      <c r="G69" s="172"/>
      <c r="H69" s="172"/>
      <c r="I69" s="172"/>
      <c r="J69" s="319"/>
      <c r="K69" s="320"/>
      <c r="L69" s="29"/>
    </row>
    <row r="70" spans="2:13">
      <c r="B70" s="175" t="s">
        <v>17</v>
      </c>
      <c r="C70" s="171"/>
      <c r="D70" s="171"/>
      <c r="E70" s="171"/>
      <c r="F70" s="171"/>
      <c r="G70" s="171"/>
      <c r="H70" s="171"/>
      <c r="I70" s="171"/>
      <c r="J70" s="291"/>
      <c r="K70" s="292"/>
      <c r="L70" s="201">
        <f>SUM(L69)</f>
        <v>0</v>
      </c>
    </row>
    <row r="72" spans="2:13">
      <c r="B72" s="179" t="s">
        <v>253</v>
      </c>
      <c r="C72" s="67"/>
      <c r="D72" s="178"/>
      <c r="E72" s="178"/>
      <c r="F72" s="178"/>
      <c r="G72" s="178"/>
      <c r="H72" s="178"/>
      <c r="I72" s="178"/>
      <c r="J72" s="151"/>
      <c r="K72" s="153"/>
      <c r="L72" s="154" t="s">
        <v>5</v>
      </c>
    </row>
    <row r="73" spans="2:13">
      <c r="B73" s="68" t="s">
        <v>47</v>
      </c>
      <c r="C73" s="42" t="s">
        <v>48</v>
      </c>
      <c r="D73" s="42"/>
      <c r="E73" s="42"/>
      <c r="F73" s="42"/>
      <c r="G73" s="42"/>
      <c r="H73" s="42"/>
      <c r="I73" s="42"/>
      <c r="J73" s="304"/>
      <c r="K73" s="305"/>
      <c r="L73" s="30">
        <f>L65</f>
        <v>324.00012291920007</v>
      </c>
    </row>
    <row r="74" spans="2:13">
      <c r="B74" s="68" t="s">
        <v>49</v>
      </c>
      <c r="C74" s="42" t="s">
        <v>50</v>
      </c>
      <c r="D74" s="42"/>
      <c r="E74" s="42"/>
      <c r="F74" s="42"/>
      <c r="G74" s="42"/>
      <c r="H74" s="42"/>
      <c r="I74" s="42"/>
      <c r="J74" s="304"/>
      <c r="K74" s="305"/>
      <c r="L74" s="207">
        <f>L70</f>
        <v>0</v>
      </c>
    </row>
    <row r="75" spans="2:13">
      <c r="B75" s="179" t="s">
        <v>17</v>
      </c>
      <c r="C75" s="178"/>
      <c r="D75" s="178"/>
      <c r="E75" s="178"/>
      <c r="F75" s="178"/>
      <c r="G75" s="178"/>
      <c r="H75" s="178"/>
      <c r="I75" s="178"/>
      <c r="J75" s="306"/>
      <c r="K75" s="307"/>
      <c r="L75" s="202">
        <f>L73+L74</f>
        <v>324.00012291920007</v>
      </c>
    </row>
    <row r="77" spans="2:13">
      <c r="B77" s="281" t="s">
        <v>86</v>
      </c>
      <c r="C77" s="282"/>
      <c r="D77" s="282"/>
      <c r="E77" s="282"/>
      <c r="F77" s="282"/>
      <c r="G77" s="282"/>
      <c r="H77" s="282"/>
      <c r="I77" s="282"/>
      <c r="J77" s="282"/>
      <c r="K77" s="283"/>
      <c r="L77" s="50" t="s">
        <v>5</v>
      </c>
    </row>
    <row r="78" spans="2:13">
      <c r="B78" s="51" t="s">
        <v>6</v>
      </c>
      <c r="C78" s="301" t="s">
        <v>65</v>
      </c>
      <c r="D78" s="302"/>
      <c r="E78" s="302"/>
      <c r="F78" s="302"/>
      <c r="G78" s="302"/>
      <c r="H78" s="302"/>
      <c r="I78" s="302"/>
      <c r="J78" s="302"/>
      <c r="K78" s="303"/>
      <c r="L78" s="38">
        <f>'UNIFORME E EPIS'!G9</f>
        <v>34.041974397013441</v>
      </c>
    </row>
    <row r="79" spans="2:13">
      <c r="B79" s="51" t="s">
        <v>8</v>
      </c>
      <c r="C79" s="42" t="s">
        <v>255</v>
      </c>
      <c r="D79" s="125"/>
      <c r="E79" s="125"/>
      <c r="F79" s="125"/>
      <c r="G79" s="125"/>
      <c r="H79" s="125"/>
      <c r="I79" s="125"/>
      <c r="J79" s="125"/>
      <c r="K79" s="165"/>
      <c r="L79" s="38">
        <f>'UNIFORME E EPIS'!G21</f>
        <v>32.816717116085762</v>
      </c>
    </row>
    <row r="80" spans="2:13">
      <c r="B80" s="51" t="s">
        <v>10</v>
      </c>
      <c r="C80" s="150" t="s">
        <v>251</v>
      </c>
      <c r="D80" s="125"/>
      <c r="E80" s="125"/>
      <c r="F80" s="125"/>
      <c r="G80" s="125"/>
      <c r="H80" s="125"/>
      <c r="I80" s="125"/>
      <c r="J80" s="125"/>
      <c r="K80" s="165"/>
      <c r="L80" s="38">
        <f>'MATERIAIS DE LIMPEZA'!I39</f>
        <v>1277.2666666666667</v>
      </c>
    </row>
    <row r="81" spans="2:12">
      <c r="B81" s="51" t="s">
        <v>12</v>
      </c>
      <c r="C81" s="150" t="s">
        <v>252</v>
      </c>
      <c r="D81" s="125"/>
      <c r="E81" s="125"/>
      <c r="F81" s="125"/>
      <c r="G81" s="125"/>
      <c r="H81" s="125"/>
      <c r="I81" s="125"/>
      <c r="J81" s="125"/>
      <c r="K81" s="165"/>
      <c r="L81" s="38">
        <f>'EQUIPAMENTOS E UTENSÍLIOS'!J46</f>
        <v>231.99013888888888</v>
      </c>
    </row>
    <row r="82" spans="2:12">
      <c r="B82" s="175" t="s">
        <v>17</v>
      </c>
      <c r="C82" s="57"/>
      <c r="D82" s="63"/>
      <c r="E82" s="63"/>
      <c r="F82" s="171"/>
      <c r="G82" s="171"/>
      <c r="H82" s="171"/>
      <c r="I82" s="171"/>
      <c r="J82" s="291"/>
      <c r="K82" s="292"/>
      <c r="L82" s="201">
        <f>SUM(L78:L81)</f>
        <v>1576.1154970686548</v>
      </c>
    </row>
    <row r="83" spans="2:12">
      <c r="B83" s="59"/>
      <c r="C83" s="59"/>
      <c r="D83" s="59"/>
      <c r="E83" s="59"/>
      <c r="K83" s="177"/>
      <c r="L83" s="185"/>
    </row>
    <row r="84" spans="2:12">
      <c r="B84" s="173" t="s">
        <v>105</v>
      </c>
      <c r="C84" s="74"/>
      <c r="D84" s="69"/>
      <c r="E84" s="69"/>
      <c r="F84" s="171"/>
      <c r="G84" s="171"/>
      <c r="H84" s="171"/>
      <c r="I84" s="171"/>
      <c r="J84" s="171"/>
      <c r="K84" s="50" t="s">
        <v>4</v>
      </c>
      <c r="L84" s="50" t="s">
        <v>5</v>
      </c>
    </row>
    <row r="85" spans="2:12">
      <c r="B85" s="51" t="s">
        <v>6</v>
      </c>
      <c r="C85" s="293" t="s">
        <v>51</v>
      </c>
      <c r="D85" s="294"/>
      <c r="E85" s="294"/>
      <c r="F85" s="294"/>
      <c r="G85" s="294"/>
      <c r="H85" s="294"/>
      <c r="I85" s="294"/>
      <c r="J85" s="295"/>
      <c r="K85" s="192">
        <v>4.7300000000000002E-2</v>
      </c>
      <c r="L85" s="207">
        <f>L99*K85</f>
        <v>297.99331100000001</v>
      </c>
    </row>
    <row r="86" spans="2:12">
      <c r="B86" s="51" t="s">
        <v>8</v>
      </c>
      <c r="C86" s="73" t="s">
        <v>52</v>
      </c>
      <c r="D86" s="70"/>
      <c r="E86" s="70"/>
      <c r="F86" s="172"/>
      <c r="G86" s="172"/>
      <c r="H86" s="172"/>
      <c r="I86" s="172"/>
      <c r="J86" s="172"/>
      <c r="K86" s="192">
        <v>5.57E-2</v>
      </c>
      <c r="L86" s="207">
        <f>(L99+L85)*K86</f>
        <v>367.51212642269996</v>
      </c>
    </row>
    <row r="87" spans="2:12">
      <c r="B87" s="51" t="s">
        <v>10</v>
      </c>
      <c r="C87" s="73" t="s">
        <v>53</v>
      </c>
      <c r="D87" s="71"/>
      <c r="E87" s="71"/>
      <c r="F87" s="172"/>
      <c r="G87" s="172"/>
      <c r="H87" s="172"/>
      <c r="I87" s="172"/>
      <c r="J87" s="172"/>
      <c r="K87" s="192">
        <v>8.6499999999999994E-2</v>
      </c>
      <c r="L87" s="207"/>
    </row>
    <row r="88" spans="2:12">
      <c r="B88" s="51" t="s">
        <v>54</v>
      </c>
      <c r="C88" s="293" t="s">
        <v>102</v>
      </c>
      <c r="D88" s="294"/>
      <c r="E88" s="294"/>
      <c r="F88" s="294"/>
      <c r="G88" s="294"/>
      <c r="H88" s="294"/>
      <c r="I88" s="294"/>
      <c r="J88" s="295"/>
      <c r="K88" s="192">
        <v>6.4999999999999997E-3</v>
      </c>
      <c r="L88" s="207">
        <f>($L$99+$L$85+$L$86)/(1-$K$87)*K88</f>
        <v>49.563481492334482</v>
      </c>
    </row>
    <row r="89" spans="2:12">
      <c r="B89" s="51" t="s">
        <v>55</v>
      </c>
      <c r="C89" s="73" t="s">
        <v>103</v>
      </c>
      <c r="D89" s="70"/>
      <c r="E89" s="70"/>
      <c r="F89" s="172"/>
      <c r="G89" s="172"/>
      <c r="H89" s="172"/>
      <c r="I89" s="172"/>
      <c r="J89" s="172"/>
      <c r="K89" s="192">
        <v>0.03</v>
      </c>
      <c r="L89" s="207">
        <f t="shared" ref="L89:L90" si="2">($L$99+$L$85+$L$86)/(1-$K$87)*K89</f>
        <v>228.7545299646207</v>
      </c>
    </row>
    <row r="90" spans="2:12">
      <c r="B90" s="51" t="s">
        <v>56</v>
      </c>
      <c r="C90" s="73" t="s">
        <v>104</v>
      </c>
      <c r="D90" s="70"/>
      <c r="E90" s="70"/>
      <c r="F90" s="172"/>
      <c r="G90" s="172"/>
      <c r="H90" s="172"/>
      <c r="I90" s="172"/>
      <c r="J90" s="172"/>
      <c r="K90" s="49">
        <v>0.05</v>
      </c>
      <c r="L90" s="207">
        <f t="shared" si="2"/>
        <v>381.25754994103454</v>
      </c>
    </row>
    <row r="91" spans="2:12">
      <c r="B91" s="281" t="s">
        <v>17</v>
      </c>
      <c r="C91" s="282"/>
      <c r="D91" s="282"/>
      <c r="E91" s="282"/>
      <c r="F91" s="282"/>
      <c r="G91" s="282"/>
      <c r="H91" s="282"/>
      <c r="I91" s="282"/>
      <c r="J91" s="282"/>
      <c r="K91" s="283"/>
      <c r="L91" s="201">
        <f>SUM(L85:L90)</f>
        <v>1325.0809988206897</v>
      </c>
    </row>
    <row r="93" spans="2:12">
      <c r="B93" s="186" t="s">
        <v>57</v>
      </c>
      <c r="C93" s="182"/>
      <c r="D93" s="182"/>
      <c r="E93" s="182"/>
      <c r="F93" s="182"/>
      <c r="G93" s="182"/>
      <c r="H93" s="182"/>
      <c r="I93" s="182"/>
      <c r="J93" s="182"/>
      <c r="K93" s="182"/>
      <c r="L93" s="154" t="s">
        <v>5</v>
      </c>
    </row>
    <row r="94" spans="2:12">
      <c r="B94" s="51" t="s">
        <v>6</v>
      </c>
      <c r="C94" s="172" t="s">
        <v>80</v>
      </c>
      <c r="D94" s="172"/>
      <c r="E94" s="172"/>
      <c r="F94" s="172"/>
      <c r="G94" s="172"/>
      <c r="H94" s="172"/>
      <c r="I94" s="172"/>
      <c r="J94" s="172"/>
      <c r="K94" s="172"/>
      <c r="L94" s="205">
        <f>L13</f>
        <v>2269.4</v>
      </c>
    </row>
    <row r="95" spans="2:12">
      <c r="B95" s="51" t="s">
        <v>8</v>
      </c>
      <c r="C95" s="172" t="s">
        <v>81</v>
      </c>
      <c r="D95" s="172"/>
      <c r="E95" s="172"/>
      <c r="F95" s="172"/>
      <c r="G95" s="172"/>
      <c r="H95" s="172"/>
      <c r="I95" s="172"/>
      <c r="J95" s="172"/>
      <c r="K95" s="172"/>
      <c r="L95" s="205">
        <f>L44</f>
        <v>1971.6217696969697</v>
      </c>
    </row>
    <row r="96" spans="2:12">
      <c r="B96" s="51" t="s">
        <v>10</v>
      </c>
      <c r="C96" s="172" t="s">
        <v>82</v>
      </c>
      <c r="D96" s="172"/>
      <c r="E96" s="172"/>
      <c r="F96" s="172"/>
      <c r="G96" s="172"/>
      <c r="H96" s="172"/>
      <c r="I96" s="172"/>
      <c r="J96" s="172"/>
      <c r="K96" s="172"/>
      <c r="L96" s="205">
        <f>L53</f>
        <v>158.94234221279459</v>
      </c>
    </row>
    <row r="97" spans="2:12">
      <c r="B97" s="51" t="s">
        <v>12</v>
      </c>
      <c r="C97" s="172" t="s">
        <v>83</v>
      </c>
      <c r="D97" s="172"/>
      <c r="E97" s="172"/>
      <c r="F97" s="172"/>
      <c r="G97" s="172"/>
      <c r="H97" s="172"/>
      <c r="I97" s="172"/>
      <c r="J97" s="172"/>
      <c r="K97" s="172"/>
      <c r="L97" s="205">
        <f>L75</f>
        <v>324.00012291920007</v>
      </c>
    </row>
    <row r="98" spans="2:12">
      <c r="B98" s="51" t="s">
        <v>14</v>
      </c>
      <c r="C98" s="172" t="s">
        <v>84</v>
      </c>
      <c r="D98" s="172"/>
      <c r="E98" s="172"/>
      <c r="F98" s="172"/>
      <c r="G98" s="172"/>
      <c r="H98" s="172"/>
      <c r="I98" s="172"/>
      <c r="J98" s="172"/>
      <c r="K98" s="172"/>
      <c r="L98" s="205">
        <f>L82</f>
        <v>1576.1154970686548</v>
      </c>
    </row>
    <row r="99" spans="2:12">
      <c r="B99" s="186" t="s">
        <v>62</v>
      </c>
      <c r="C99" s="182"/>
      <c r="D99" s="182"/>
      <c r="E99" s="182"/>
      <c r="F99" s="182"/>
      <c r="G99" s="182"/>
      <c r="H99" s="182"/>
      <c r="I99" s="182"/>
      <c r="J99" s="182"/>
      <c r="K99" s="182"/>
      <c r="L99" s="206">
        <f>TRUNC(SUM(L94:L98),2)</f>
        <v>6300.07</v>
      </c>
    </row>
    <row r="100" spans="2:12">
      <c r="B100" s="72" t="s">
        <v>16</v>
      </c>
      <c r="C100" s="172" t="s">
        <v>85</v>
      </c>
      <c r="D100" s="172"/>
      <c r="E100" s="172"/>
      <c r="F100" s="172"/>
      <c r="G100" s="172"/>
      <c r="H100" s="172"/>
      <c r="I100" s="172"/>
      <c r="J100" s="172"/>
      <c r="K100" s="172"/>
      <c r="L100" s="205">
        <f>L91</f>
        <v>1325.0809988206897</v>
      </c>
    </row>
    <row r="101" spans="2:12">
      <c r="B101" s="186" t="s">
        <v>58</v>
      </c>
      <c r="C101" s="182"/>
      <c r="D101" s="182"/>
      <c r="E101" s="182"/>
      <c r="F101" s="182"/>
      <c r="G101" s="182"/>
      <c r="H101" s="182"/>
      <c r="I101" s="182"/>
      <c r="J101" s="182"/>
      <c r="K101" s="182"/>
      <c r="L101" s="206">
        <f>TRUNC(L99+L100,2)</f>
        <v>7625.15</v>
      </c>
    </row>
  </sheetData>
  <mergeCells count="30">
    <mergeCell ref="B38:K38"/>
    <mergeCell ref="C2:I2"/>
    <mergeCell ref="C3:I3"/>
    <mergeCell ref="C4:I4"/>
    <mergeCell ref="C5:I5"/>
    <mergeCell ref="B13:J13"/>
    <mergeCell ref="B65:J65"/>
    <mergeCell ref="J40:K40"/>
    <mergeCell ref="J41:K41"/>
    <mergeCell ref="J42:K42"/>
    <mergeCell ref="J43:K43"/>
    <mergeCell ref="J44:K44"/>
    <mergeCell ref="B57:J57"/>
    <mergeCell ref="C59:J59"/>
    <mergeCell ref="C61:J61"/>
    <mergeCell ref="C62:J62"/>
    <mergeCell ref="B63:C63"/>
    <mergeCell ref="B64:J64"/>
    <mergeCell ref="B91:K91"/>
    <mergeCell ref="J68:K68"/>
    <mergeCell ref="J69:K69"/>
    <mergeCell ref="J70:K70"/>
    <mergeCell ref="J73:K73"/>
    <mergeCell ref="J74:K74"/>
    <mergeCell ref="J75:K75"/>
    <mergeCell ref="B77:K77"/>
    <mergeCell ref="C78:K78"/>
    <mergeCell ref="J82:K82"/>
    <mergeCell ref="C85:J85"/>
    <mergeCell ref="C88:J8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K25"/>
  <sheetViews>
    <sheetView showGridLines="0" workbookViewId="0">
      <selection activeCell="B2" sqref="B2"/>
    </sheetView>
  </sheetViews>
  <sheetFormatPr defaultColWidth="8.85546875" defaultRowHeight="15" customHeight="1"/>
  <cols>
    <col min="1" max="1" width="7.7109375" style="80" customWidth="1"/>
    <col min="2" max="2" width="5.85546875" style="80" bestFit="1" customWidth="1"/>
    <col min="3" max="3" width="64.28515625" style="80" bestFit="1" customWidth="1"/>
    <col min="4" max="4" width="14.28515625" style="80" bestFit="1" customWidth="1"/>
    <col min="5" max="5" width="18" style="80" bestFit="1" customWidth="1"/>
    <col min="6" max="6" width="16.85546875" style="80" bestFit="1" customWidth="1"/>
    <col min="7" max="7" width="14.5703125" style="80" bestFit="1" customWidth="1"/>
    <col min="8" max="8" width="8.85546875" style="80"/>
    <col min="9" max="9" width="59.7109375" style="80" customWidth="1"/>
    <col min="10" max="10" width="11.140625" style="80" bestFit="1" customWidth="1"/>
    <col min="11" max="16384" width="8.85546875" style="80"/>
  </cols>
  <sheetData>
    <row r="2" spans="2:10" ht="31.5">
      <c r="B2" s="77" t="s">
        <v>87</v>
      </c>
      <c r="C2" s="78" t="s">
        <v>88</v>
      </c>
      <c r="D2" s="76" t="s">
        <v>106</v>
      </c>
      <c r="E2" s="76" t="s">
        <v>210</v>
      </c>
      <c r="F2" s="76" t="s">
        <v>108</v>
      </c>
      <c r="G2" s="76" t="s">
        <v>64</v>
      </c>
      <c r="I2" s="123"/>
      <c r="J2" s="123"/>
    </row>
    <row r="3" spans="2:10" ht="15" customHeight="1">
      <c r="B3" s="251">
        <v>1</v>
      </c>
      <c r="C3" s="249" t="s">
        <v>89</v>
      </c>
      <c r="D3" s="250">
        <v>2</v>
      </c>
      <c r="E3" s="252">
        <v>34.53</v>
      </c>
      <c r="F3" s="252">
        <f>(E3*$J$3)+E3</f>
        <v>36.734194926000001</v>
      </c>
      <c r="G3" s="252">
        <f>F3*D3</f>
        <v>73.468389852000001</v>
      </c>
      <c r="I3" s="325" t="s">
        <v>258</v>
      </c>
      <c r="J3" s="323">
        <v>6.3834199999999994E-2</v>
      </c>
    </row>
    <row r="4" spans="2:10" ht="18" customHeight="1">
      <c r="B4" s="251">
        <v>2</v>
      </c>
      <c r="C4" s="249" t="s">
        <v>90</v>
      </c>
      <c r="D4" s="250">
        <v>2</v>
      </c>
      <c r="E4" s="252">
        <v>12.43</v>
      </c>
      <c r="F4" s="252">
        <f t="shared" ref="F4:F7" si="0">(E4*$J$3)+E4</f>
        <v>13.223459106</v>
      </c>
      <c r="G4" s="252">
        <f t="shared" ref="G4:G7" si="1">F4*D4</f>
        <v>26.446918212</v>
      </c>
      <c r="I4" s="326"/>
      <c r="J4" s="324"/>
    </row>
    <row r="5" spans="2:10">
      <c r="B5" s="251">
        <v>3</v>
      </c>
      <c r="C5" s="249" t="s">
        <v>91</v>
      </c>
      <c r="D5" s="250">
        <v>3</v>
      </c>
      <c r="E5" s="252">
        <v>9.6686464000000001</v>
      </c>
      <c r="F5" s="252">
        <f t="shared" si="0"/>
        <v>10.28583670802688</v>
      </c>
      <c r="G5" s="252">
        <f t="shared" si="1"/>
        <v>30.85751012408064</v>
      </c>
    </row>
    <row r="6" spans="2:10" ht="15" customHeight="1">
      <c r="B6" s="251">
        <v>4</v>
      </c>
      <c r="C6" s="249" t="s">
        <v>92</v>
      </c>
      <c r="D6" s="250">
        <v>1</v>
      </c>
      <c r="E6" s="252">
        <v>62.16</v>
      </c>
      <c r="F6" s="252">
        <f t="shared" si="0"/>
        <v>66.127933872</v>
      </c>
      <c r="G6" s="252">
        <f t="shared" si="1"/>
        <v>66.127933872</v>
      </c>
    </row>
    <row r="7" spans="2:10">
      <c r="B7" s="251">
        <v>5</v>
      </c>
      <c r="C7" s="249" t="s">
        <v>63</v>
      </c>
      <c r="D7" s="250">
        <v>1</v>
      </c>
      <c r="E7" s="252">
        <v>6.91</v>
      </c>
      <c r="F7" s="252">
        <f t="shared" si="0"/>
        <v>7.3510943219999998</v>
      </c>
      <c r="G7" s="252">
        <f t="shared" si="1"/>
        <v>7.3510943219999998</v>
      </c>
    </row>
    <row r="8" spans="2:10" ht="15" customHeight="1">
      <c r="B8" s="329" t="s">
        <v>209</v>
      </c>
      <c r="C8" s="330"/>
      <c r="D8" s="330"/>
      <c r="E8" s="330"/>
      <c r="F8" s="331"/>
      <c r="G8" s="244">
        <f>SUM(G3:G7)</f>
        <v>204.25184638208063</v>
      </c>
    </row>
    <row r="9" spans="2:10" ht="15" customHeight="1">
      <c r="B9" s="329" t="s">
        <v>211</v>
      </c>
      <c r="C9" s="330"/>
      <c r="D9" s="330"/>
      <c r="E9" s="330"/>
      <c r="F9" s="331"/>
      <c r="G9" s="244">
        <f>G8/6</f>
        <v>34.041974397013441</v>
      </c>
    </row>
    <row r="10" spans="2:10" ht="15" customHeight="1">
      <c r="B10" s="79"/>
      <c r="C10" s="79"/>
      <c r="D10" s="79"/>
      <c r="E10" s="79"/>
      <c r="F10" s="79"/>
      <c r="G10" s="79"/>
    </row>
    <row r="11" spans="2:10" ht="31.5">
      <c r="B11" s="77" t="s">
        <v>87</v>
      </c>
      <c r="C11" s="78" t="s">
        <v>101</v>
      </c>
      <c r="D11" s="81" t="s">
        <v>106</v>
      </c>
      <c r="E11" s="81" t="s">
        <v>210</v>
      </c>
      <c r="F11" s="76" t="s">
        <v>108</v>
      </c>
      <c r="G11" s="81" t="s">
        <v>64</v>
      </c>
    </row>
    <row r="12" spans="2:10" ht="15" customHeight="1">
      <c r="B12" s="162">
        <v>1</v>
      </c>
      <c r="C12" s="149" t="s">
        <v>93</v>
      </c>
      <c r="D12" s="246">
        <v>2</v>
      </c>
      <c r="E12" s="256">
        <v>16.574822400000002</v>
      </c>
      <c r="F12" s="252">
        <f>(E12*$J$3)+E12</f>
        <v>17.632862928046084</v>
      </c>
      <c r="G12" s="252">
        <f>F12*D12</f>
        <v>35.265725856092168</v>
      </c>
    </row>
    <row r="13" spans="2:10" ht="15" customHeight="1">
      <c r="B13" s="162">
        <v>2</v>
      </c>
      <c r="C13" s="149" t="s">
        <v>94</v>
      </c>
      <c r="D13" s="246">
        <v>2</v>
      </c>
      <c r="E13" s="256">
        <v>31.768409599999998</v>
      </c>
      <c r="F13" s="252">
        <f t="shared" ref="F13:F19" si="2">(E13*$J$3)+E13</f>
        <v>33.796320612088316</v>
      </c>
      <c r="G13" s="252">
        <f t="shared" ref="G13:G19" si="3">F13*D13</f>
        <v>67.592641224176631</v>
      </c>
    </row>
    <row r="14" spans="2:10" ht="15" customHeight="1">
      <c r="B14" s="162">
        <v>3</v>
      </c>
      <c r="C14" s="149" t="s">
        <v>95</v>
      </c>
      <c r="D14" s="246">
        <v>2</v>
      </c>
      <c r="E14" s="256">
        <v>62.155584000000005</v>
      </c>
      <c r="F14" s="252">
        <f t="shared" si="2"/>
        <v>66.123235980172808</v>
      </c>
      <c r="G14" s="252">
        <f t="shared" si="3"/>
        <v>132.24647196034562</v>
      </c>
    </row>
    <row r="15" spans="2:10" ht="15" customHeight="1">
      <c r="B15" s="162">
        <v>4</v>
      </c>
      <c r="C15" s="149" t="s">
        <v>96</v>
      </c>
      <c r="D15" s="246">
        <v>2</v>
      </c>
      <c r="E15" s="256">
        <v>6.9061760000000003</v>
      </c>
      <c r="F15" s="252">
        <f t="shared" si="2"/>
        <v>7.3470262200192007</v>
      </c>
      <c r="G15" s="252">
        <f t="shared" si="3"/>
        <v>14.694052440038401</v>
      </c>
    </row>
    <row r="16" spans="2:10" ht="15" customHeight="1">
      <c r="B16" s="162">
        <v>5</v>
      </c>
      <c r="C16" s="149" t="s">
        <v>97</v>
      </c>
      <c r="D16" s="246">
        <v>2</v>
      </c>
      <c r="E16" s="256">
        <v>24.8622336</v>
      </c>
      <c r="F16" s="252">
        <f t="shared" si="2"/>
        <v>26.44929439206912</v>
      </c>
      <c r="G16" s="252">
        <f t="shared" si="3"/>
        <v>52.898588784138241</v>
      </c>
    </row>
    <row r="17" spans="2:11" ht="15" customHeight="1">
      <c r="B17" s="162">
        <v>6</v>
      </c>
      <c r="C17" s="149" t="s">
        <v>98</v>
      </c>
      <c r="D17" s="246">
        <v>2</v>
      </c>
      <c r="E17" s="256">
        <v>9.6686464000000001</v>
      </c>
      <c r="F17" s="252">
        <f t="shared" si="2"/>
        <v>10.28583670802688</v>
      </c>
      <c r="G17" s="252">
        <f t="shared" si="3"/>
        <v>20.571673416053759</v>
      </c>
    </row>
    <row r="18" spans="2:11" ht="15" customHeight="1">
      <c r="B18" s="162">
        <v>7</v>
      </c>
      <c r="C18" s="149" t="s">
        <v>99</v>
      </c>
      <c r="D18" s="246">
        <v>2</v>
      </c>
      <c r="E18" s="256">
        <v>9.6686464000000001</v>
      </c>
      <c r="F18" s="252">
        <f t="shared" si="2"/>
        <v>10.28583670802688</v>
      </c>
      <c r="G18" s="252">
        <f t="shared" si="3"/>
        <v>20.571673416053759</v>
      </c>
    </row>
    <row r="19" spans="2:11" ht="15" customHeight="1">
      <c r="B19" s="162">
        <v>8</v>
      </c>
      <c r="C19" s="149" t="s">
        <v>100</v>
      </c>
      <c r="D19" s="246">
        <v>2</v>
      </c>
      <c r="E19" s="256">
        <v>23.480998400000001</v>
      </c>
      <c r="F19" s="252">
        <f t="shared" si="2"/>
        <v>24.979889148065279</v>
      </c>
      <c r="G19" s="252">
        <f t="shared" si="3"/>
        <v>49.959778296130558</v>
      </c>
    </row>
    <row r="20" spans="2:11" ht="15" customHeight="1">
      <c r="B20" s="329" t="s">
        <v>107</v>
      </c>
      <c r="C20" s="330"/>
      <c r="D20" s="330"/>
      <c r="E20" s="332"/>
      <c r="F20" s="331"/>
      <c r="G20" s="245">
        <f>SUM(G12:G19)</f>
        <v>393.80060539302917</v>
      </c>
    </row>
    <row r="21" spans="2:11" ht="15" customHeight="1">
      <c r="B21" s="329" t="s">
        <v>166</v>
      </c>
      <c r="C21" s="330"/>
      <c r="D21" s="330"/>
      <c r="E21" s="330"/>
      <c r="F21" s="331"/>
      <c r="G21" s="244">
        <f>G20/12</f>
        <v>32.816717116085762</v>
      </c>
      <c r="I21" s="123"/>
      <c r="J21" s="123"/>
    </row>
    <row r="22" spans="2:11" ht="15" customHeight="1">
      <c r="I22" s="123"/>
      <c r="J22" s="123"/>
    </row>
    <row r="23" spans="2:11" ht="15" customHeight="1">
      <c r="I23" s="327"/>
      <c r="J23" s="328"/>
      <c r="K23" s="123"/>
    </row>
    <row r="24" spans="2:11" ht="15" customHeight="1">
      <c r="I24" s="327"/>
      <c r="J24" s="328"/>
      <c r="K24" s="123"/>
    </row>
    <row r="25" spans="2:11" ht="15" customHeight="1">
      <c r="I25" s="115"/>
      <c r="J25" s="116"/>
    </row>
  </sheetData>
  <mergeCells count="8">
    <mergeCell ref="J3:J4"/>
    <mergeCell ref="I3:I4"/>
    <mergeCell ref="I23:I24"/>
    <mergeCell ref="J23:J24"/>
    <mergeCell ref="B8:F8"/>
    <mergeCell ref="B9:F9"/>
    <mergeCell ref="B20:F20"/>
    <mergeCell ref="B21:F21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82.42578125" bestFit="1" customWidth="1"/>
    <col min="4" max="4" width="7" bestFit="1" customWidth="1"/>
    <col min="6" max="6" width="24" bestFit="1" customWidth="1"/>
    <col min="7" max="7" width="18" bestFit="1" customWidth="1"/>
    <col min="8" max="8" width="13.7109375" customWidth="1"/>
    <col min="9" max="9" width="13.28515625" bestFit="1" customWidth="1"/>
    <col min="10" max="10" width="18.140625" bestFit="1" customWidth="1"/>
    <col min="11" max="11" width="56" customWidth="1"/>
    <col min="12" max="12" width="11.140625" bestFit="1" customWidth="1"/>
  </cols>
  <sheetData>
    <row r="1" spans="1:12" s="82" customFormat="1"/>
    <row r="2" spans="1:12" ht="31.5">
      <c r="A2" s="84"/>
      <c r="B2" s="118" t="s">
        <v>87</v>
      </c>
      <c r="C2" s="118" t="s">
        <v>109</v>
      </c>
      <c r="D2" s="118" t="s">
        <v>110</v>
      </c>
      <c r="E2" s="118" t="s">
        <v>111</v>
      </c>
      <c r="F2" s="119" t="s">
        <v>217</v>
      </c>
      <c r="G2" s="76" t="s">
        <v>210</v>
      </c>
      <c r="H2" s="120" t="s">
        <v>213</v>
      </c>
      <c r="I2" s="118" t="s">
        <v>66</v>
      </c>
    </row>
    <row r="3" spans="1:12" ht="15" customHeight="1">
      <c r="A3" s="89"/>
      <c r="B3" s="95">
        <v>1</v>
      </c>
      <c r="C3" s="128" t="s">
        <v>112</v>
      </c>
      <c r="D3" s="95" t="s">
        <v>215</v>
      </c>
      <c r="E3" s="95">
        <v>15</v>
      </c>
      <c r="F3" s="95" t="s">
        <v>113</v>
      </c>
      <c r="G3" s="96">
        <v>3.65</v>
      </c>
      <c r="H3" s="92">
        <f>TRUNC(G3+(G3*$L$3),2)</f>
        <v>3.88</v>
      </c>
      <c r="I3" s="97">
        <f>H3*E3</f>
        <v>58.199999999999996</v>
      </c>
      <c r="K3" s="325" t="s">
        <v>258</v>
      </c>
      <c r="L3" s="323">
        <v>6.3834199999999994E-2</v>
      </c>
    </row>
    <row r="4" spans="1:12" ht="15" customHeight="1">
      <c r="A4" s="89"/>
      <c r="B4" s="95">
        <v>2</v>
      </c>
      <c r="C4" s="129" t="s">
        <v>114</v>
      </c>
      <c r="D4" s="95" t="s">
        <v>215</v>
      </c>
      <c r="E4" s="95">
        <v>12</v>
      </c>
      <c r="F4" s="95" t="s">
        <v>115</v>
      </c>
      <c r="G4" s="96">
        <v>8.69</v>
      </c>
      <c r="H4" s="92">
        <f t="shared" ref="H4:H36" si="0">TRUNC(G4+(G4*$L$3),2)</f>
        <v>9.24</v>
      </c>
      <c r="I4" s="97">
        <f t="shared" ref="I4:I36" si="1">H4*E4</f>
        <v>110.88</v>
      </c>
      <c r="K4" s="326"/>
      <c r="L4" s="324"/>
    </row>
    <row r="5" spans="1:12" ht="15" customHeight="1">
      <c r="A5" s="86"/>
      <c r="B5" s="95">
        <v>3</v>
      </c>
      <c r="C5" s="130" t="s">
        <v>116</v>
      </c>
      <c r="D5" s="95" t="s">
        <v>215</v>
      </c>
      <c r="E5" s="95">
        <v>5</v>
      </c>
      <c r="F5" s="95" t="s">
        <v>117</v>
      </c>
      <c r="G5" s="96">
        <v>12.46</v>
      </c>
      <c r="H5" s="92">
        <f t="shared" si="0"/>
        <v>13.25</v>
      </c>
      <c r="I5" s="97">
        <f t="shared" si="1"/>
        <v>66.25</v>
      </c>
    </row>
    <row r="6" spans="1:12" ht="15" customHeight="1">
      <c r="A6" s="86"/>
      <c r="B6" s="95">
        <v>4</v>
      </c>
      <c r="C6" s="130" t="s">
        <v>214</v>
      </c>
      <c r="D6" s="95" t="s">
        <v>216</v>
      </c>
      <c r="E6" s="95">
        <v>10</v>
      </c>
      <c r="F6" s="95" t="s">
        <v>118</v>
      </c>
      <c r="G6" s="96">
        <v>20.6</v>
      </c>
      <c r="H6" s="92">
        <f t="shared" si="0"/>
        <v>21.91</v>
      </c>
      <c r="I6" s="97">
        <f t="shared" si="1"/>
        <v>219.1</v>
      </c>
      <c r="K6" s="327"/>
      <c r="L6" s="328"/>
    </row>
    <row r="7" spans="1:12" ht="15" customHeight="1">
      <c r="A7" s="86"/>
      <c r="B7" s="95">
        <v>5</v>
      </c>
      <c r="C7" s="130" t="s">
        <v>119</v>
      </c>
      <c r="D7" s="95" t="s">
        <v>215</v>
      </c>
      <c r="E7" s="95">
        <v>15</v>
      </c>
      <c r="F7" s="95" t="s">
        <v>120</v>
      </c>
      <c r="G7" s="96">
        <v>19.55</v>
      </c>
      <c r="H7" s="92">
        <f t="shared" si="0"/>
        <v>20.79</v>
      </c>
      <c r="I7" s="97">
        <f t="shared" si="1"/>
        <v>311.84999999999997</v>
      </c>
      <c r="K7" s="327"/>
      <c r="L7" s="328"/>
    </row>
    <row r="8" spans="1:12" ht="15" customHeight="1">
      <c r="A8" s="86"/>
      <c r="B8" s="95">
        <v>6</v>
      </c>
      <c r="C8" s="130" t="s">
        <v>121</v>
      </c>
      <c r="D8" s="95" t="s">
        <v>122</v>
      </c>
      <c r="E8" s="95">
        <v>24</v>
      </c>
      <c r="F8" s="95" t="s">
        <v>123</v>
      </c>
      <c r="G8" s="96">
        <v>2.66</v>
      </c>
      <c r="H8" s="92">
        <f t="shared" si="0"/>
        <v>2.82</v>
      </c>
      <c r="I8" s="97">
        <f t="shared" si="1"/>
        <v>67.679999999999993</v>
      </c>
    </row>
    <row r="9" spans="1:12" ht="15" customHeight="1">
      <c r="A9" s="86"/>
      <c r="B9" s="95">
        <v>7</v>
      </c>
      <c r="C9" s="247" t="s">
        <v>124</v>
      </c>
      <c r="D9" s="258" t="s">
        <v>122</v>
      </c>
      <c r="E9" s="258">
        <v>30</v>
      </c>
      <c r="F9" s="258" t="s">
        <v>125</v>
      </c>
      <c r="G9" s="260">
        <v>6.19</v>
      </c>
      <c r="H9" s="257">
        <f t="shared" si="0"/>
        <v>6.58</v>
      </c>
      <c r="I9" s="261">
        <f t="shared" si="1"/>
        <v>197.4</v>
      </c>
    </row>
    <row r="10" spans="1:12" s="254" customFormat="1" ht="15" customHeight="1">
      <c r="A10" s="255"/>
      <c r="B10" s="95">
        <v>8</v>
      </c>
      <c r="C10" s="248" t="s">
        <v>281</v>
      </c>
      <c r="D10" s="259" t="s">
        <v>127</v>
      </c>
      <c r="E10" s="259">
        <v>4</v>
      </c>
      <c r="F10" s="259" t="s">
        <v>218</v>
      </c>
      <c r="G10" s="260">
        <v>1.39</v>
      </c>
      <c r="H10" s="257">
        <f t="shared" si="0"/>
        <v>1.47</v>
      </c>
      <c r="I10" s="243">
        <f t="shared" si="1"/>
        <v>5.88</v>
      </c>
      <c r="J10" s="255"/>
    </row>
    <row r="11" spans="1:12" ht="15" customHeight="1">
      <c r="A11" s="86"/>
      <c r="B11" s="95">
        <v>9</v>
      </c>
      <c r="C11" s="253" t="s">
        <v>126</v>
      </c>
      <c r="D11" s="258" t="s">
        <v>127</v>
      </c>
      <c r="E11" s="258">
        <v>30</v>
      </c>
      <c r="F11" s="258" t="s">
        <v>128</v>
      </c>
      <c r="G11" s="260">
        <v>1.94</v>
      </c>
      <c r="H11" s="257">
        <f t="shared" si="0"/>
        <v>2.06</v>
      </c>
      <c r="I11" s="261">
        <f t="shared" si="1"/>
        <v>61.800000000000004</v>
      </c>
    </row>
    <row r="12" spans="1:12" ht="15" customHeight="1">
      <c r="A12" s="86"/>
      <c r="B12" s="95">
        <v>10</v>
      </c>
      <c r="C12" s="253" t="s">
        <v>129</v>
      </c>
      <c r="D12" s="258" t="s">
        <v>127</v>
      </c>
      <c r="E12" s="258">
        <v>15</v>
      </c>
      <c r="F12" s="258" t="s">
        <v>130</v>
      </c>
      <c r="G12" s="260">
        <v>3.83</v>
      </c>
      <c r="H12" s="257">
        <f t="shared" si="0"/>
        <v>4.07</v>
      </c>
      <c r="I12" s="261">
        <f t="shared" si="1"/>
        <v>61.050000000000004</v>
      </c>
    </row>
    <row r="13" spans="1:12" ht="15" customHeight="1">
      <c r="A13" s="86"/>
      <c r="B13" s="95">
        <v>11</v>
      </c>
      <c r="C13" s="132" t="s">
        <v>132</v>
      </c>
      <c r="D13" s="95" t="s">
        <v>127</v>
      </c>
      <c r="E13" s="95">
        <v>8</v>
      </c>
      <c r="F13" s="95" t="s">
        <v>125</v>
      </c>
      <c r="G13" s="96">
        <v>9.35</v>
      </c>
      <c r="H13" s="92">
        <f t="shared" si="0"/>
        <v>9.94</v>
      </c>
      <c r="I13" s="97">
        <f t="shared" si="1"/>
        <v>79.52</v>
      </c>
    </row>
    <row r="14" spans="1:12" ht="15" customHeight="1">
      <c r="A14" s="86"/>
      <c r="B14" s="95">
        <v>12</v>
      </c>
      <c r="C14" s="130" t="s">
        <v>133</v>
      </c>
      <c r="D14" s="95" t="s">
        <v>127</v>
      </c>
      <c r="E14" s="95">
        <v>5</v>
      </c>
      <c r="F14" s="95" t="s">
        <v>134</v>
      </c>
      <c r="G14" s="96">
        <v>8.52</v>
      </c>
      <c r="H14" s="92">
        <f t="shared" si="0"/>
        <v>9.06</v>
      </c>
      <c r="I14" s="97">
        <f t="shared" si="1"/>
        <v>45.300000000000004</v>
      </c>
    </row>
    <row r="15" spans="1:12" ht="15" customHeight="1">
      <c r="A15" s="86"/>
      <c r="B15" s="95">
        <v>13</v>
      </c>
      <c r="C15" s="132" t="s">
        <v>135</v>
      </c>
      <c r="D15" s="95" t="s">
        <v>127</v>
      </c>
      <c r="E15" s="95">
        <v>10</v>
      </c>
      <c r="F15" s="95" t="s">
        <v>136</v>
      </c>
      <c r="G15" s="96">
        <v>5.5</v>
      </c>
      <c r="H15" s="92">
        <f t="shared" si="0"/>
        <v>5.85</v>
      </c>
      <c r="I15" s="97">
        <f t="shared" si="1"/>
        <v>58.5</v>
      </c>
    </row>
    <row r="16" spans="1:12" ht="15" customHeight="1">
      <c r="A16" s="86"/>
      <c r="B16" s="95">
        <v>14</v>
      </c>
      <c r="C16" s="132" t="s">
        <v>137</v>
      </c>
      <c r="D16" s="95" t="s">
        <v>138</v>
      </c>
      <c r="E16" s="95">
        <v>1</v>
      </c>
      <c r="F16" s="95" t="s">
        <v>139</v>
      </c>
      <c r="G16" s="96">
        <v>0.6</v>
      </c>
      <c r="H16" s="92">
        <f t="shared" si="0"/>
        <v>0.63</v>
      </c>
      <c r="I16" s="97">
        <f t="shared" si="1"/>
        <v>0.63</v>
      </c>
    </row>
    <row r="17" spans="1:16" ht="15" customHeight="1">
      <c r="A17" s="86"/>
      <c r="B17" s="95">
        <v>15</v>
      </c>
      <c r="C17" s="133" t="s">
        <v>140</v>
      </c>
      <c r="D17" s="90" t="s">
        <v>127</v>
      </c>
      <c r="E17" s="90">
        <v>10</v>
      </c>
      <c r="F17" s="90" t="s">
        <v>141</v>
      </c>
      <c r="G17" s="93">
        <v>3.63</v>
      </c>
      <c r="H17" s="92">
        <f t="shared" si="0"/>
        <v>3.86</v>
      </c>
      <c r="I17" s="97">
        <f t="shared" si="1"/>
        <v>38.6</v>
      </c>
    </row>
    <row r="18" spans="1:16" ht="15" customHeight="1">
      <c r="A18" s="85"/>
      <c r="B18" s="95">
        <v>16</v>
      </c>
      <c r="C18" s="129" t="s">
        <v>174</v>
      </c>
      <c r="D18" s="90" t="s">
        <v>127</v>
      </c>
      <c r="E18" s="90">
        <v>10</v>
      </c>
      <c r="F18" s="90" t="s">
        <v>142</v>
      </c>
      <c r="G18" s="93">
        <v>6.5</v>
      </c>
      <c r="H18" s="92">
        <f t="shared" si="0"/>
        <v>6.91</v>
      </c>
      <c r="I18" s="97">
        <f t="shared" si="1"/>
        <v>69.099999999999994</v>
      </c>
    </row>
    <row r="19" spans="1:16" ht="15" customHeight="1">
      <c r="A19" s="86"/>
      <c r="B19" s="95">
        <v>17</v>
      </c>
      <c r="C19" s="130" t="s">
        <v>143</v>
      </c>
      <c r="D19" s="95" t="s">
        <v>138</v>
      </c>
      <c r="E19" s="95">
        <v>24</v>
      </c>
      <c r="F19" s="95" t="s">
        <v>144</v>
      </c>
      <c r="G19" s="96">
        <v>5.79</v>
      </c>
      <c r="H19" s="92">
        <f t="shared" si="0"/>
        <v>6.15</v>
      </c>
      <c r="I19" s="97">
        <f t="shared" si="1"/>
        <v>147.60000000000002</v>
      </c>
    </row>
    <row r="20" spans="1:16" ht="15" customHeight="1">
      <c r="A20" s="86"/>
      <c r="B20" s="95">
        <v>18</v>
      </c>
      <c r="C20" s="132" t="s">
        <v>145</v>
      </c>
      <c r="D20" s="95" t="s">
        <v>138</v>
      </c>
      <c r="E20" s="95">
        <v>20</v>
      </c>
      <c r="F20" s="95" t="s">
        <v>146</v>
      </c>
      <c r="G20" s="96">
        <v>16.170000000000002</v>
      </c>
      <c r="H20" s="92">
        <f t="shared" si="0"/>
        <v>17.2</v>
      </c>
      <c r="I20" s="97">
        <f t="shared" si="1"/>
        <v>344</v>
      </c>
    </row>
    <row r="21" spans="1:16" ht="15" customHeight="1">
      <c r="A21" s="86"/>
      <c r="B21" s="95">
        <v>19</v>
      </c>
      <c r="C21" s="132" t="s">
        <v>147</v>
      </c>
      <c r="D21" s="95" t="s">
        <v>138</v>
      </c>
      <c r="E21" s="95">
        <v>24</v>
      </c>
      <c r="F21" s="95" t="s">
        <v>148</v>
      </c>
      <c r="G21" s="96">
        <v>5.37</v>
      </c>
      <c r="H21" s="92">
        <f t="shared" si="0"/>
        <v>5.71</v>
      </c>
      <c r="I21" s="97">
        <f t="shared" si="1"/>
        <v>137.04</v>
      </c>
    </row>
    <row r="22" spans="1:16" ht="15" customHeight="1">
      <c r="A22" s="86"/>
      <c r="B22" s="95">
        <v>20</v>
      </c>
      <c r="C22" s="133" t="s">
        <v>149</v>
      </c>
      <c r="D22" s="90" t="s">
        <v>127</v>
      </c>
      <c r="E22" s="90">
        <v>1</v>
      </c>
      <c r="F22" s="90" t="s">
        <v>150</v>
      </c>
      <c r="G22" s="96">
        <v>22.15</v>
      </c>
      <c r="H22" s="92">
        <f t="shared" si="0"/>
        <v>23.56</v>
      </c>
      <c r="I22" s="97">
        <f t="shared" si="1"/>
        <v>23.56</v>
      </c>
    </row>
    <row r="23" spans="1:16" ht="15" customHeight="1">
      <c r="A23" s="86"/>
      <c r="B23" s="95">
        <v>21</v>
      </c>
      <c r="C23" s="132" t="s">
        <v>151</v>
      </c>
      <c r="D23" s="95" t="s">
        <v>127</v>
      </c>
      <c r="E23" s="95">
        <v>20</v>
      </c>
      <c r="F23" s="95" t="s">
        <v>152</v>
      </c>
      <c r="G23" s="96">
        <v>2.84</v>
      </c>
      <c r="H23" s="92">
        <f t="shared" si="0"/>
        <v>3.02</v>
      </c>
      <c r="I23" s="97">
        <f t="shared" si="1"/>
        <v>60.4</v>
      </c>
    </row>
    <row r="24" spans="1:16" ht="15" customHeight="1">
      <c r="A24" s="86"/>
      <c r="B24" s="95">
        <v>22</v>
      </c>
      <c r="C24" s="130" t="s">
        <v>153</v>
      </c>
      <c r="D24" s="95" t="s">
        <v>127</v>
      </c>
      <c r="E24" s="95">
        <v>1</v>
      </c>
      <c r="F24" s="95" t="s">
        <v>128</v>
      </c>
      <c r="G24" s="96">
        <v>47.27</v>
      </c>
      <c r="H24" s="92">
        <f t="shared" si="0"/>
        <v>50.28</v>
      </c>
      <c r="I24" s="97">
        <f t="shared" si="1"/>
        <v>50.28</v>
      </c>
    </row>
    <row r="25" spans="1:16" ht="15" customHeight="1">
      <c r="A25" s="86"/>
      <c r="B25" s="95">
        <v>23</v>
      </c>
      <c r="C25" s="132" t="s">
        <v>154</v>
      </c>
      <c r="D25" s="95" t="s">
        <v>127</v>
      </c>
      <c r="E25" s="95">
        <v>10</v>
      </c>
      <c r="F25" s="95" t="s">
        <v>123</v>
      </c>
      <c r="G25" s="96">
        <v>3.92</v>
      </c>
      <c r="H25" s="92">
        <f t="shared" si="0"/>
        <v>4.17</v>
      </c>
      <c r="I25" s="97">
        <f t="shared" si="1"/>
        <v>41.7</v>
      </c>
    </row>
    <row r="26" spans="1:16" ht="15" customHeight="1">
      <c r="A26" s="86"/>
      <c r="B26" s="95">
        <v>24</v>
      </c>
      <c r="C26" s="130" t="s">
        <v>155</v>
      </c>
      <c r="D26" s="95" t="s">
        <v>127</v>
      </c>
      <c r="E26" s="95">
        <v>15</v>
      </c>
      <c r="F26" s="95" t="s">
        <v>123</v>
      </c>
      <c r="G26" s="96">
        <v>6.67</v>
      </c>
      <c r="H26" s="92">
        <f t="shared" si="0"/>
        <v>7.09</v>
      </c>
      <c r="I26" s="97">
        <f t="shared" si="1"/>
        <v>106.35</v>
      </c>
    </row>
    <row r="27" spans="1:16" ht="15" customHeight="1">
      <c r="A27" s="86"/>
      <c r="B27" s="95">
        <v>25</v>
      </c>
      <c r="C27" s="132" t="s">
        <v>156</v>
      </c>
      <c r="D27" s="95" t="s">
        <v>127</v>
      </c>
      <c r="E27" s="95">
        <v>10</v>
      </c>
      <c r="F27" s="95" t="s">
        <v>157</v>
      </c>
      <c r="G27" s="96">
        <v>12.28</v>
      </c>
      <c r="H27" s="92">
        <f t="shared" si="0"/>
        <v>13.06</v>
      </c>
      <c r="I27" s="97">
        <f t="shared" si="1"/>
        <v>130.6</v>
      </c>
    </row>
    <row r="28" spans="1:16" ht="15" customHeight="1">
      <c r="A28" s="94"/>
      <c r="B28" s="95">
        <v>26</v>
      </c>
      <c r="C28" s="133" t="s">
        <v>169</v>
      </c>
      <c r="D28" s="91" t="s">
        <v>127</v>
      </c>
      <c r="E28" s="91">
        <v>200</v>
      </c>
      <c r="F28" s="91" t="s">
        <v>158</v>
      </c>
      <c r="G28" s="93">
        <v>0.4</v>
      </c>
      <c r="H28" s="92">
        <f t="shared" si="0"/>
        <v>0.42</v>
      </c>
      <c r="I28" s="97">
        <f t="shared" si="1"/>
        <v>84</v>
      </c>
    </row>
    <row r="29" spans="1:16" ht="15" customHeight="1">
      <c r="A29" s="94"/>
      <c r="B29" s="95">
        <v>27</v>
      </c>
      <c r="C29" s="133" t="s">
        <v>170</v>
      </c>
      <c r="D29" s="91" t="s">
        <v>127</v>
      </c>
      <c r="E29" s="91">
        <v>200</v>
      </c>
      <c r="F29" s="91" t="s">
        <v>158</v>
      </c>
      <c r="G29" s="93">
        <v>0.19</v>
      </c>
      <c r="H29" s="92">
        <f t="shared" si="0"/>
        <v>0.2</v>
      </c>
      <c r="I29" s="97">
        <f t="shared" si="1"/>
        <v>40</v>
      </c>
    </row>
    <row r="30" spans="1:16" ht="15" customHeight="1">
      <c r="A30" s="94"/>
      <c r="B30" s="95">
        <v>28</v>
      </c>
      <c r="C30" s="133" t="s">
        <v>171</v>
      </c>
      <c r="D30" s="91" t="s">
        <v>127</v>
      </c>
      <c r="E30" s="91">
        <v>200</v>
      </c>
      <c r="F30" s="91" t="s">
        <v>158</v>
      </c>
      <c r="G30" s="93">
        <v>0.28000000000000003</v>
      </c>
      <c r="H30" s="92">
        <f t="shared" si="0"/>
        <v>0.28999999999999998</v>
      </c>
      <c r="I30" s="97">
        <f t="shared" si="1"/>
        <v>57.999999999999993</v>
      </c>
      <c r="J30" s="117"/>
      <c r="K30" s="117"/>
      <c r="L30" s="117"/>
      <c r="M30" s="117"/>
      <c r="N30" s="117"/>
      <c r="O30" s="117"/>
      <c r="P30" s="117"/>
    </row>
    <row r="31" spans="1:16" s="122" customFormat="1" ht="15" customHeight="1">
      <c r="A31" s="117"/>
      <c r="B31" s="258">
        <v>29</v>
      </c>
      <c r="C31" s="247" t="s">
        <v>168</v>
      </c>
      <c r="D31" s="259" t="s">
        <v>127</v>
      </c>
      <c r="E31" s="259">
        <v>200</v>
      </c>
      <c r="F31" s="259" t="s">
        <v>158</v>
      </c>
      <c r="G31" s="260">
        <v>0.25</v>
      </c>
      <c r="H31" s="257">
        <v>0</v>
      </c>
      <c r="I31" s="261">
        <f>G31*E31</f>
        <v>50</v>
      </c>
      <c r="J31" s="210" t="s">
        <v>280</v>
      </c>
      <c r="K31" s="117"/>
      <c r="L31" s="117"/>
      <c r="M31" s="117"/>
      <c r="N31" s="117"/>
      <c r="O31" s="117"/>
      <c r="P31" s="117"/>
    </row>
    <row r="32" spans="1:16" s="122" customFormat="1" ht="15" customHeight="1">
      <c r="A32" s="117"/>
      <c r="B32" s="258">
        <v>30</v>
      </c>
      <c r="C32" s="247" t="s">
        <v>167</v>
      </c>
      <c r="D32" s="259" t="s">
        <v>127</v>
      </c>
      <c r="E32" s="259">
        <v>200</v>
      </c>
      <c r="F32" s="259" t="s">
        <v>158</v>
      </c>
      <c r="G32" s="260">
        <v>0.28999999999999998</v>
      </c>
      <c r="H32" s="257">
        <v>0</v>
      </c>
      <c r="I32" s="261">
        <f t="shared" ref="I32:I33" si="2">G32*E32</f>
        <v>57.999999999999993</v>
      </c>
      <c r="J32" s="210" t="s">
        <v>280</v>
      </c>
      <c r="K32" s="117"/>
      <c r="L32" s="117"/>
      <c r="M32" s="117"/>
      <c r="N32" s="117"/>
      <c r="O32" s="117"/>
      <c r="P32" s="117"/>
    </row>
    <row r="33" spans="1:16" s="254" customFormat="1" ht="15" customHeight="1">
      <c r="A33" s="109"/>
      <c r="B33" s="258">
        <v>31</v>
      </c>
      <c r="C33" s="248" t="s">
        <v>172</v>
      </c>
      <c r="D33" s="259" t="s">
        <v>127</v>
      </c>
      <c r="E33" s="259">
        <v>5</v>
      </c>
      <c r="F33" s="259" t="s">
        <v>212</v>
      </c>
      <c r="G33" s="260">
        <v>12.83</v>
      </c>
      <c r="H33" s="257">
        <v>0</v>
      </c>
      <c r="I33" s="243">
        <f t="shared" si="2"/>
        <v>64.150000000000006</v>
      </c>
      <c r="J33" s="210" t="s">
        <v>280</v>
      </c>
      <c r="K33" s="109"/>
      <c r="L33" s="109"/>
      <c r="M33" s="109"/>
      <c r="N33" s="109"/>
      <c r="O33" s="109"/>
      <c r="P33" s="109"/>
    </row>
    <row r="34" spans="1:16" ht="15" customHeight="1">
      <c r="A34" s="86"/>
      <c r="B34" s="95">
        <v>32</v>
      </c>
      <c r="C34" s="132" t="s">
        <v>159</v>
      </c>
      <c r="D34" s="95" t="s">
        <v>160</v>
      </c>
      <c r="E34" s="95">
        <v>2</v>
      </c>
      <c r="F34" s="95" t="s">
        <v>161</v>
      </c>
      <c r="G34" s="96">
        <v>28.64</v>
      </c>
      <c r="H34" s="92">
        <f t="shared" si="0"/>
        <v>30.46</v>
      </c>
      <c r="I34" s="97">
        <f t="shared" si="1"/>
        <v>60.92</v>
      </c>
      <c r="J34" s="82"/>
      <c r="K34" s="82"/>
      <c r="L34" s="82"/>
      <c r="M34" s="82"/>
      <c r="N34" s="82"/>
      <c r="O34" s="82"/>
      <c r="P34" s="82"/>
    </row>
    <row r="35" spans="1:16" ht="15" customHeight="1">
      <c r="A35" s="86"/>
      <c r="B35" s="95">
        <v>33</v>
      </c>
      <c r="C35" s="131" t="s">
        <v>173</v>
      </c>
      <c r="D35" s="95" t="s">
        <v>215</v>
      </c>
      <c r="E35" s="87">
        <v>6</v>
      </c>
      <c r="F35" s="104" t="s">
        <v>162</v>
      </c>
      <c r="G35" s="88">
        <v>8</v>
      </c>
      <c r="H35" s="92">
        <f t="shared" si="0"/>
        <v>8.51</v>
      </c>
      <c r="I35" s="97">
        <f t="shared" si="1"/>
        <v>51.06</v>
      </c>
      <c r="J35" s="83"/>
      <c r="K35" s="83"/>
      <c r="L35" s="83"/>
      <c r="M35" s="83"/>
      <c r="N35" s="83"/>
      <c r="O35" s="83"/>
      <c r="P35" s="83"/>
    </row>
    <row r="36" spans="1:16" ht="15" customHeight="1">
      <c r="A36" s="86"/>
      <c r="B36" s="95">
        <v>34</v>
      </c>
      <c r="C36" s="248" t="s">
        <v>291</v>
      </c>
      <c r="D36" s="87" t="s">
        <v>131</v>
      </c>
      <c r="E36" s="87">
        <v>10</v>
      </c>
      <c r="F36" s="87" t="s">
        <v>163</v>
      </c>
      <c r="G36" s="88">
        <v>82.01</v>
      </c>
      <c r="H36" s="92">
        <f t="shared" si="0"/>
        <v>87.24</v>
      </c>
      <c r="I36" s="97">
        <f t="shared" si="1"/>
        <v>872.4</v>
      </c>
      <c r="J36" s="83"/>
      <c r="K36" s="83"/>
      <c r="L36" s="83"/>
      <c r="M36" s="83"/>
      <c r="N36" s="83"/>
      <c r="O36" s="83"/>
      <c r="P36" s="83"/>
    </row>
    <row r="37" spans="1:16" ht="15" customHeight="1">
      <c r="A37" s="82"/>
      <c r="B37" s="336" t="s">
        <v>164</v>
      </c>
      <c r="C37" s="337"/>
      <c r="D37" s="337"/>
      <c r="E37" s="337"/>
      <c r="F37" s="337"/>
      <c r="G37" s="337"/>
      <c r="H37" s="338"/>
      <c r="I37" s="102">
        <f>SUM(I3:I36)</f>
        <v>3831.7999999999997</v>
      </c>
      <c r="J37" s="82"/>
      <c r="K37" s="82"/>
      <c r="L37" s="82"/>
      <c r="M37" s="82"/>
      <c r="N37" s="82"/>
      <c r="O37" s="82"/>
      <c r="P37" s="82"/>
    </row>
    <row r="38" spans="1:16" ht="15" customHeight="1">
      <c r="A38" s="82"/>
      <c r="B38" s="336" t="s">
        <v>165</v>
      </c>
      <c r="C38" s="337"/>
      <c r="D38" s="337"/>
      <c r="E38" s="337"/>
      <c r="F38" s="337"/>
      <c r="G38" s="337"/>
      <c r="H38" s="338"/>
      <c r="I38" s="242">
        <v>3</v>
      </c>
      <c r="J38" s="82"/>
      <c r="K38" s="82"/>
      <c r="L38" s="82"/>
      <c r="M38" s="82"/>
      <c r="N38" s="82"/>
      <c r="O38" s="82"/>
      <c r="P38" s="82"/>
    </row>
    <row r="39" spans="1:16" ht="15" customHeight="1">
      <c r="A39" s="82"/>
      <c r="B39" s="333" t="s">
        <v>166</v>
      </c>
      <c r="C39" s="334"/>
      <c r="D39" s="334"/>
      <c r="E39" s="334"/>
      <c r="F39" s="334"/>
      <c r="G39" s="334"/>
      <c r="H39" s="335"/>
      <c r="I39" s="124">
        <f>I37/I38</f>
        <v>1277.2666666666667</v>
      </c>
      <c r="J39" s="82"/>
      <c r="K39" s="82"/>
      <c r="L39" s="82"/>
      <c r="M39" s="82"/>
      <c r="N39" s="82"/>
      <c r="O39" s="82"/>
      <c r="P39" s="82"/>
    </row>
  </sheetData>
  <mergeCells count="7">
    <mergeCell ref="B39:H39"/>
    <mergeCell ref="K6:K7"/>
    <mergeCell ref="L6:L7"/>
    <mergeCell ref="K3:K4"/>
    <mergeCell ref="L3:L4"/>
    <mergeCell ref="B37:H37"/>
    <mergeCell ref="B38:H3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AE47"/>
  <sheetViews>
    <sheetView showGridLines="0" workbookViewId="0">
      <selection activeCell="B2" sqref="B2"/>
    </sheetView>
  </sheetViews>
  <sheetFormatPr defaultRowHeight="15"/>
  <cols>
    <col min="1" max="1" width="7.7109375" customWidth="1"/>
    <col min="3" max="3" width="61.28515625" bestFit="1" customWidth="1"/>
    <col min="5" max="5" width="18.85546875" bestFit="1" customWidth="1"/>
    <col min="6" max="6" width="18" customWidth="1"/>
    <col min="7" max="7" width="13.5703125" customWidth="1"/>
    <col min="8" max="8" width="13.28515625" bestFit="1" customWidth="1"/>
    <col min="9" max="9" width="19" customWidth="1"/>
    <col min="10" max="10" width="13.28515625" bestFit="1" customWidth="1"/>
    <col min="11" max="11" width="18.140625" bestFit="1" customWidth="1"/>
    <col min="12" max="12" width="55.85546875" customWidth="1"/>
    <col min="13" max="13" width="10.140625" bestFit="1" customWidth="1"/>
  </cols>
  <sheetData>
    <row r="2" spans="2:31" ht="31.5" customHeight="1">
      <c r="B2" s="118" t="s">
        <v>87</v>
      </c>
      <c r="C2" s="118" t="s">
        <v>109</v>
      </c>
      <c r="D2" s="118" t="s">
        <v>111</v>
      </c>
      <c r="E2" s="119" t="s">
        <v>217</v>
      </c>
      <c r="F2" s="76" t="s">
        <v>210</v>
      </c>
      <c r="G2" s="120" t="s">
        <v>213</v>
      </c>
      <c r="H2" s="126" t="s">
        <v>66</v>
      </c>
      <c r="I2" s="118" t="s">
        <v>175</v>
      </c>
      <c r="J2" s="118" t="s">
        <v>176</v>
      </c>
      <c r="K2" s="100"/>
      <c r="L2" s="100"/>
      <c r="M2" s="100"/>
      <c r="N2" s="100"/>
      <c r="O2" s="100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</row>
    <row r="3" spans="2:31" ht="15" customHeight="1">
      <c r="B3" s="104">
        <v>1</v>
      </c>
      <c r="C3" s="135" t="s">
        <v>177</v>
      </c>
      <c r="D3" s="104">
        <v>1</v>
      </c>
      <c r="E3" s="104" t="s">
        <v>178</v>
      </c>
      <c r="F3" s="106">
        <v>251.35</v>
      </c>
      <c r="G3" s="92">
        <f>TRUNC(F3+(F3*M3),2)</f>
        <v>267.39</v>
      </c>
      <c r="H3" s="127">
        <f>G3*D3</f>
        <v>267.39</v>
      </c>
      <c r="I3" s="108">
        <v>60</v>
      </c>
      <c r="J3" s="111">
        <f>H3/I3</f>
        <v>4.4565000000000001</v>
      </c>
      <c r="K3" s="107"/>
      <c r="L3" s="339" t="s">
        <v>258</v>
      </c>
      <c r="M3" s="323">
        <v>6.3834199999999994E-2</v>
      </c>
      <c r="N3" s="107"/>
      <c r="O3" s="107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2:31" ht="15" customHeight="1">
      <c r="B4" s="258">
        <v>2</v>
      </c>
      <c r="C4" s="135" t="s">
        <v>219</v>
      </c>
      <c r="D4" s="104">
        <v>4</v>
      </c>
      <c r="E4" s="104" t="s">
        <v>179</v>
      </c>
      <c r="F4" s="106">
        <v>12.03</v>
      </c>
      <c r="G4" s="92">
        <f t="shared" ref="G4:G43" si="0">TRUNC(F4+(F4*M4),2)</f>
        <v>12.03</v>
      </c>
      <c r="H4" s="127">
        <f t="shared" ref="H4:H43" si="1">G4*D4</f>
        <v>48.12</v>
      </c>
      <c r="I4" s="108">
        <v>12</v>
      </c>
      <c r="J4" s="111">
        <f t="shared" ref="J4:J43" si="2">H4/I4</f>
        <v>4.01</v>
      </c>
      <c r="K4" s="103"/>
      <c r="L4" s="339"/>
      <c r="M4" s="324"/>
      <c r="N4" s="103"/>
      <c r="O4" s="103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</row>
    <row r="5" spans="2:31" ht="15" customHeight="1">
      <c r="B5" s="258">
        <v>3</v>
      </c>
      <c r="C5" s="135" t="s">
        <v>220</v>
      </c>
      <c r="D5" s="104">
        <v>15</v>
      </c>
      <c r="E5" s="104" t="s">
        <v>179</v>
      </c>
      <c r="F5" s="106">
        <v>8.9500000000000011</v>
      </c>
      <c r="G5" s="92">
        <f t="shared" si="0"/>
        <v>8.9499999999999993</v>
      </c>
      <c r="H5" s="127">
        <f t="shared" si="1"/>
        <v>134.25</v>
      </c>
      <c r="I5" s="108">
        <v>12</v>
      </c>
      <c r="J5" s="111">
        <f t="shared" si="2"/>
        <v>11.1875</v>
      </c>
      <c r="K5" s="103"/>
      <c r="L5" s="103"/>
      <c r="M5" s="103"/>
      <c r="N5" s="103"/>
      <c r="O5" s="103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2:31" ht="15" customHeight="1">
      <c r="B6" s="258">
        <v>4</v>
      </c>
      <c r="C6" s="135" t="s">
        <v>225</v>
      </c>
      <c r="D6" s="104">
        <v>3</v>
      </c>
      <c r="E6" s="104" t="s">
        <v>180</v>
      </c>
      <c r="F6" s="106">
        <v>756.41333333333341</v>
      </c>
      <c r="G6" s="92">
        <f t="shared" si="0"/>
        <v>756.41</v>
      </c>
      <c r="H6" s="127">
        <f t="shared" si="1"/>
        <v>2269.23</v>
      </c>
      <c r="I6" s="108">
        <v>60</v>
      </c>
      <c r="J6" s="111">
        <f t="shared" si="2"/>
        <v>37.820500000000003</v>
      </c>
      <c r="K6" s="103"/>
      <c r="L6" s="103"/>
      <c r="M6" s="103"/>
      <c r="N6" s="103"/>
      <c r="O6" s="103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2:31" ht="15" customHeight="1">
      <c r="B7" s="258">
        <v>5</v>
      </c>
      <c r="C7" s="134" t="s">
        <v>221</v>
      </c>
      <c r="D7" s="104">
        <v>2</v>
      </c>
      <c r="E7" s="104" t="s">
        <v>182</v>
      </c>
      <c r="F7" s="106">
        <v>249.9</v>
      </c>
      <c r="G7" s="92">
        <f t="shared" si="0"/>
        <v>249.9</v>
      </c>
      <c r="H7" s="127">
        <f t="shared" si="1"/>
        <v>499.8</v>
      </c>
      <c r="I7" s="108">
        <v>60</v>
      </c>
      <c r="J7" s="111">
        <f t="shared" si="2"/>
        <v>8.33</v>
      </c>
      <c r="K7" s="103"/>
      <c r="L7" s="103"/>
      <c r="M7" s="103"/>
      <c r="N7" s="103"/>
      <c r="O7" s="103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</row>
    <row r="8" spans="2:31" ht="15" customHeight="1">
      <c r="B8" s="258">
        <v>6</v>
      </c>
      <c r="C8" s="134" t="s">
        <v>224</v>
      </c>
      <c r="D8" s="104">
        <v>10</v>
      </c>
      <c r="E8" s="104" t="s">
        <v>183</v>
      </c>
      <c r="F8" s="106">
        <v>16.04</v>
      </c>
      <c r="G8" s="92">
        <f t="shared" si="0"/>
        <v>16.04</v>
      </c>
      <c r="H8" s="127">
        <f t="shared" si="1"/>
        <v>160.39999999999998</v>
      </c>
      <c r="I8" s="108">
        <v>12</v>
      </c>
      <c r="J8" s="111">
        <f t="shared" si="2"/>
        <v>13.366666666666665</v>
      </c>
      <c r="K8" s="103"/>
      <c r="L8" s="103"/>
      <c r="M8" s="103"/>
      <c r="N8" s="103"/>
      <c r="O8" s="103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</row>
    <row r="9" spans="2:31" ht="15" customHeight="1">
      <c r="B9" s="258">
        <v>7</v>
      </c>
      <c r="C9" s="134" t="s">
        <v>222</v>
      </c>
      <c r="D9" s="104">
        <v>10</v>
      </c>
      <c r="E9" s="104" t="s">
        <v>184</v>
      </c>
      <c r="F9" s="106">
        <v>210.41333333333333</v>
      </c>
      <c r="G9" s="92">
        <f t="shared" si="0"/>
        <v>210.41</v>
      </c>
      <c r="H9" s="127">
        <f t="shared" si="1"/>
        <v>2104.1</v>
      </c>
      <c r="I9" s="108">
        <v>24</v>
      </c>
      <c r="J9" s="111">
        <f t="shared" si="2"/>
        <v>87.670833333333334</v>
      </c>
      <c r="K9" s="103"/>
      <c r="L9" s="103"/>
      <c r="M9" s="103"/>
      <c r="N9" s="103"/>
      <c r="O9" s="103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</row>
    <row r="10" spans="2:31" ht="15" customHeight="1">
      <c r="B10" s="258">
        <v>8</v>
      </c>
      <c r="C10" s="134" t="s">
        <v>223</v>
      </c>
      <c r="D10" s="104">
        <v>10</v>
      </c>
      <c r="E10" s="104" t="s">
        <v>184</v>
      </c>
      <c r="F10" s="106">
        <v>13.753333333333332</v>
      </c>
      <c r="G10" s="92">
        <f t="shared" si="0"/>
        <v>13.75</v>
      </c>
      <c r="H10" s="127">
        <f t="shared" si="1"/>
        <v>137.5</v>
      </c>
      <c r="I10" s="108">
        <v>12</v>
      </c>
      <c r="J10" s="111">
        <f t="shared" si="2"/>
        <v>11.458333333333334</v>
      </c>
      <c r="K10" s="103"/>
      <c r="L10" s="103"/>
      <c r="M10" s="103"/>
      <c r="N10" s="103"/>
      <c r="O10" s="103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</row>
    <row r="11" spans="2:31" ht="15" customHeight="1">
      <c r="B11" s="258">
        <v>9</v>
      </c>
      <c r="C11" s="134" t="s">
        <v>239</v>
      </c>
      <c r="D11" s="104">
        <v>3</v>
      </c>
      <c r="E11" s="104" t="s">
        <v>180</v>
      </c>
      <c r="F11" s="106">
        <v>275.17666666666668</v>
      </c>
      <c r="G11" s="92">
        <f t="shared" si="0"/>
        <v>275.17</v>
      </c>
      <c r="H11" s="127">
        <f t="shared" si="1"/>
        <v>825.51</v>
      </c>
      <c r="I11" s="108">
        <v>60</v>
      </c>
      <c r="J11" s="111">
        <f t="shared" si="2"/>
        <v>13.7585</v>
      </c>
      <c r="K11" s="103"/>
      <c r="L11" s="103"/>
      <c r="M11" s="103"/>
      <c r="N11" s="103"/>
      <c r="O11" s="103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</row>
    <row r="12" spans="2:31" ht="15" customHeight="1">
      <c r="B12" s="258">
        <v>10</v>
      </c>
      <c r="C12" s="134" t="s">
        <v>185</v>
      </c>
      <c r="D12" s="104">
        <v>6</v>
      </c>
      <c r="E12" s="104" t="s">
        <v>157</v>
      </c>
      <c r="F12" s="106">
        <v>31.883333333333336</v>
      </c>
      <c r="G12" s="92">
        <f t="shared" si="0"/>
        <v>31.88</v>
      </c>
      <c r="H12" s="127">
        <f t="shared" si="1"/>
        <v>191.28</v>
      </c>
      <c r="I12" s="108">
        <v>12</v>
      </c>
      <c r="J12" s="111">
        <f t="shared" si="2"/>
        <v>15.94</v>
      </c>
      <c r="K12" s="103"/>
      <c r="L12" s="103"/>
      <c r="M12" s="103"/>
      <c r="N12" s="103"/>
      <c r="O12" s="103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</row>
    <row r="13" spans="2:31" ht="15" customHeight="1">
      <c r="B13" s="258">
        <v>11</v>
      </c>
      <c r="C13" s="134" t="s">
        <v>186</v>
      </c>
      <c r="D13" s="104">
        <v>6</v>
      </c>
      <c r="E13" s="104" t="s">
        <v>157</v>
      </c>
      <c r="F13" s="106">
        <v>32.699999999999996</v>
      </c>
      <c r="G13" s="92">
        <f t="shared" si="0"/>
        <v>32.700000000000003</v>
      </c>
      <c r="H13" s="127">
        <f t="shared" si="1"/>
        <v>196.20000000000002</v>
      </c>
      <c r="I13" s="108">
        <v>24</v>
      </c>
      <c r="J13" s="111">
        <f t="shared" si="2"/>
        <v>8.1750000000000007</v>
      </c>
      <c r="K13" s="103"/>
      <c r="L13" s="103"/>
      <c r="M13" s="103"/>
      <c r="N13" s="103"/>
      <c r="O13" s="103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</row>
    <row r="14" spans="2:31" s="166" customFormat="1" ht="15" customHeight="1">
      <c r="B14" s="258">
        <v>12</v>
      </c>
      <c r="C14" s="248" t="s">
        <v>288</v>
      </c>
      <c r="D14" s="258">
        <v>4</v>
      </c>
      <c r="E14" s="258" t="s">
        <v>157</v>
      </c>
      <c r="F14" s="260">
        <v>0</v>
      </c>
      <c r="G14" s="92">
        <v>44.99</v>
      </c>
      <c r="H14" s="127">
        <f t="shared" si="1"/>
        <v>179.96</v>
      </c>
      <c r="I14" s="108">
        <v>12</v>
      </c>
      <c r="J14" s="111">
        <f t="shared" si="2"/>
        <v>14.996666666666668</v>
      </c>
      <c r="K14" s="210" t="s">
        <v>280</v>
      </c>
      <c r="L14" s="103"/>
      <c r="M14" s="103"/>
      <c r="N14" s="103"/>
      <c r="O14" s="103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</row>
    <row r="15" spans="2:31" ht="15" customHeight="1">
      <c r="B15" s="258">
        <v>13</v>
      </c>
      <c r="C15" s="134" t="s">
        <v>187</v>
      </c>
      <c r="D15" s="104">
        <v>1</v>
      </c>
      <c r="E15" s="104" t="s">
        <v>188</v>
      </c>
      <c r="F15" s="106">
        <v>22.070000000000004</v>
      </c>
      <c r="G15" s="92">
        <f t="shared" si="0"/>
        <v>22.07</v>
      </c>
      <c r="H15" s="127">
        <f t="shared" si="1"/>
        <v>22.07</v>
      </c>
      <c r="I15" s="108">
        <v>6</v>
      </c>
      <c r="J15" s="111">
        <f t="shared" si="2"/>
        <v>3.6783333333333332</v>
      </c>
      <c r="K15" s="103"/>
      <c r="L15" s="103"/>
      <c r="M15" s="103"/>
      <c r="N15" s="103"/>
      <c r="O15" s="103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</row>
    <row r="16" spans="2:31" ht="15" customHeight="1">
      <c r="B16" s="258">
        <v>14</v>
      </c>
      <c r="C16" s="134" t="s">
        <v>189</v>
      </c>
      <c r="D16" s="105">
        <v>1</v>
      </c>
      <c r="E16" s="105" t="s">
        <v>190</v>
      </c>
      <c r="F16" s="106">
        <v>115.88333333333333</v>
      </c>
      <c r="G16" s="92">
        <f t="shared" si="0"/>
        <v>115.88</v>
      </c>
      <c r="H16" s="127">
        <f t="shared" si="1"/>
        <v>115.88</v>
      </c>
      <c r="I16" s="110">
        <v>60</v>
      </c>
      <c r="J16" s="111">
        <f t="shared" si="2"/>
        <v>1.9313333333333333</v>
      </c>
      <c r="K16" s="109"/>
      <c r="L16" s="109"/>
      <c r="M16" s="109"/>
      <c r="N16" s="109"/>
      <c r="O16" s="10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</row>
    <row r="17" spans="2:31" ht="15" customHeight="1">
      <c r="B17" s="258">
        <v>15</v>
      </c>
      <c r="C17" s="134" t="s">
        <v>191</v>
      </c>
      <c r="D17" s="105">
        <v>1</v>
      </c>
      <c r="E17" s="105" t="s">
        <v>190</v>
      </c>
      <c r="F17" s="106">
        <v>163.66666666666666</v>
      </c>
      <c r="G17" s="92">
        <f t="shared" si="0"/>
        <v>163.66</v>
      </c>
      <c r="H17" s="127">
        <f t="shared" si="1"/>
        <v>163.66</v>
      </c>
      <c r="I17" s="110">
        <v>60</v>
      </c>
      <c r="J17" s="111">
        <f t="shared" si="2"/>
        <v>2.7276666666666665</v>
      </c>
      <c r="K17" s="109"/>
      <c r="L17" s="109"/>
      <c r="M17" s="109"/>
      <c r="N17" s="109"/>
      <c r="O17" s="10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</row>
    <row r="18" spans="2:31" ht="15" customHeight="1">
      <c r="B18" s="258">
        <v>16</v>
      </c>
      <c r="C18" s="134" t="s">
        <v>192</v>
      </c>
      <c r="D18" s="104">
        <v>4</v>
      </c>
      <c r="E18" s="104" t="s">
        <v>193</v>
      </c>
      <c r="F18" s="106">
        <v>8.23</v>
      </c>
      <c r="G18" s="92">
        <f t="shared" si="0"/>
        <v>8.23</v>
      </c>
      <c r="H18" s="127">
        <f t="shared" si="1"/>
        <v>32.92</v>
      </c>
      <c r="I18" s="108">
        <v>6</v>
      </c>
      <c r="J18" s="111">
        <f t="shared" si="2"/>
        <v>5.4866666666666672</v>
      </c>
      <c r="K18" s="103"/>
      <c r="L18" s="103"/>
      <c r="M18" s="103"/>
      <c r="N18" s="103"/>
      <c r="O18" s="103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</row>
    <row r="19" spans="2:31" ht="15" customHeight="1">
      <c r="B19" s="258">
        <v>17</v>
      </c>
      <c r="C19" s="134" t="s">
        <v>194</v>
      </c>
      <c r="D19" s="104">
        <v>4</v>
      </c>
      <c r="E19" s="104" t="s">
        <v>195</v>
      </c>
      <c r="F19" s="106">
        <v>15.11</v>
      </c>
      <c r="G19" s="92">
        <f t="shared" si="0"/>
        <v>15.11</v>
      </c>
      <c r="H19" s="127">
        <f t="shared" si="1"/>
        <v>60.44</v>
      </c>
      <c r="I19" s="108">
        <v>12</v>
      </c>
      <c r="J19" s="111">
        <f t="shared" si="2"/>
        <v>5.0366666666666662</v>
      </c>
      <c r="K19" s="103"/>
      <c r="L19" s="103"/>
      <c r="M19" s="103"/>
      <c r="N19" s="103"/>
      <c r="O19" s="103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</row>
    <row r="20" spans="2:31" ht="15" customHeight="1">
      <c r="B20" s="258">
        <v>18</v>
      </c>
      <c r="C20" s="134" t="s">
        <v>226</v>
      </c>
      <c r="D20" s="104">
        <v>1</v>
      </c>
      <c r="E20" s="104" t="s">
        <v>196</v>
      </c>
      <c r="F20" s="106">
        <v>95.833333333333329</v>
      </c>
      <c r="G20" s="92">
        <f t="shared" si="0"/>
        <v>95.83</v>
      </c>
      <c r="H20" s="127">
        <f t="shared" si="1"/>
        <v>95.83</v>
      </c>
      <c r="I20" s="108">
        <v>24</v>
      </c>
      <c r="J20" s="111">
        <f t="shared" si="2"/>
        <v>3.9929166666666664</v>
      </c>
      <c r="K20" s="103"/>
      <c r="L20" s="103"/>
      <c r="M20" s="103"/>
      <c r="N20" s="103"/>
      <c r="O20" s="103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</row>
    <row r="21" spans="2:31" ht="15" customHeight="1">
      <c r="B21" s="258">
        <v>19</v>
      </c>
      <c r="C21" s="134" t="s">
        <v>197</v>
      </c>
      <c r="D21" s="104">
        <v>2</v>
      </c>
      <c r="E21" s="104" t="s">
        <v>198</v>
      </c>
      <c r="F21" s="106">
        <v>23.973333333333333</v>
      </c>
      <c r="G21" s="92">
        <f t="shared" si="0"/>
        <v>23.97</v>
      </c>
      <c r="H21" s="127">
        <f t="shared" si="1"/>
        <v>47.94</v>
      </c>
      <c r="I21" s="108">
        <v>12</v>
      </c>
      <c r="J21" s="111">
        <f t="shared" si="2"/>
        <v>3.9949999999999997</v>
      </c>
      <c r="K21" s="103"/>
      <c r="L21" s="103"/>
      <c r="M21" s="103"/>
      <c r="N21" s="103"/>
      <c r="O21" s="103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</row>
    <row r="22" spans="2:31" ht="15" customHeight="1">
      <c r="B22" s="258">
        <v>20</v>
      </c>
      <c r="C22" s="134" t="s">
        <v>227</v>
      </c>
      <c r="D22" s="104">
        <v>1</v>
      </c>
      <c r="E22" s="104" t="s">
        <v>180</v>
      </c>
      <c r="F22" s="106">
        <v>238.54333333333332</v>
      </c>
      <c r="G22" s="92">
        <f t="shared" si="0"/>
        <v>238.54</v>
      </c>
      <c r="H22" s="127">
        <f t="shared" si="1"/>
        <v>238.54</v>
      </c>
      <c r="I22" s="108">
        <v>24</v>
      </c>
      <c r="J22" s="111">
        <f t="shared" si="2"/>
        <v>9.9391666666666669</v>
      </c>
      <c r="K22" s="103"/>
      <c r="L22" s="103"/>
      <c r="M22" s="103"/>
      <c r="N22" s="103"/>
      <c r="O22" s="103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</row>
    <row r="23" spans="2:31" ht="15" customHeight="1">
      <c r="B23" s="258">
        <v>21</v>
      </c>
      <c r="C23" s="134" t="s">
        <v>228</v>
      </c>
      <c r="D23" s="104">
        <v>1</v>
      </c>
      <c r="E23" s="104" t="s">
        <v>184</v>
      </c>
      <c r="F23" s="106">
        <v>469.41</v>
      </c>
      <c r="G23" s="92">
        <f t="shared" si="0"/>
        <v>469.41</v>
      </c>
      <c r="H23" s="127">
        <f t="shared" si="1"/>
        <v>469.41</v>
      </c>
      <c r="I23" s="108">
        <v>36</v>
      </c>
      <c r="J23" s="111">
        <f t="shared" si="2"/>
        <v>13.039166666666667</v>
      </c>
      <c r="K23" s="103"/>
      <c r="L23" s="103"/>
      <c r="M23" s="103"/>
      <c r="N23" s="103"/>
      <c r="O23" s="103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</row>
    <row r="24" spans="2:31" ht="15" customHeight="1">
      <c r="B24" s="258">
        <v>22</v>
      </c>
      <c r="C24" s="134" t="s">
        <v>229</v>
      </c>
      <c r="D24" s="104">
        <v>1</v>
      </c>
      <c r="E24" s="104" t="s">
        <v>181</v>
      </c>
      <c r="F24" s="106">
        <v>87.38</v>
      </c>
      <c r="G24" s="92">
        <f t="shared" si="0"/>
        <v>87.38</v>
      </c>
      <c r="H24" s="127">
        <f t="shared" si="1"/>
        <v>87.38</v>
      </c>
      <c r="I24" s="108">
        <v>12</v>
      </c>
      <c r="J24" s="111">
        <f t="shared" si="2"/>
        <v>7.2816666666666663</v>
      </c>
      <c r="K24" s="103"/>
      <c r="L24" s="103"/>
      <c r="M24" s="103"/>
      <c r="N24" s="103"/>
      <c r="O24" s="103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</row>
    <row r="25" spans="2:31" ht="15" customHeight="1">
      <c r="B25" s="258">
        <v>23</v>
      </c>
      <c r="C25" s="134" t="s">
        <v>230</v>
      </c>
      <c r="D25" s="104">
        <v>1</v>
      </c>
      <c r="E25" s="104" t="s">
        <v>178</v>
      </c>
      <c r="F25" s="106">
        <v>509.0333333333333</v>
      </c>
      <c r="G25" s="92">
        <f t="shared" si="0"/>
        <v>509.03</v>
      </c>
      <c r="H25" s="127">
        <f t="shared" si="1"/>
        <v>509.03</v>
      </c>
      <c r="I25" s="108">
        <v>60</v>
      </c>
      <c r="J25" s="111">
        <f t="shared" si="2"/>
        <v>8.4838333333333331</v>
      </c>
      <c r="K25" s="103"/>
      <c r="L25" s="103"/>
      <c r="M25" s="103"/>
      <c r="N25" s="103"/>
      <c r="O25" s="103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</row>
    <row r="26" spans="2:31" ht="15" customHeight="1">
      <c r="B26" s="258">
        <v>24</v>
      </c>
      <c r="C26" s="134" t="s">
        <v>199</v>
      </c>
      <c r="D26" s="104">
        <v>3</v>
      </c>
      <c r="E26" s="104" t="s">
        <v>180</v>
      </c>
      <c r="F26" s="106">
        <v>71.55</v>
      </c>
      <c r="G26" s="92">
        <f t="shared" si="0"/>
        <v>71.55</v>
      </c>
      <c r="H26" s="127">
        <f t="shared" si="1"/>
        <v>214.64999999999998</v>
      </c>
      <c r="I26" s="108">
        <v>12</v>
      </c>
      <c r="J26" s="111">
        <f t="shared" si="2"/>
        <v>17.887499999999999</v>
      </c>
      <c r="K26" s="103"/>
      <c r="L26" s="103"/>
      <c r="M26" s="103"/>
      <c r="N26" s="103"/>
      <c r="O26" s="103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</row>
    <row r="27" spans="2:31" ht="15" customHeight="1">
      <c r="B27" s="258">
        <v>25</v>
      </c>
      <c r="C27" s="134" t="s">
        <v>231</v>
      </c>
      <c r="D27" s="104">
        <v>1</v>
      </c>
      <c r="E27" s="104" t="s">
        <v>180</v>
      </c>
      <c r="F27" s="106">
        <v>111.14666666666666</v>
      </c>
      <c r="G27" s="92">
        <f t="shared" si="0"/>
        <v>111.14</v>
      </c>
      <c r="H27" s="127">
        <f t="shared" si="1"/>
        <v>111.14</v>
      </c>
      <c r="I27" s="108">
        <v>12</v>
      </c>
      <c r="J27" s="111">
        <f t="shared" si="2"/>
        <v>9.2616666666666667</v>
      </c>
      <c r="K27" s="103"/>
      <c r="L27" s="103"/>
      <c r="M27" s="103"/>
      <c r="N27" s="103"/>
      <c r="O27" s="103"/>
      <c r="P27" s="99"/>
      <c r="Q27" s="99"/>
      <c r="R27" s="99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2:31" ht="15" customHeight="1">
      <c r="B28" s="258">
        <v>26</v>
      </c>
      <c r="C28" s="134" t="s">
        <v>232</v>
      </c>
      <c r="D28" s="104">
        <v>2</v>
      </c>
      <c r="E28" s="104" t="s">
        <v>180</v>
      </c>
      <c r="F28" s="106">
        <v>117.55666666666667</v>
      </c>
      <c r="G28" s="92">
        <f t="shared" si="0"/>
        <v>117.55</v>
      </c>
      <c r="H28" s="127">
        <f t="shared" si="1"/>
        <v>235.1</v>
      </c>
      <c r="I28" s="108">
        <v>12</v>
      </c>
      <c r="J28" s="111">
        <f t="shared" si="2"/>
        <v>19.591666666666665</v>
      </c>
      <c r="K28" s="103"/>
      <c r="L28" s="103"/>
      <c r="M28" s="103"/>
      <c r="N28" s="103"/>
      <c r="O28" s="103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</row>
    <row r="29" spans="2:31" ht="15" customHeight="1">
      <c r="B29" s="258">
        <v>27</v>
      </c>
      <c r="C29" s="134" t="s">
        <v>200</v>
      </c>
      <c r="D29" s="104">
        <v>4</v>
      </c>
      <c r="E29" s="104" t="s">
        <v>201</v>
      </c>
      <c r="F29" s="106">
        <v>29.59</v>
      </c>
      <c r="G29" s="92">
        <f t="shared" si="0"/>
        <v>29.59</v>
      </c>
      <c r="H29" s="127">
        <f t="shared" si="1"/>
        <v>118.36</v>
      </c>
      <c r="I29" s="108">
        <v>12</v>
      </c>
      <c r="J29" s="111">
        <f t="shared" si="2"/>
        <v>9.8633333333333333</v>
      </c>
      <c r="K29" s="103"/>
      <c r="L29" s="103"/>
      <c r="M29" s="103"/>
      <c r="N29" s="103"/>
      <c r="O29" s="103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2:31" ht="15" customHeight="1">
      <c r="B30" s="258">
        <v>28</v>
      </c>
      <c r="C30" s="134" t="s">
        <v>233</v>
      </c>
      <c r="D30" s="105">
        <v>1</v>
      </c>
      <c r="E30" s="105" t="s">
        <v>181</v>
      </c>
      <c r="F30" s="106">
        <v>37.103333333333332</v>
      </c>
      <c r="G30" s="92">
        <f t="shared" si="0"/>
        <v>37.1</v>
      </c>
      <c r="H30" s="127">
        <f t="shared" si="1"/>
        <v>37.1</v>
      </c>
      <c r="I30" s="110">
        <v>12</v>
      </c>
      <c r="J30" s="111">
        <f t="shared" si="2"/>
        <v>3.0916666666666668</v>
      </c>
      <c r="K30" s="109"/>
      <c r="L30" s="109"/>
      <c r="M30" s="109"/>
      <c r="N30" s="109"/>
      <c r="O30" s="10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</row>
    <row r="31" spans="2:31" ht="15" customHeight="1">
      <c r="B31" s="258">
        <v>29</v>
      </c>
      <c r="C31" s="134" t="s">
        <v>202</v>
      </c>
      <c r="D31" s="104">
        <v>4</v>
      </c>
      <c r="E31" s="104" t="s">
        <v>180</v>
      </c>
      <c r="F31" s="106">
        <v>40.283333333333331</v>
      </c>
      <c r="G31" s="92">
        <f t="shared" si="0"/>
        <v>40.28</v>
      </c>
      <c r="H31" s="127">
        <f t="shared" si="1"/>
        <v>161.12</v>
      </c>
      <c r="I31" s="108">
        <v>24</v>
      </c>
      <c r="J31" s="111">
        <f t="shared" si="2"/>
        <v>6.7133333333333338</v>
      </c>
      <c r="K31" s="103"/>
      <c r="L31" s="103"/>
      <c r="M31" s="103"/>
      <c r="N31" s="103"/>
      <c r="O31" s="103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</row>
    <row r="32" spans="2:31" ht="15" customHeight="1">
      <c r="B32" s="258">
        <v>30</v>
      </c>
      <c r="C32" s="134" t="s">
        <v>234</v>
      </c>
      <c r="D32" s="104">
        <v>5</v>
      </c>
      <c r="E32" s="104" t="s">
        <v>196</v>
      </c>
      <c r="F32" s="106">
        <v>13.31</v>
      </c>
      <c r="G32" s="92">
        <f t="shared" si="0"/>
        <v>13.31</v>
      </c>
      <c r="H32" s="127">
        <f t="shared" si="1"/>
        <v>66.55</v>
      </c>
      <c r="I32" s="108">
        <v>12</v>
      </c>
      <c r="J32" s="111">
        <f t="shared" si="2"/>
        <v>5.5458333333333334</v>
      </c>
      <c r="K32" s="103"/>
      <c r="L32" s="103"/>
      <c r="M32" s="103"/>
      <c r="N32" s="103"/>
      <c r="O32" s="103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2:31" ht="15" customHeight="1">
      <c r="B33" s="258">
        <v>31</v>
      </c>
      <c r="C33" s="134" t="s">
        <v>203</v>
      </c>
      <c r="D33" s="208">
        <v>6</v>
      </c>
      <c r="E33" s="104" t="s">
        <v>157</v>
      </c>
      <c r="F33" s="106">
        <v>36.106666666666662</v>
      </c>
      <c r="G33" s="92">
        <f t="shared" si="0"/>
        <v>36.1</v>
      </c>
      <c r="H33" s="127">
        <f t="shared" si="1"/>
        <v>216.60000000000002</v>
      </c>
      <c r="I33" s="108">
        <v>24</v>
      </c>
      <c r="J33" s="111">
        <f t="shared" si="2"/>
        <v>9.0250000000000004</v>
      </c>
      <c r="K33" s="103"/>
      <c r="L33" s="103"/>
      <c r="M33" s="103"/>
      <c r="N33" s="103"/>
      <c r="O33" s="103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</row>
    <row r="34" spans="2:31" ht="15" customHeight="1">
      <c r="B34" s="258">
        <v>32</v>
      </c>
      <c r="C34" s="134" t="s">
        <v>204</v>
      </c>
      <c r="D34" s="208">
        <v>6</v>
      </c>
      <c r="E34" s="104" t="s">
        <v>157</v>
      </c>
      <c r="F34" s="106">
        <v>19.830000000000002</v>
      </c>
      <c r="G34" s="92">
        <f t="shared" si="0"/>
        <v>19.829999999999998</v>
      </c>
      <c r="H34" s="127">
        <f t="shared" si="1"/>
        <v>118.97999999999999</v>
      </c>
      <c r="I34" s="108">
        <v>24</v>
      </c>
      <c r="J34" s="111">
        <f t="shared" si="2"/>
        <v>4.9574999999999996</v>
      </c>
      <c r="K34" s="103"/>
      <c r="L34" s="103"/>
      <c r="M34" s="103"/>
      <c r="N34" s="103"/>
      <c r="O34" s="103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</row>
    <row r="35" spans="2:31" ht="15" customHeight="1">
      <c r="B35" s="258">
        <v>33</v>
      </c>
      <c r="C35" s="134" t="s">
        <v>235</v>
      </c>
      <c r="D35" s="104">
        <v>4</v>
      </c>
      <c r="E35" s="104" t="s">
        <v>180</v>
      </c>
      <c r="F35" s="106">
        <v>41.26</v>
      </c>
      <c r="G35" s="92">
        <f t="shared" si="0"/>
        <v>41.26</v>
      </c>
      <c r="H35" s="127">
        <f t="shared" si="1"/>
        <v>165.04</v>
      </c>
      <c r="I35" s="108">
        <v>12</v>
      </c>
      <c r="J35" s="111">
        <f t="shared" si="2"/>
        <v>13.753333333333332</v>
      </c>
      <c r="K35" s="103"/>
      <c r="L35" s="103"/>
      <c r="M35" s="103"/>
      <c r="N35" s="103"/>
      <c r="O35" s="103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</row>
    <row r="36" spans="2:31" ht="15" customHeight="1">
      <c r="B36" s="258">
        <v>34</v>
      </c>
      <c r="C36" s="248" t="s">
        <v>289</v>
      </c>
      <c r="D36" s="104">
        <v>4</v>
      </c>
      <c r="E36" s="104" t="s">
        <v>180</v>
      </c>
      <c r="F36" s="106">
        <v>46.866666666666667</v>
      </c>
      <c r="G36" s="92">
        <f t="shared" si="0"/>
        <v>46.86</v>
      </c>
      <c r="H36" s="127">
        <f t="shared" si="1"/>
        <v>187.44</v>
      </c>
      <c r="I36" s="108">
        <v>12</v>
      </c>
      <c r="J36" s="111">
        <f t="shared" si="2"/>
        <v>15.62</v>
      </c>
      <c r="K36" s="103"/>
      <c r="L36" s="103"/>
      <c r="M36" s="103"/>
      <c r="N36" s="103"/>
      <c r="O36" s="103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</row>
    <row r="37" spans="2:31" ht="15" customHeight="1">
      <c r="B37" s="258">
        <v>35</v>
      </c>
      <c r="C37" s="134" t="s">
        <v>205</v>
      </c>
      <c r="D37" s="104">
        <v>2</v>
      </c>
      <c r="E37" s="104" t="s">
        <v>196</v>
      </c>
      <c r="F37" s="106">
        <v>23.883333333333336</v>
      </c>
      <c r="G37" s="92">
        <f t="shared" si="0"/>
        <v>23.88</v>
      </c>
      <c r="H37" s="127">
        <f t="shared" si="1"/>
        <v>47.76</v>
      </c>
      <c r="I37" s="108">
        <v>12</v>
      </c>
      <c r="J37" s="111">
        <f t="shared" si="2"/>
        <v>3.98</v>
      </c>
      <c r="K37" s="103"/>
      <c r="L37" s="103"/>
      <c r="M37" s="103"/>
      <c r="N37" s="103"/>
      <c r="O37" s="103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</row>
    <row r="38" spans="2:31" ht="15" customHeight="1">
      <c r="B38" s="258">
        <v>36</v>
      </c>
      <c r="C38" s="134" t="s">
        <v>236</v>
      </c>
      <c r="D38" s="104">
        <v>6</v>
      </c>
      <c r="E38" s="104" t="s">
        <v>193</v>
      </c>
      <c r="F38" s="106">
        <v>21.75</v>
      </c>
      <c r="G38" s="92">
        <f t="shared" si="0"/>
        <v>21.75</v>
      </c>
      <c r="H38" s="127">
        <f t="shared" si="1"/>
        <v>130.5</v>
      </c>
      <c r="I38" s="108">
        <v>3</v>
      </c>
      <c r="J38" s="111">
        <f t="shared" si="2"/>
        <v>43.5</v>
      </c>
      <c r="K38" s="103"/>
      <c r="L38" s="103"/>
      <c r="M38" s="103"/>
      <c r="N38" s="103"/>
      <c r="O38" s="103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</row>
    <row r="39" spans="2:31" s="166" customFormat="1" ht="15" customHeight="1">
      <c r="B39" s="258">
        <v>37</v>
      </c>
      <c r="C39" s="248" t="s">
        <v>290</v>
      </c>
      <c r="D39" s="258">
        <v>4</v>
      </c>
      <c r="E39" s="258" t="s">
        <v>196</v>
      </c>
      <c r="F39" s="260">
        <v>0</v>
      </c>
      <c r="G39" s="92">
        <v>40.96</v>
      </c>
      <c r="H39" s="127">
        <f t="shared" si="1"/>
        <v>163.84</v>
      </c>
      <c r="I39" s="108">
        <v>3</v>
      </c>
      <c r="J39" s="111">
        <f t="shared" si="2"/>
        <v>54.613333333333337</v>
      </c>
      <c r="K39" s="210" t="s">
        <v>280</v>
      </c>
      <c r="L39" s="103"/>
      <c r="M39" s="103"/>
      <c r="N39" s="103"/>
      <c r="O39" s="103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</row>
    <row r="40" spans="2:31" ht="15" customHeight="1">
      <c r="B40" s="258">
        <v>38</v>
      </c>
      <c r="C40" s="134" t="s">
        <v>206</v>
      </c>
      <c r="D40" s="104">
        <v>4</v>
      </c>
      <c r="E40" s="104" t="s">
        <v>196</v>
      </c>
      <c r="F40" s="106">
        <v>63.176666666666655</v>
      </c>
      <c r="G40" s="92">
        <f t="shared" si="0"/>
        <v>63.17</v>
      </c>
      <c r="H40" s="127">
        <f t="shared" si="1"/>
        <v>252.68</v>
      </c>
      <c r="I40" s="108">
        <v>3</v>
      </c>
      <c r="J40" s="111">
        <f t="shared" si="2"/>
        <v>84.226666666666674</v>
      </c>
      <c r="K40" s="103"/>
      <c r="L40" s="103"/>
      <c r="M40" s="103"/>
      <c r="N40" s="103"/>
      <c r="O40" s="103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</row>
    <row r="41" spans="2:31" ht="15" customHeight="1">
      <c r="B41" s="258">
        <v>39</v>
      </c>
      <c r="C41" s="135" t="s">
        <v>237</v>
      </c>
      <c r="D41" s="104">
        <v>4</v>
      </c>
      <c r="E41" s="104" t="s">
        <v>196</v>
      </c>
      <c r="F41" s="106">
        <v>23.426666666666666</v>
      </c>
      <c r="G41" s="92">
        <f t="shared" si="0"/>
        <v>23.42</v>
      </c>
      <c r="H41" s="127">
        <f t="shared" si="1"/>
        <v>93.68</v>
      </c>
      <c r="I41" s="108">
        <v>3</v>
      </c>
      <c r="J41" s="111">
        <f t="shared" si="2"/>
        <v>31.22666666666667</v>
      </c>
      <c r="K41" s="103"/>
      <c r="L41" s="103"/>
      <c r="M41" s="103"/>
      <c r="N41" s="103"/>
      <c r="O41" s="103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</row>
    <row r="42" spans="2:31" ht="15" customHeight="1">
      <c r="B42" s="258">
        <v>40</v>
      </c>
      <c r="C42" s="135" t="s">
        <v>207</v>
      </c>
      <c r="D42" s="104">
        <v>4</v>
      </c>
      <c r="E42" s="104" t="s">
        <v>208</v>
      </c>
      <c r="F42" s="106">
        <v>19.126666666666665</v>
      </c>
      <c r="G42" s="92">
        <f t="shared" si="0"/>
        <v>19.12</v>
      </c>
      <c r="H42" s="127">
        <f t="shared" si="1"/>
        <v>76.48</v>
      </c>
      <c r="I42" s="108">
        <v>3</v>
      </c>
      <c r="J42" s="111">
        <f t="shared" si="2"/>
        <v>25.493333333333336</v>
      </c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</row>
    <row r="43" spans="2:31" ht="15" customHeight="1">
      <c r="B43" s="258">
        <v>41</v>
      </c>
      <c r="C43" s="136" t="s">
        <v>238</v>
      </c>
      <c r="D43" s="112">
        <v>7</v>
      </c>
      <c r="E43" s="112" t="s">
        <v>193</v>
      </c>
      <c r="F43" s="113">
        <v>17.510000000000002</v>
      </c>
      <c r="G43" s="92">
        <f t="shared" si="0"/>
        <v>17.510000000000002</v>
      </c>
      <c r="H43" s="127">
        <f t="shared" si="1"/>
        <v>122.57000000000001</v>
      </c>
      <c r="I43" s="114">
        <v>3</v>
      </c>
      <c r="J43" s="111">
        <f t="shared" si="2"/>
        <v>40.856666666666669</v>
      </c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</row>
    <row r="44" spans="2:31" ht="15" customHeight="1">
      <c r="B44" s="336" t="s">
        <v>164</v>
      </c>
      <c r="C44" s="337"/>
      <c r="D44" s="337"/>
      <c r="E44" s="337"/>
      <c r="F44" s="337"/>
      <c r="G44" s="337"/>
      <c r="H44" s="337"/>
      <c r="I44" s="338"/>
      <c r="J44" s="102">
        <f>SUM(J3:J43)</f>
        <v>695.97041666666667</v>
      </c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8"/>
      <c r="AC44" s="98"/>
      <c r="AD44" s="98"/>
      <c r="AE44" s="98"/>
    </row>
    <row r="45" spans="2:31" ht="15" customHeight="1">
      <c r="B45" s="336" t="s">
        <v>165</v>
      </c>
      <c r="C45" s="337"/>
      <c r="D45" s="337"/>
      <c r="E45" s="337"/>
      <c r="F45" s="337"/>
      <c r="G45" s="337"/>
      <c r="H45" s="337"/>
      <c r="I45" s="338"/>
      <c r="J45" s="242">
        <v>3</v>
      </c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</row>
    <row r="46" spans="2:31" ht="15" customHeight="1">
      <c r="B46" s="333" t="s">
        <v>166</v>
      </c>
      <c r="C46" s="334"/>
      <c r="D46" s="334"/>
      <c r="E46" s="334"/>
      <c r="F46" s="334"/>
      <c r="G46" s="334"/>
      <c r="H46" s="334"/>
      <c r="I46" s="335"/>
      <c r="J46" s="124">
        <f>J44/J45</f>
        <v>231.99013888888888</v>
      </c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2:31">
      <c r="B47" s="100"/>
      <c r="C47" s="100"/>
      <c r="D47" s="100"/>
      <c r="E47" s="100"/>
      <c r="F47" s="101"/>
      <c r="G47" s="101"/>
      <c r="H47" s="101"/>
      <c r="I47" s="100"/>
      <c r="J47" s="100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</row>
  </sheetData>
  <mergeCells count="5">
    <mergeCell ref="L3:L4"/>
    <mergeCell ref="M3:M4"/>
    <mergeCell ref="B44:I44"/>
    <mergeCell ref="B45:I45"/>
    <mergeCell ref="B46:I4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J75"/>
  <sheetViews>
    <sheetView tabSelected="1" topLeftCell="A52" workbookViewId="0">
      <selection activeCell="E75" sqref="E75"/>
    </sheetView>
  </sheetViews>
  <sheetFormatPr defaultRowHeight="15"/>
  <cols>
    <col min="2" max="2" width="57.85546875" customWidth="1"/>
    <col min="3" max="3" width="28.85546875" customWidth="1"/>
    <col min="4" max="4" width="27.5703125" customWidth="1"/>
    <col min="5" max="5" width="29.28515625" customWidth="1"/>
    <col min="6" max="6" width="20.140625" bestFit="1" customWidth="1"/>
    <col min="7" max="7" width="57.85546875" customWidth="1"/>
    <col min="8" max="8" width="25.140625" customWidth="1"/>
    <col min="9" max="9" width="22.85546875" bestFit="1" customWidth="1"/>
    <col min="10" max="10" width="20.85546875" customWidth="1"/>
    <col min="11" max="11" width="20" customWidth="1"/>
  </cols>
  <sheetData>
    <row r="2" spans="2:8" ht="15.75">
      <c r="B2" s="340" t="s">
        <v>243</v>
      </c>
      <c r="C2" s="341"/>
      <c r="D2" s="341"/>
      <c r="E2" s="342"/>
      <c r="F2" s="159"/>
    </row>
    <row r="3" spans="2:8" ht="30">
      <c r="B3" s="161" t="s">
        <v>244</v>
      </c>
      <c r="C3" s="158" t="s">
        <v>245</v>
      </c>
      <c r="D3" s="148" t="s">
        <v>273</v>
      </c>
      <c r="E3" s="148" t="s">
        <v>275</v>
      </c>
      <c r="F3" s="164"/>
      <c r="G3">
        <f>E8+E7+E4+E5+E11</f>
        <v>1.0493000000000001</v>
      </c>
    </row>
    <row r="4" spans="2:8">
      <c r="B4" s="209" t="s">
        <v>268</v>
      </c>
      <c r="C4" s="140">
        <v>444.56</v>
      </c>
      <c r="D4" s="145">
        <v>1000</v>
      </c>
      <c r="E4" s="211">
        <f>TRUNC(C4/D4,4)</f>
        <v>0.44450000000000001</v>
      </c>
      <c r="F4" s="156"/>
    </row>
    <row r="5" spans="2:8">
      <c r="B5" s="209" t="s">
        <v>266</v>
      </c>
      <c r="C5" s="140">
        <v>142.4</v>
      </c>
      <c r="D5" s="145">
        <v>1250</v>
      </c>
      <c r="E5" s="211">
        <f t="shared" ref="E5:E13" si="0">TRUNC(C5/D5,4)</f>
        <v>0.1139</v>
      </c>
      <c r="F5" s="156"/>
    </row>
    <row r="6" spans="2:8" s="220" customFormat="1">
      <c r="B6" s="215" t="s">
        <v>265</v>
      </c>
      <c r="C6" s="217">
        <v>31.8</v>
      </c>
      <c r="D6" s="218">
        <v>1250</v>
      </c>
      <c r="E6" s="219">
        <f t="shared" si="0"/>
        <v>2.5399999999999999E-2</v>
      </c>
      <c r="F6" s="224" t="s">
        <v>276</v>
      </c>
    </row>
    <row r="7" spans="2:8">
      <c r="B7" s="121" t="s">
        <v>264</v>
      </c>
      <c r="C7" s="140">
        <v>89</v>
      </c>
      <c r="D7" s="145">
        <v>2000</v>
      </c>
      <c r="E7" s="211">
        <f t="shared" si="0"/>
        <v>4.4499999999999998E-2</v>
      </c>
      <c r="F7" s="156"/>
    </row>
    <row r="8" spans="2:8" s="220" customFormat="1">
      <c r="B8" s="215" t="s">
        <v>263</v>
      </c>
      <c r="C8" s="217">
        <v>65.209999999999994</v>
      </c>
      <c r="D8" s="218">
        <v>250</v>
      </c>
      <c r="E8" s="219">
        <f t="shared" si="0"/>
        <v>0.26079999999999998</v>
      </c>
      <c r="F8" s="224" t="s">
        <v>276</v>
      </c>
    </row>
    <row r="9" spans="2:8">
      <c r="B9" s="121" t="s">
        <v>262</v>
      </c>
      <c r="C9" s="140">
        <v>867</v>
      </c>
      <c r="D9" s="145">
        <v>2250</v>
      </c>
      <c r="E9" s="211">
        <f t="shared" si="0"/>
        <v>0.38529999999999998</v>
      </c>
      <c r="F9" s="156"/>
      <c r="H9" s="137"/>
    </row>
    <row r="10" spans="2:8">
      <c r="B10" s="121" t="s">
        <v>269</v>
      </c>
      <c r="C10" s="140">
        <v>489</v>
      </c>
      <c r="D10" s="144">
        <v>7500</v>
      </c>
      <c r="E10" s="211">
        <f t="shared" si="0"/>
        <v>6.5199999999999994E-2</v>
      </c>
      <c r="F10" s="156"/>
      <c r="G10" s="139"/>
      <c r="H10" s="137"/>
    </row>
    <row r="11" spans="2:8">
      <c r="B11" s="138" t="s">
        <v>270</v>
      </c>
      <c r="C11" s="140">
        <v>417.75</v>
      </c>
      <c r="D11" s="144">
        <v>2250</v>
      </c>
      <c r="E11" s="211">
        <f t="shared" si="0"/>
        <v>0.18559999999999999</v>
      </c>
      <c r="F11" s="156"/>
      <c r="G11" s="139"/>
      <c r="H11" s="137"/>
    </row>
    <row r="12" spans="2:8">
      <c r="B12" s="138" t="s">
        <v>271</v>
      </c>
      <c r="C12" s="140">
        <v>2100</v>
      </c>
      <c r="D12" s="144">
        <v>2250</v>
      </c>
      <c r="E12" s="211">
        <f t="shared" si="0"/>
        <v>0.93330000000000002</v>
      </c>
      <c r="F12" s="156"/>
      <c r="G12" s="139"/>
      <c r="H12" s="137"/>
    </row>
    <row r="13" spans="2:8" s="220" customFormat="1">
      <c r="B13" s="216" t="s">
        <v>272</v>
      </c>
      <c r="C13" s="217">
        <v>1610</v>
      </c>
      <c r="D13" s="221">
        <v>2250</v>
      </c>
      <c r="E13" s="219">
        <f t="shared" si="0"/>
        <v>0.71550000000000002</v>
      </c>
      <c r="F13" s="224" t="s">
        <v>276</v>
      </c>
      <c r="G13" s="222"/>
      <c r="H13" s="223"/>
    </row>
    <row r="14" spans="2:8" s="122" customFormat="1">
      <c r="B14" s="351" t="s">
        <v>66</v>
      </c>
      <c r="C14" s="351"/>
      <c r="D14" s="351"/>
      <c r="E14" s="277">
        <f>SUM(E4:E13)</f>
        <v>3.1739999999999999</v>
      </c>
      <c r="F14" s="228"/>
      <c r="G14" s="240"/>
      <c r="H14" s="160"/>
    </row>
    <row r="15" spans="2:8">
      <c r="B15" s="137"/>
      <c r="C15" s="137"/>
      <c r="D15" s="137"/>
      <c r="E15" s="137"/>
      <c r="F15" s="137"/>
      <c r="G15" s="137"/>
      <c r="H15" s="137"/>
    </row>
    <row r="16" spans="2:8">
      <c r="B16" s="160"/>
      <c r="C16" s="160"/>
      <c r="D16" s="160"/>
      <c r="E16" s="160"/>
      <c r="F16" s="160"/>
      <c r="G16" s="160"/>
      <c r="H16" s="137"/>
    </row>
    <row r="17" spans="2:10" ht="15.75" customHeight="1">
      <c r="B17" s="343" t="s">
        <v>274</v>
      </c>
      <c r="C17" s="343"/>
      <c r="D17" s="343"/>
      <c r="E17" s="343"/>
      <c r="F17" s="157"/>
      <c r="G17" s="343" t="s">
        <v>277</v>
      </c>
      <c r="H17" s="343"/>
      <c r="I17" s="343"/>
      <c r="J17" s="343"/>
    </row>
    <row r="18" spans="2:10">
      <c r="B18" s="122"/>
      <c r="C18" s="122"/>
      <c r="D18" s="122"/>
      <c r="E18" s="122"/>
      <c r="F18" s="122"/>
      <c r="G18" s="122"/>
      <c r="H18" s="122"/>
      <c r="I18" s="122"/>
      <c r="J18" s="122"/>
    </row>
    <row r="19" spans="2:10">
      <c r="B19" s="346" t="s">
        <v>267</v>
      </c>
      <c r="C19" s="346"/>
      <c r="D19" s="346"/>
      <c r="E19" s="346"/>
      <c r="F19" s="122"/>
      <c r="G19" s="350" t="s">
        <v>265</v>
      </c>
      <c r="H19" s="350"/>
      <c r="I19" s="350"/>
      <c r="J19" s="350"/>
    </row>
    <row r="20" spans="2:10">
      <c r="B20" s="163" t="s">
        <v>246</v>
      </c>
      <c r="C20" s="163" t="s">
        <v>247</v>
      </c>
      <c r="D20" s="163" t="s">
        <v>249</v>
      </c>
      <c r="E20" s="163" t="s">
        <v>260</v>
      </c>
      <c r="F20" s="122"/>
      <c r="G20" s="267" t="s">
        <v>246</v>
      </c>
      <c r="H20" s="267" t="s">
        <v>247</v>
      </c>
      <c r="I20" s="267" t="s">
        <v>249</v>
      </c>
      <c r="J20" s="267" t="s">
        <v>260</v>
      </c>
    </row>
    <row r="21" spans="2:10" ht="15" customHeight="1">
      <c r="B21" s="155" t="s">
        <v>70</v>
      </c>
      <c r="C21" s="147">
        <f>1/D4</f>
        <v>1E-3</v>
      </c>
      <c r="D21" s="142">
        <f>'SERVENTE CR SEM INSALUBRIDADE'!$L$101</f>
        <v>6245.6433734394086</v>
      </c>
      <c r="E21" s="142">
        <f>TRUNC(D21*C21,2)</f>
        <v>6.24</v>
      </c>
      <c r="G21" s="268" t="s">
        <v>256</v>
      </c>
      <c r="H21" s="269">
        <f>1/D6</f>
        <v>8.0000000000000004E-4</v>
      </c>
      <c r="I21" s="270">
        <f>'SERVENTE CR COM INSALUBRIDADE'!$L$101</f>
        <v>7625.15</v>
      </c>
      <c r="J21" s="270">
        <f>TRUNC(I21*H21,2)</f>
        <v>6.1</v>
      </c>
    </row>
    <row r="22" spans="2:10" ht="15" customHeight="1">
      <c r="G22" s="122"/>
      <c r="H22" s="122"/>
      <c r="I22" s="122"/>
      <c r="J22" s="122"/>
    </row>
    <row r="23" spans="2:10" ht="15" customHeight="1">
      <c r="G23" s="122"/>
      <c r="H23" s="122"/>
      <c r="I23" s="122"/>
      <c r="J23" s="122"/>
    </row>
    <row r="24" spans="2:10" ht="15" customHeight="1">
      <c r="B24" s="346" t="s">
        <v>266</v>
      </c>
      <c r="C24" s="346"/>
      <c r="D24" s="346"/>
      <c r="E24" s="346"/>
      <c r="G24" s="350" t="s">
        <v>263</v>
      </c>
      <c r="H24" s="350"/>
      <c r="I24" s="350"/>
      <c r="J24" s="350"/>
    </row>
    <row r="25" spans="2:10" ht="15" customHeight="1">
      <c r="B25" s="163" t="s">
        <v>246</v>
      </c>
      <c r="C25" s="163" t="s">
        <v>247</v>
      </c>
      <c r="D25" s="163" t="s">
        <v>249</v>
      </c>
      <c r="E25" s="163" t="s">
        <v>260</v>
      </c>
      <c r="G25" s="267" t="s">
        <v>246</v>
      </c>
      <c r="H25" s="267" t="s">
        <v>247</v>
      </c>
      <c r="I25" s="267" t="s">
        <v>249</v>
      </c>
      <c r="J25" s="267" t="s">
        <v>260</v>
      </c>
    </row>
    <row r="26" spans="2:10" ht="15" customHeight="1">
      <c r="B26" s="155" t="s">
        <v>70</v>
      </c>
      <c r="C26" s="147">
        <f>1/D5</f>
        <v>8.0000000000000004E-4</v>
      </c>
      <c r="D26" s="142">
        <f>'SERVENTE CR SEM INSALUBRIDADE'!$L$101</f>
        <v>6245.6433734394086</v>
      </c>
      <c r="E26" s="142">
        <f>TRUNC(D26*C26,2)</f>
        <v>4.99</v>
      </c>
      <c r="G26" s="268" t="s">
        <v>256</v>
      </c>
      <c r="H26" s="271">
        <f>1/D8</f>
        <v>4.0000000000000001E-3</v>
      </c>
      <c r="I26" s="270">
        <f>'SERVENTE CR COM INSALUBRIDADE'!$L$101</f>
        <v>7625.15</v>
      </c>
      <c r="J26" s="270">
        <f>TRUNC(I26*H26,2)</f>
        <v>30.5</v>
      </c>
    </row>
    <row r="27" spans="2:10" ht="15" customHeight="1">
      <c r="G27" s="122"/>
      <c r="H27" s="122"/>
      <c r="I27" s="122"/>
      <c r="J27" s="122"/>
    </row>
    <row r="28" spans="2:10" ht="15" customHeight="1">
      <c r="G28" s="122"/>
      <c r="H28" s="122"/>
      <c r="I28" s="122"/>
      <c r="J28" s="122"/>
    </row>
    <row r="29" spans="2:10" ht="15" customHeight="1">
      <c r="B29" s="346" t="s">
        <v>264</v>
      </c>
      <c r="C29" s="346"/>
      <c r="D29" s="346"/>
      <c r="E29" s="346"/>
      <c r="G29" s="347" t="s">
        <v>272</v>
      </c>
      <c r="H29" s="348"/>
      <c r="I29" s="348"/>
      <c r="J29" s="349"/>
    </row>
    <row r="30" spans="2:10" ht="15" customHeight="1">
      <c r="B30" s="163" t="s">
        <v>246</v>
      </c>
      <c r="C30" s="163" t="s">
        <v>247</v>
      </c>
      <c r="D30" s="163" t="s">
        <v>249</v>
      </c>
      <c r="E30" s="163" t="s">
        <v>260</v>
      </c>
      <c r="G30" s="267" t="s">
        <v>246</v>
      </c>
      <c r="H30" s="267" t="s">
        <v>247</v>
      </c>
      <c r="I30" s="267" t="s">
        <v>249</v>
      </c>
      <c r="J30" s="267" t="s">
        <v>260</v>
      </c>
    </row>
    <row r="31" spans="2:10" ht="15" customHeight="1">
      <c r="B31" s="155" t="s">
        <v>70</v>
      </c>
      <c r="C31" s="147">
        <f>1/D7</f>
        <v>5.0000000000000001E-4</v>
      </c>
      <c r="D31" s="142">
        <f>'SERVENTE CR SEM INSALUBRIDADE'!$L$101</f>
        <v>6245.6433734394086</v>
      </c>
      <c r="E31" s="142">
        <f>TRUNC(D31*C31,2)</f>
        <v>3.12</v>
      </c>
      <c r="G31" s="268" t="s">
        <v>256</v>
      </c>
      <c r="H31" s="269">
        <f>1/D13</f>
        <v>4.4444444444444447E-4</v>
      </c>
      <c r="I31" s="270">
        <f>'SERVENTE CR COM INSALUBRIDADE'!$L$101</f>
        <v>7625.15</v>
      </c>
      <c r="J31" s="270">
        <f>TRUNC(I31*H31,2)</f>
        <v>3.38</v>
      </c>
    </row>
    <row r="32" spans="2:10">
      <c r="G32" s="122"/>
      <c r="H32" s="122"/>
      <c r="I32" s="122"/>
      <c r="J32" s="122"/>
    </row>
    <row r="33" spans="2:10">
      <c r="G33" s="272"/>
      <c r="H33" s="272"/>
      <c r="I33" s="272"/>
      <c r="J33" s="272"/>
    </row>
    <row r="34" spans="2:10">
      <c r="B34" s="346" t="s">
        <v>262</v>
      </c>
      <c r="C34" s="346"/>
      <c r="D34" s="346"/>
      <c r="E34" s="346"/>
      <c r="G34" s="231"/>
      <c r="H34" s="231"/>
      <c r="I34" s="231"/>
      <c r="J34" s="231"/>
    </row>
    <row r="35" spans="2:10">
      <c r="B35" s="163" t="s">
        <v>246</v>
      </c>
      <c r="C35" s="163" t="s">
        <v>247</v>
      </c>
      <c r="D35" s="163" t="s">
        <v>249</v>
      </c>
      <c r="E35" s="163" t="s">
        <v>260</v>
      </c>
      <c r="G35" s="231"/>
      <c r="H35" s="231"/>
      <c r="I35" s="231"/>
      <c r="J35" s="231"/>
    </row>
    <row r="36" spans="2:10">
      <c r="B36" s="155" t="s">
        <v>70</v>
      </c>
      <c r="C36" s="147">
        <f>1/D9</f>
        <v>4.4444444444444447E-4</v>
      </c>
      <c r="D36" s="142">
        <f>'SERVENTE CR SEM INSALUBRIDADE'!$L$101</f>
        <v>6245.6433734394086</v>
      </c>
      <c r="E36" s="142">
        <f>TRUNC(D36*C36,2)</f>
        <v>2.77</v>
      </c>
      <c r="G36" s="231"/>
      <c r="H36" s="231"/>
      <c r="I36" s="231"/>
      <c r="J36" s="231"/>
    </row>
    <row r="37" spans="2:10">
      <c r="G37" s="231"/>
      <c r="H37" s="231"/>
      <c r="I37" s="231"/>
      <c r="J37" s="231"/>
    </row>
    <row r="38" spans="2:10">
      <c r="G38" s="231"/>
      <c r="H38" s="231"/>
      <c r="I38" s="231"/>
      <c r="J38" s="231"/>
    </row>
    <row r="39" spans="2:10">
      <c r="B39" s="352" t="s">
        <v>269</v>
      </c>
      <c r="C39" s="353"/>
      <c r="D39" s="353"/>
      <c r="E39" s="354"/>
      <c r="G39" s="231"/>
      <c r="H39" s="231"/>
      <c r="I39" s="231"/>
      <c r="J39" s="231"/>
    </row>
    <row r="40" spans="2:10">
      <c r="B40" s="163" t="s">
        <v>246</v>
      </c>
      <c r="C40" s="163" t="s">
        <v>247</v>
      </c>
      <c r="D40" s="163" t="s">
        <v>249</v>
      </c>
      <c r="E40" s="163" t="s">
        <v>260</v>
      </c>
      <c r="G40" s="231"/>
      <c r="H40" s="231"/>
      <c r="I40" s="231"/>
      <c r="J40" s="231"/>
    </row>
    <row r="41" spans="2:10">
      <c r="B41" s="155" t="s">
        <v>70</v>
      </c>
      <c r="C41" s="147">
        <f>1/D10</f>
        <v>1.3333333333333334E-4</v>
      </c>
      <c r="D41" s="142">
        <f>'SERVENTE CR SEM INSALUBRIDADE'!$L$101</f>
        <v>6245.6433734394086</v>
      </c>
      <c r="E41" s="142">
        <f>TRUNC(D41*C41,2)</f>
        <v>0.83</v>
      </c>
      <c r="G41" s="231"/>
      <c r="H41" s="231"/>
      <c r="I41" s="231"/>
      <c r="J41" s="231"/>
    </row>
    <row r="42" spans="2:10">
      <c r="G42" s="231"/>
      <c r="H42" s="231"/>
      <c r="I42" s="231"/>
      <c r="J42" s="231"/>
    </row>
    <row r="43" spans="2:10">
      <c r="G43" s="231"/>
      <c r="H43" s="231"/>
      <c r="I43" s="231"/>
      <c r="J43" s="231"/>
    </row>
    <row r="44" spans="2:10">
      <c r="B44" s="352" t="s">
        <v>270</v>
      </c>
      <c r="C44" s="353"/>
      <c r="D44" s="353"/>
      <c r="E44" s="354"/>
      <c r="G44" s="231"/>
      <c r="H44" s="231"/>
      <c r="I44" s="231"/>
      <c r="J44" s="231"/>
    </row>
    <row r="45" spans="2:10">
      <c r="B45" s="163" t="s">
        <v>246</v>
      </c>
      <c r="C45" s="163" t="s">
        <v>247</v>
      </c>
      <c r="D45" s="163" t="s">
        <v>249</v>
      </c>
      <c r="E45" s="163" t="s">
        <v>260</v>
      </c>
      <c r="G45" s="231"/>
      <c r="H45" s="231"/>
      <c r="I45" s="231"/>
      <c r="J45" s="231"/>
    </row>
    <row r="46" spans="2:10">
      <c r="B46" s="155" t="s">
        <v>70</v>
      </c>
      <c r="C46" s="147">
        <f>1/D11</f>
        <v>4.4444444444444447E-4</v>
      </c>
      <c r="D46" s="142">
        <f>'SERVENTE CR SEM INSALUBRIDADE'!$L$101</f>
        <v>6245.6433734394086</v>
      </c>
      <c r="E46" s="142">
        <f>TRUNC(D46*C46,2)</f>
        <v>2.77</v>
      </c>
      <c r="G46" s="231"/>
      <c r="H46" s="231"/>
      <c r="I46" s="231"/>
      <c r="J46" s="231"/>
    </row>
    <row r="47" spans="2:10">
      <c r="G47" s="231"/>
      <c r="H47" s="231"/>
      <c r="I47" s="231"/>
      <c r="J47" s="231"/>
    </row>
    <row r="48" spans="2:10">
      <c r="G48" s="231"/>
      <c r="H48" s="231"/>
      <c r="I48" s="231"/>
      <c r="J48" s="231"/>
    </row>
    <row r="49" spans="2:10">
      <c r="B49" s="352" t="s">
        <v>271</v>
      </c>
      <c r="C49" s="353"/>
      <c r="D49" s="353"/>
      <c r="E49" s="354"/>
      <c r="G49" s="231"/>
      <c r="H49" s="231"/>
      <c r="I49" s="231"/>
      <c r="J49" s="231"/>
    </row>
    <row r="50" spans="2:10">
      <c r="B50" s="163" t="s">
        <v>246</v>
      </c>
      <c r="C50" s="163" t="s">
        <v>247</v>
      </c>
      <c r="D50" s="163" t="s">
        <v>249</v>
      </c>
      <c r="E50" s="163" t="s">
        <v>260</v>
      </c>
      <c r="G50" s="231"/>
      <c r="H50" s="231"/>
      <c r="I50" s="231"/>
      <c r="J50" s="231"/>
    </row>
    <row r="51" spans="2:10">
      <c r="B51" s="155" t="s">
        <v>70</v>
      </c>
      <c r="C51" s="147">
        <f>1/D12</f>
        <v>4.4444444444444447E-4</v>
      </c>
      <c r="D51" s="142">
        <f>'SERVENTE CR SEM INSALUBRIDADE'!$L$101</f>
        <v>6245.6433734394086</v>
      </c>
      <c r="E51" s="142">
        <f>TRUNC(D51*C51,2)</f>
        <v>2.77</v>
      </c>
      <c r="G51" s="231"/>
      <c r="H51" s="231"/>
      <c r="I51" s="231"/>
      <c r="J51" s="231"/>
    </row>
    <row r="52" spans="2:10">
      <c r="G52" s="231"/>
      <c r="H52" s="231"/>
      <c r="I52" s="231"/>
      <c r="J52" s="231"/>
    </row>
    <row r="53" spans="2:10">
      <c r="G53" s="231"/>
      <c r="H53" s="231"/>
      <c r="I53" s="231"/>
      <c r="J53" s="231"/>
    </row>
    <row r="54" spans="2:10" ht="15.75">
      <c r="B54" s="157" t="s">
        <v>278</v>
      </c>
      <c r="G54" s="231"/>
      <c r="H54" s="231"/>
      <c r="I54" s="231"/>
      <c r="J54" s="231"/>
    </row>
    <row r="56" spans="2:10" ht="46.5" customHeight="1">
      <c r="B56" s="152" t="s">
        <v>248</v>
      </c>
      <c r="C56" s="141" t="s">
        <v>257</v>
      </c>
      <c r="D56" s="141" t="s">
        <v>250</v>
      </c>
      <c r="E56" s="232" t="s">
        <v>66</v>
      </c>
      <c r="F56" s="160"/>
      <c r="G56" s="160"/>
      <c r="H56" s="225"/>
      <c r="I56" s="344"/>
      <c r="J56" s="344"/>
    </row>
    <row r="57" spans="2:10" s="100" customFormat="1">
      <c r="B57" s="212" t="s">
        <v>268</v>
      </c>
      <c r="C57" s="143">
        <v>444.56</v>
      </c>
      <c r="D57" s="142">
        <f>E21</f>
        <v>6.24</v>
      </c>
      <c r="E57" s="142">
        <f>TRUNC(C57*D57,2)</f>
        <v>2774.05</v>
      </c>
      <c r="F57" s="228"/>
      <c r="G57" s="233"/>
      <c r="H57" s="226"/>
      <c r="I57" s="345"/>
      <c r="J57" s="345"/>
    </row>
    <row r="58" spans="2:10" s="100" customFormat="1">
      <c r="B58" s="212" t="s">
        <v>266</v>
      </c>
      <c r="C58" s="143">
        <v>142.4</v>
      </c>
      <c r="D58" s="142">
        <f>E26</f>
        <v>4.99</v>
      </c>
      <c r="E58" s="142">
        <f t="shared" ref="E58:E66" si="1">TRUNC(C58*D58,2)</f>
        <v>710.57</v>
      </c>
      <c r="F58" s="228"/>
      <c r="G58" s="233"/>
      <c r="H58" s="226"/>
      <c r="I58" s="345"/>
      <c r="J58" s="345"/>
    </row>
    <row r="59" spans="2:10" s="100" customFormat="1">
      <c r="B59" s="262" t="s">
        <v>265</v>
      </c>
      <c r="C59" s="263">
        <v>31.8</v>
      </c>
      <c r="D59" s="229">
        <f>J21</f>
        <v>6.1</v>
      </c>
      <c r="E59" s="229">
        <f t="shared" si="1"/>
        <v>193.98</v>
      </c>
      <c r="F59" s="228"/>
      <c r="G59" s="227"/>
      <c r="H59" s="227"/>
      <c r="I59" s="228"/>
      <c r="J59" s="228"/>
    </row>
    <row r="60" spans="2:10" s="100" customFormat="1">
      <c r="B60" s="213" t="s">
        <v>264</v>
      </c>
      <c r="C60" s="143">
        <v>89</v>
      </c>
      <c r="D60" s="142">
        <f>E31</f>
        <v>3.12</v>
      </c>
      <c r="E60" s="142">
        <f t="shared" si="1"/>
        <v>277.68</v>
      </c>
      <c r="F60" s="228"/>
      <c r="G60" s="227"/>
      <c r="H60" s="226"/>
      <c r="I60" s="345"/>
      <c r="J60" s="345"/>
    </row>
    <row r="61" spans="2:10" s="100" customFormat="1">
      <c r="B61" s="262" t="s">
        <v>263</v>
      </c>
      <c r="C61" s="263">
        <v>65.209999999999994</v>
      </c>
      <c r="D61" s="229">
        <f>J26</f>
        <v>30.5</v>
      </c>
      <c r="E61" s="229">
        <f t="shared" si="1"/>
        <v>1988.9</v>
      </c>
      <c r="F61" s="228"/>
      <c r="G61" s="227"/>
      <c r="H61" s="227"/>
      <c r="I61" s="228"/>
      <c r="J61" s="228"/>
    </row>
    <row r="62" spans="2:10" s="100" customFormat="1">
      <c r="B62" s="213" t="s">
        <v>262</v>
      </c>
      <c r="C62" s="143">
        <v>867</v>
      </c>
      <c r="D62" s="142">
        <f>E36</f>
        <v>2.77</v>
      </c>
      <c r="E62" s="142">
        <f t="shared" si="1"/>
        <v>2401.59</v>
      </c>
      <c r="F62" s="228"/>
      <c r="G62" s="227"/>
      <c r="H62" s="226"/>
      <c r="I62" s="345"/>
      <c r="J62" s="345"/>
    </row>
    <row r="63" spans="2:10" s="100" customFormat="1">
      <c r="B63" s="213" t="s">
        <v>269</v>
      </c>
      <c r="C63" s="143">
        <v>489</v>
      </c>
      <c r="D63" s="142">
        <f>E41</f>
        <v>0.83</v>
      </c>
      <c r="E63" s="142">
        <f t="shared" si="1"/>
        <v>405.87</v>
      </c>
      <c r="F63" s="228"/>
      <c r="G63" s="227"/>
      <c r="H63" s="226"/>
      <c r="I63" s="345"/>
      <c r="J63" s="345"/>
    </row>
    <row r="64" spans="2:10" s="100" customFormat="1">
      <c r="B64" s="214" t="s">
        <v>270</v>
      </c>
      <c r="C64" s="143">
        <v>417.75</v>
      </c>
      <c r="D64" s="142">
        <f>E46</f>
        <v>2.77</v>
      </c>
      <c r="E64" s="142">
        <f t="shared" si="1"/>
        <v>1157.1600000000001</v>
      </c>
      <c r="F64" s="228"/>
      <c r="G64" s="227"/>
      <c r="H64" s="226"/>
      <c r="I64" s="345"/>
      <c r="J64" s="345"/>
    </row>
    <row r="65" spans="2:10" s="100" customFormat="1">
      <c r="B65" s="214" t="s">
        <v>271</v>
      </c>
      <c r="C65" s="143">
        <v>2100</v>
      </c>
      <c r="D65" s="142">
        <f>E51</f>
        <v>2.77</v>
      </c>
      <c r="E65" s="142">
        <f t="shared" si="1"/>
        <v>5817</v>
      </c>
      <c r="F65" s="228"/>
      <c r="G65" s="227"/>
      <c r="H65" s="226"/>
      <c r="I65" s="345"/>
      <c r="J65" s="345"/>
    </row>
    <row r="66" spans="2:10" s="100" customFormat="1">
      <c r="B66" s="264" t="s">
        <v>272</v>
      </c>
      <c r="C66" s="263">
        <v>1610</v>
      </c>
      <c r="D66" s="229">
        <f>J31</f>
        <v>3.38</v>
      </c>
      <c r="E66" s="229">
        <f t="shared" si="1"/>
        <v>5441.8</v>
      </c>
      <c r="F66" s="228"/>
      <c r="G66" s="227"/>
      <c r="H66" s="227"/>
      <c r="I66" s="228"/>
      <c r="J66" s="228"/>
    </row>
    <row r="67" spans="2:10">
      <c r="B67" s="355" t="s">
        <v>164</v>
      </c>
      <c r="C67" s="355"/>
      <c r="D67" s="355"/>
      <c r="E67" s="239">
        <f>SUM(E57:E66)</f>
        <v>21168.600000000002</v>
      </c>
      <c r="F67" s="235"/>
      <c r="G67" s="236"/>
      <c r="H67" s="160"/>
      <c r="I67" s="357"/>
      <c r="J67" s="357"/>
    </row>
    <row r="68" spans="2:10">
      <c r="B68" s="356" t="s">
        <v>259</v>
      </c>
      <c r="C68" s="356"/>
      <c r="D68" s="356"/>
      <c r="E68" s="238">
        <f>E67*36</f>
        <v>762069.60000000009</v>
      </c>
      <c r="F68" s="237"/>
      <c r="G68" s="236"/>
      <c r="H68" s="160"/>
      <c r="I68" s="357"/>
      <c r="J68" s="358"/>
    </row>
    <row r="69" spans="2:10">
      <c r="F69" s="160"/>
      <c r="G69" s="160"/>
    </row>
    <row r="70" spans="2:10">
      <c r="F70" s="160"/>
      <c r="G70" s="160"/>
    </row>
    <row r="71" spans="2:10">
      <c r="B71" s="227"/>
      <c r="C71" s="273" t="s">
        <v>282</v>
      </c>
      <c r="D71" s="274" t="s">
        <v>283</v>
      </c>
      <c r="E71" s="274" t="s">
        <v>284</v>
      </c>
    </row>
    <row r="72" spans="2:10">
      <c r="B72" s="227"/>
      <c r="C72" s="275">
        <f>E59+E61+E66</f>
        <v>7624.68</v>
      </c>
      <c r="D72" s="275">
        <f>C72*12</f>
        <v>91496.16</v>
      </c>
      <c r="E72" s="275">
        <f>D72*3</f>
        <v>274488.48</v>
      </c>
    </row>
    <row r="73" spans="2:10">
      <c r="B73" s="227"/>
      <c r="C73" s="273" t="s">
        <v>285</v>
      </c>
      <c r="D73" s="274" t="s">
        <v>286</v>
      </c>
      <c r="E73" s="274" t="s">
        <v>287</v>
      </c>
    </row>
    <row r="74" spans="2:10">
      <c r="B74" s="227"/>
      <c r="C74" s="276">
        <f>E57+E58+E60+E62+E63+E64+E65</f>
        <v>13543.92</v>
      </c>
      <c r="D74" s="275">
        <f>C74*12</f>
        <v>162527.04000000001</v>
      </c>
      <c r="E74" s="275">
        <f>D74*3</f>
        <v>487581.12</v>
      </c>
    </row>
    <row r="75" spans="2:10">
      <c r="B75" s="265" t="s">
        <v>66</v>
      </c>
      <c r="C75" s="266">
        <f>C72+C74</f>
        <v>21168.6</v>
      </c>
      <c r="D75" s="266">
        <f>D72+D74</f>
        <v>254023.2</v>
      </c>
      <c r="E75" s="266">
        <f>E72+E74</f>
        <v>762069.6</v>
      </c>
    </row>
  </sheetData>
  <mergeCells count="26">
    <mergeCell ref="B67:D67"/>
    <mergeCell ref="B68:D68"/>
    <mergeCell ref="I58:J58"/>
    <mergeCell ref="I60:J60"/>
    <mergeCell ref="I62:J62"/>
    <mergeCell ref="I68:J68"/>
    <mergeCell ref="I63:J63"/>
    <mergeCell ref="I64:J64"/>
    <mergeCell ref="I65:J65"/>
    <mergeCell ref="I67:J67"/>
    <mergeCell ref="B2:E2"/>
    <mergeCell ref="G17:J17"/>
    <mergeCell ref="I56:J56"/>
    <mergeCell ref="I57:J57"/>
    <mergeCell ref="B34:E34"/>
    <mergeCell ref="B29:E29"/>
    <mergeCell ref="B19:E19"/>
    <mergeCell ref="B24:E24"/>
    <mergeCell ref="B17:E17"/>
    <mergeCell ref="G29:J29"/>
    <mergeCell ref="G19:J19"/>
    <mergeCell ref="G24:J24"/>
    <mergeCell ref="B14:D14"/>
    <mergeCell ref="B39:E39"/>
    <mergeCell ref="B44:E44"/>
    <mergeCell ref="B49:E4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SERVENTE CR SEM INSALUBRIDADE</vt:lpstr>
      <vt:lpstr>SERVENTE CR COM INSALUBRIDADE</vt:lpstr>
      <vt:lpstr>UNIFORME E EPIS</vt:lpstr>
      <vt:lpstr>MATERIAIS DE LIMPEZA</vt:lpstr>
      <vt:lpstr>EQUIPAMENTOS E UTENSÍLIOS</vt:lpstr>
      <vt:lpstr>ÁREA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CALDAS</dc:creator>
  <cp:lastModifiedBy>ma52437</cp:lastModifiedBy>
  <cp:revision/>
  <dcterms:created xsi:type="dcterms:W3CDTF">2023-09-27T19:03:16Z</dcterms:created>
  <dcterms:modified xsi:type="dcterms:W3CDTF">2026-04-07T15:21:49Z</dcterms:modified>
</cp:coreProperties>
</file>