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8920" windowHeight="15720" tabRatio="754"/>
  </bookViews>
  <sheets>
    <sheet name="RESUMO" sheetId="9" r:id="rId1"/>
    <sheet name="Mecânico em refrigeração" sheetId="1" r:id="rId2"/>
    <sheet name="Engenheiro mecânico" sheetId="11" r:id="rId3"/>
    <sheet name="NOTAS EXPLICATIVAS" sheetId="2" r:id="rId4"/>
    <sheet name="CONTIGENCIAMENTO TRABALHISTA" sheetId="3" r:id="rId5"/>
    <sheet name="DETALHAMENTO TRANSPORTE" sheetId="4" r:id="rId6"/>
    <sheet name="DETALHAMENTO ALIMENTAÇÃO" sheetId="5" r:id="rId7"/>
    <sheet name="DETALHAMENTO ASS. MÉDICA" sheetId="6" r:id="rId8"/>
    <sheet name="DETALHAMENTO ASS. ODONTOLÓGICA" sheetId="10" r:id="rId9"/>
    <sheet name="DETALHAMENTO UNIFORMES" sheetId="7" r:id="rId10"/>
    <sheet name="DETALHAMENTO MATERIAIS-EPI-EQUI" sheetId="8" r:id="rId11"/>
    <sheet name="Plan2" sheetId="12" r:id="rId12"/>
    <sheet name="Equipamentos  Ferramentas" sheetId="13" r:id="rId13"/>
    <sheet name="Materiais" sheetId="14" r:id="rId14"/>
    <sheet name="EPI" sheetId="15" r:id="rId15"/>
    <sheet name="EPI ESPECIAL" sheetId="16" r:id="rId16"/>
    <sheet name="ANÁLILSE MICROBIOLÓGICA" sheetId="17" r:id="rId17"/>
    <sheet name="UNIFORME" sheetId="18" r:id="rId18"/>
  </sheets>
  <externalReferences>
    <externalReference r:id="rId19"/>
    <externalReference r:id="rId20"/>
  </externalReferences>
  <definedNames>
    <definedName name="_xlnm._FilterDatabase" localSheetId="14" hidden="1">EPI!#REF!</definedName>
    <definedName name="_xlnm._FilterDatabase" localSheetId="15" hidden="1">'EPI ESPECIAL'!#REF!</definedName>
    <definedName name="_xlnm._FilterDatabase" localSheetId="12" hidden="1">'Equipamentos  Ferramentas'!$A$3:$BI$76</definedName>
    <definedName name="_xlnm._FilterDatabase" localSheetId="13" hidden="1">Materiais!$A$3:$BI$84</definedName>
    <definedName name="ADM" localSheetId="6">#REF!</definedName>
    <definedName name="ADM" localSheetId="7">#REF!</definedName>
    <definedName name="ADM" localSheetId="8">#REF!</definedName>
    <definedName name="ADM" localSheetId="10">#REF!</definedName>
    <definedName name="ADM" localSheetId="5">#REF!</definedName>
    <definedName name="ADM" localSheetId="9">#REF!</definedName>
    <definedName name="ADM" localSheetId="2">#REF!</definedName>
    <definedName name="ADM">#REF!</definedName>
    <definedName name="_xlnm.Print_Area" localSheetId="16">'ANÁLILSE MICROBIOLÓGICA'!$A$1:$L$11</definedName>
    <definedName name="LISTA_PRODUTOS">INDIRECT("PRODUTO[Item]")</definedName>
    <definedName name="LUCROS" localSheetId="6">#REF!</definedName>
    <definedName name="LUCROS" localSheetId="7">#REF!</definedName>
    <definedName name="LUCROS" localSheetId="8">#REF!</definedName>
    <definedName name="LUCROS" localSheetId="10">#REF!</definedName>
    <definedName name="LUCROS" localSheetId="5">#REF!</definedName>
    <definedName name="LUCROS" localSheetId="9">#REF!</definedName>
    <definedName name="LUCROS" localSheetId="2">#REF!</definedName>
    <definedName name="LUCROS">#REF!</definedName>
  </definedNames>
  <calcPr calcId="125725"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9"/>
  <c r="E17" i="11"/>
  <c r="D29"/>
  <c r="E4" i="18"/>
  <c r="F4" s="1"/>
  <c r="E5"/>
  <c r="F5" s="1"/>
  <c r="E6"/>
  <c r="F6" s="1"/>
  <c r="E7"/>
  <c r="F7" s="1"/>
  <c r="E12"/>
  <c r="F12" s="1"/>
  <c r="E13"/>
  <c r="F13" s="1"/>
  <c r="E14"/>
  <c r="F14" s="1"/>
  <c r="E15"/>
  <c r="F15"/>
  <c r="E16"/>
  <c r="F16" s="1"/>
  <c r="E17"/>
  <c r="F17"/>
  <c r="H6" i="17"/>
  <c r="H7"/>
  <c r="B8"/>
  <c r="E8"/>
  <c r="H8"/>
  <c r="K5" s="1"/>
  <c r="L5" s="1"/>
  <c r="L9" s="1"/>
  <c r="L10" s="1"/>
  <c r="L11" s="1"/>
  <c r="I3" i="16"/>
  <c r="F5" s="1"/>
  <c r="G5" s="1"/>
  <c r="I3" i="15"/>
  <c r="F5" s="1"/>
  <c r="G5" s="1"/>
  <c r="F4" i="14"/>
  <c r="G4" s="1"/>
  <c r="BG4"/>
  <c r="BH4"/>
  <c r="H4" s="1"/>
  <c r="F5"/>
  <c r="G5"/>
  <c r="BG5"/>
  <c r="F6"/>
  <c r="G6" s="1"/>
  <c r="BG6"/>
  <c r="BH6"/>
  <c r="H6" s="1"/>
  <c r="F7"/>
  <c r="G7"/>
  <c r="F8"/>
  <c r="G8"/>
  <c r="BG8"/>
  <c r="BH8" s="1"/>
  <c r="H8" s="1"/>
  <c r="F9"/>
  <c r="G9" s="1"/>
  <c r="F10"/>
  <c r="G10" s="1"/>
  <c r="F11"/>
  <c r="G11"/>
  <c r="BG11"/>
  <c r="BH11" s="1"/>
  <c r="H11" s="1"/>
  <c r="F12"/>
  <c r="G12" s="1"/>
  <c r="BG12"/>
  <c r="BH12" s="1"/>
  <c r="H12" s="1"/>
  <c r="F13"/>
  <c r="G13" s="1"/>
  <c r="BG13"/>
  <c r="BH13"/>
  <c r="H13" s="1"/>
  <c r="F14"/>
  <c r="G14"/>
  <c r="F15"/>
  <c r="G15"/>
  <c r="F16"/>
  <c r="G16"/>
  <c r="F17"/>
  <c r="G17"/>
  <c r="F18"/>
  <c r="G18"/>
  <c r="F19"/>
  <c r="G19"/>
  <c r="F20"/>
  <c r="G20"/>
  <c r="F21"/>
  <c r="G21"/>
  <c r="F22"/>
  <c r="G22"/>
  <c r="G23"/>
  <c r="F24"/>
  <c r="G24" s="1"/>
  <c r="F25"/>
  <c r="G25"/>
  <c r="BG25"/>
  <c r="BH25" s="1"/>
  <c r="H25" s="1"/>
  <c r="F26"/>
  <c r="G26" s="1"/>
  <c r="F27"/>
  <c r="G27" s="1"/>
  <c r="F28"/>
  <c r="G28" s="1"/>
  <c r="F29"/>
  <c r="G29" s="1"/>
  <c r="F30"/>
  <c r="G30" s="1"/>
  <c r="F31"/>
  <c r="G31" s="1"/>
  <c r="F32"/>
  <c r="G32" s="1"/>
  <c r="F33"/>
  <c r="G33" s="1"/>
  <c r="F34"/>
  <c r="G34" s="1"/>
  <c r="F35"/>
  <c r="G35" s="1"/>
  <c r="F36"/>
  <c r="G36" s="1"/>
  <c r="F37"/>
  <c r="G37" s="1"/>
  <c r="F38"/>
  <c r="G38" s="1"/>
  <c r="F39"/>
  <c r="G39" s="1"/>
  <c r="F40"/>
  <c r="G40" s="1"/>
  <c r="F41"/>
  <c r="G41" s="1"/>
  <c r="F42"/>
  <c r="G42" s="1"/>
  <c r="F43"/>
  <c r="G43" s="1"/>
  <c r="F44"/>
  <c r="G44" s="1"/>
  <c r="F45"/>
  <c r="G45" s="1"/>
  <c r="F46"/>
  <c r="G46" s="1"/>
  <c r="F47"/>
  <c r="G47" s="1"/>
  <c r="F48"/>
  <c r="G48" s="1"/>
  <c r="F49"/>
  <c r="G49" s="1"/>
  <c r="F50"/>
  <c r="G50" s="1"/>
  <c r="F51"/>
  <c r="G51" s="1"/>
  <c r="F52"/>
  <c r="G52" s="1"/>
  <c r="F53"/>
  <c r="G53" s="1"/>
  <c r="F54"/>
  <c r="G54" s="1"/>
  <c r="F55"/>
  <c r="G55" s="1"/>
  <c r="F56"/>
  <c r="G56" s="1"/>
  <c r="F57"/>
  <c r="G57" s="1"/>
  <c r="F58"/>
  <c r="G58" s="1"/>
  <c r="F59"/>
  <c r="G59" s="1"/>
  <c r="F60"/>
  <c r="G60" s="1"/>
  <c r="F61"/>
  <c r="G61" s="1"/>
  <c r="F62"/>
  <c r="G62" s="1"/>
  <c r="F63"/>
  <c r="G63" s="1"/>
  <c r="F64"/>
  <c r="G64" s="1"/>
  <c r="F65"/>
  <c r="G65" s="1"/>
  <c r="F66"/>
  <c r="G66" s="1"/>
  <c r="F67"/>
  <c r="G67" s="1"/>
  <c r="F68"/>
  <c r="G68" s="1"/>
  <c r="F69"/>
  <c r="G69" s="1"/>
  <c r="F70"/>
  <c r="G70" s="1"/>
  <c r="F71"/>
  <c r="G71" s="1"/>
  <c r="F72"/>
  <c r="G72" s="1"/>
  <c r="F73"/>
  <c r="G73" s="1"/>
  <c r="F74"/>
  <c r="G74" s="1"/>
  <c r="F75"/>
  <c r="G75" s="1"/>
  <c r="F76"/>
  <c r="G76" s="1"/>
  <c r="F4" i="13"/>
  <c r="G4" s="1"/>
  <c r="BG4"/>
  <c r="BH4"/>
  <c r="H4" s="1"/>
  <c r="F5"/>
  <c r="G5" s="1"/>
  <c r="BG5"/>
  <c r="F6"/>
  <c r="G6"/>
  <c r="BG6"/>
  <c r="BH6" s="1"/>
  <c r="H6" s="1"/>
  <c r="F7"/>
  <c r="G7" s="1"/>
  <c r="BG7"/>
  <c r="BH7"/>
  <c r="H7" s="1"/>
  <c r="F8"/>
  <c r="G8" s="1"/>
  <c r="BG8"/>
  <c r="BH8" s="1"/>
  <c r="H8" s="1"/>
  <c r="F9"/>
  <c r="G9" s="1"/>
  <c r="BG9"/>
  <c r="BH9" s="1"/>
  <c r="H9" s="1"/>
  <c r="F10"/>
  <c r="G10" s="1"/>
  <c r="BG10"/>
  <c r="BH10" s="1"/>
  <c r="H10" s="1"/>
  <c r="F11"/>
  <c r="G11"/>
  <c r="F12"/>
  <c r="G12" s="1"/>
  <c r="F13"/>
  <c r="G13" s="1"/>
  <c r="F14"/>
  <c r="G14" s="1"/>
  <c r="F15"/>
  <c r="G15"/>
  <c r="F16"/>
  <c r="G16" s="1"/>
  <c r="F17"/>
  <c r="G17" s="1"/>
  <c r="F18"/>
  <c r="G18" s="1"/>
  <c r="F19"/>
  <c r="G19"/>
  <c r="F20"/>
  <c r="G20" s="1"/>
  <c r="F21"/>
  <c r="G21" s="1"/>
  <c r="F22"/>
  <c r="G22" s="1"/>
  <c r="F23"/>
  <c r="G23"/>
  <c r="F24"/>
  <c r="G24" s="1"/>
  <c r="F25"/>
  <c r="G25" s="1"/>
  <c r="F26"/>
  <c r="G26" s="1"/>
  <c r="F27"/>
  <c r="G27"/>
  <c r="F28"/>
  <c r="G28" s="1"/>
  <c r="F29"/>
  <c r="G29" s="1"/>
  <c r="F30"/>
  <c r="G30" s="1"/>
  <c r="F31"/>
  <c r="G31"/>
  <c r="F32"/>
  <c r="G32" s="1"/>
  <c r="F33"/>
  <c r="G33" s="1"/>
  <c r="F34"/>
  <c r="G34" s="1"/>
  <c r="F35"/>
  <c r="G35"/>
  <c r="F36"/>
  <c r="G36" s="1"/>
  <c r="F37"/>
  <c r="G37" s="1"/>
  <c r="F38"/>
  <c r="G38" s="1"/>
  <c r="F39"/>
  <c r="G39"/>
  <c r="F40"/>
  <c r="G40" s="1"/>
  <c r="F41"/>
  <c r="G41" s="1"/>
  <c r="F42"/>
  <c r="G42" s="1"/>
  <c r="F43"/>
  <c r="G43"/>
  <c r="F44"/>
  <c r="G44" s="1"/>
  <c r="F45"/>
  <c r="G45" s="1"/>
  <c r="F46"/>
  <c r="G46" s="1"/>
  <c r="F47"/>
  <c r="G47"/>
  <c r="F48"/>
  <c r="G48" s="1"/>
  <c r="F49"/>
  <c r="G49" s="1"/>
  <c r="F50"/>
  <c r="G50" s="1"/>
  <c r="F51"/>
  <c r="G51"/>
  <c r="F52"/>
  <c r="G52" s="1"/>
  <c r="F53"/>
  <c r="G53" s="1"/>
  <c r="F54"/>
  <c r="G54" s="1"/>
  <c r="F55"/>
  <c r="G55"/>
  <c r="F56"/>
  <c r="G56" s="1"/>
  <c r="F57"/>
  <c r="G57" s="1"/>
  <c r="F58"/>
  <c r="G58" s="1"/>
  <c r="F59"/>
  <c r="G59"/>
  <c r="F60"/>
  <c r="G60" s="1"/>
  <c r="F61"/>
  <c r="G61" s="1"/>
  <c r="F62"/>
  <c r="G62" s="1"/>
  <c r="F63"/>
  <c r="G63"/>
  <c r="F64"/>
  <c r="G64" s="1"/>
  <c r="F65"/>
  <c r="G65" s="1"/>
  <c r="F66"/>
  <c r="G66" s="1"/>
  <c r="F67"/>
  <c r="G67"/>
  <c r="F68"/>
  <c r="G68" s="1"/>
  <c r="F69"/>
  <c r="G69" s="1"/>
  <c r="F70"/>
  <c r="G70" s="1"/>
  <c r="F71"/>
  <c r="G71"/>
  <c r="F72"/>
  <c r="G72" s="1"/>
  <c r="F73"/>
  <c r="G73" s="1"/>
  <c r="F74"/>
  <c r="G74" s="1"/>
  <c r="F75"/>
  <c r="G75"/>
  <c r="BG75"/>
  <c r="BH75" s="1"/>
  <c r="H75" s="1"/>
  <c r="D88"/>
  <c r="F18" i="18" l="1"/>
  <c r="C26" s="1"/>
  <c r="BG76" i="13"/>
  <c r="BG84" i="14"/>
  <c r="F8" i="18"/>
  <c r="C25" s="1"/>
  <c r="F14" i="16"/>
  <c r="G14" s="1"/>
  <c r="F12"/>
  <c r="G12" s="1"/>
  <c r="F10"/>
  <c r="G10" s="1"/>
  <c r="F8"/>
  <c r="G8" s="1"/>
  <c r="F6"/>
  <c r="G6" s="1"/>
  <c r="F4"/>
  <c r="G4" s="1"/>
  <c r="F13"/>
  <c r="G13" s="1"/>
  <c r="F11"/>
  <c r="G11" s="1"/>
  <c r="F9"/>
  <c r="G9" s="1"/>
  <c r="F7"/>
  <c r="G7" s="1"/>
  <c r="F7" i="15"/>
  <c r="G7" s="1"/>
  <c r="F8"/>
  <c r="G8" s="1"/>
  <c r="F6"/>
  <c r="G6" s="1"/>
  <c r="F4"/>
  <c r="G4" s="1"/>
  <c r="F9"/>
  <c r="G9" s="1"/>
  <c r="G84" i="14"/>
  <c r="BH5"/>
  <c r="G76" i="13"/>
  <c r="D83" s="1"/>
  <c r="D85" s="1"/>
  <c r="D86" s="1"/>
  <c r="D87" s="1"/>
  <c r="BH5"/>
  <c r="H5" s="1"/>
  <c r="BH76"/>
  <c r="BH77" s="1"/>
  <c r="E107" i="11" l="1"/>
  <c r="E106" i="1"/>
  <c r="G15" i="16"/>
  <c r="G16" s="1"/>
  <c r="G10" i="15"/>
  <c r="G11" s="1"/>
  <c r="E108" i="11" s="1"/>
  <c r="H5" i="14"/>
  <c r="BH84"/>
  <c r="BH85" s="1"/>
  <c r="D89" i="13"/>
  <c r="D82"/>
  <c r="E107" i="1" l="1"/>
  <c r="D120" i="11"/>
  <c r="D119"/>
  <c r="D118" s="1"/>
  <c r="D123" s="1"/>
  <c r="E97"/>
  <c r="D97"/>
  <c r="E102" s="1"/>
  <c r="D88"/>
  <c r="D89" s="1"/>
  <c r="D72"/>
  <c r="D71"/>
  <c r="D69"/>
  <c r="D70" s="1"/>
  <c r="F51"/>
  <c r="F50"/>
  <c r="D44"/>
  <c r="D30"/>
  <c r="D28"/>
  <c r="E23"/>
  <c r="E127" s="1"/>
  <c r="E4" i="9"/>
  <c r="G4" s="1"/>
  <c r="E3"/>
  <c r="D83" i="1"/>
  <c r="D81" i="2"/>
  <c r="D84" i="1"/>
  <c r="D62" i="2"/>
  <c r="D31" i="11" l="1"/>
  <c r="E72"/>
  <c r="E70"/>
  <c r="E89"/>
  <c r="E111"/>
  <c r="E131" s="1"/>
  <c r="E29"/>
  <c r="D74"/>
  <c r="E74" s="1"/>
  <c r="E83"/>
  <c r="E85"/>
  <c r="D90"/>
  <c r="E28"/>
  <c r="E30"/>
  <c r="D73"/>
  <c r="E73" s="1"/>
  <c r="E82"/>
  <c r="E84"/>
  <c r="E86"/>
  <c r="E81"/>
  <c r="E69"/>
  <c r="E71"/>
  <c r="E87"/>
  <c r="E14" i="10"/>
  <c r="E13"/>
  <c r="E12"/>
  <c r="E11"/>
  <c r="E10"/>
  <c r="E53" i="11" s="1"/>
  <c r="C10" i="10"/>
  <c r="D30" i="1"/>
  <c r="E31" i="11" l="1"/>
  <c r="E62" s="1"/>
  <c r="D91"/>
  <c r="E91" s="1"/>
  <c r="E88"/>
  <c r="E90" s="1"/>
  <c r="D75"/>
  <c r="E75"/>
  <c r="E129" s="1"/>
  <c r="M9" i="7"/>
  <c r="N9" s="1"/>
  <c r="M7"/>
  <c r="N7" s="1"/>
  <c r="I11"/>
  <c r="J11" s="1"/>
  <c r="E36" i="11" l="1"/>
  <c r="E39"/>
  <c r="E40"/>
  <c r="E43"/>
  <c r="E37"/>
  <c r="E38"/>
  <c r="E41"/>
  <c r="E42"/>
  <c r="D92"/>
  <c r="E92"/>
  <c r="E101" s="1"/>
  <c r="E103" s="1"/>
  <c r="E130" s="1"/>
  <c r="E96" i="1"/>
  <c r="G8" i="8"/>
  <c r="M13" i="7"/>
  <c r="I13"/>
  <c r="M12"/>
  <c r="I12"/>
  <c r="M11"/>
  <c r="N11" s="1"/>
  <c r="M10"/>
  <c r="I10"/>
  <c r="I9"/>
  <c r="M8"/>
  <c r="I8"/>
  <c r="I7"/>
  <c r="C10" i="6"/>
  <c r="E14"/>
  <c r="E13"/>
  <c r="E12"/>
  <c r="E11"/>
  <c r="F51" i="1"/>
  <c r="E44" i="11" l="1"/>
  <c r="E63" s="1"/>
  <c r="J10" i="7"/>
  <c r="N8"/>
  <c r="J12"/>
  <c r="J7"/>
  <c r="N12"/>
  <c r="N13"/>
  <c r="N10"/>
  <c r="J8"/>
  <c r="J9"/>
  <c r="J13"/>
  <c r="E10" i="6"/>
  <c r="E52" i="11" s="1"/>
  <c r="N14" i="7" l="1"/>
  <c r="N15" s="1"/>
  <c r="J14"/>
  <c r="J15" s="1"/>
  <c r="E110" i="1" s="1"/>
  <c r="D10" i="5" l="1"/>
  <c r="C10"/>
  <c r="F50" i="1"/>
  <c r="C11" i="4"/>
  <c r="F11" s="1"/>
  <c r="F15"/>
  <c r="F14"/>
  <c r="F13"/>
  <c r="F12"/>
  <c r="E6"/>
  <c r="E5"/>
  <c r="E7" l="1"/>
  <c r="G14" s="1"/>
  <c r="F11" i="5"/>
  <c r="G11" s="1"/>
  <c r="G15" i="4"/>
  <c r="G12"/>
  <c r="G13"/>
  <c r="D11" l="1"/>
  <c r="G11" s="1"/>
  <c r="F12" i="5"/>
  <c r="G12" s="1"/>
  <c r="F14"/>
  <c r="G14" s="1"/>
  <c r="F10"/>
  <c r="G10" s="1"/>
  <c r="F13"/>
  <c r="G13" s="1"/>
  <c r="E51" i="1" l="1"/>
  <c r="E56" i="11"/>
  <c r="E64" s="1"/>
  <c r="E65" s="1"/>
  <c r="E128" s="1"/>
  <c r="E132" s="1"/>
  <c r="E116" s="1"/>
  <c r="E50" i="1"/>
  <c r="D6" i="3"/>
  <c r="D113" i="2"/>
  <c r="D112" s="1"/>
  <c r="D83"/>
  <c r="D82"/>
  <c r="D80"/>
  <c r="D79"/>
  <c r="D78"/>
  <c r="D64"/>
  <c r="D63"/>
  <c r="D67" s="1"/>
  <c r="D60"/>
  <c r="D61" s="1"/>
  <c r="D43"/>
  <c r="D25"/>
  <c r="D26" s="1"/>
  <c r="D24"/>
  <c r="E56" i="1" l="1"/>
  <c r="E117" i="11"/>
  <c r="E121" s="1"/>
  <c r="D85" i="2"/>
  <c r="D86" s="1"/>
  <c r="D87" s="1"/>
  <c r="D66"/>
  <c r="D65"/>
  <c r="D69" s="1"/>
  <c r="D68"/>
  <c r="D27"/>
  <c r="D70" i="1"/>
  <c r="E122" i="11" l="1"/>
  <c r="E119"/>
  <c r="E120"/>
  <c r="D70" i="2"/>
  <c r="D88"/>
  <c r="D89" s="1"/>
  <c r="D119" i="1"/>
  <c r="E118" i="11" l="1"/>
  <c r="E123" s="1"/>
  <c r="E133" s="1"/>
  <c r="E134" s="1"/>
  <c r="D71" i="1"/>
  <c r="D73" s="1"/>
  <c r="D68"/>
  <c r="D28" l="1"/>
  <c r="D31" s="1"/>
  <c r="D85" l="1"/>
  <c r="D82"/>
  <c r="D81"/>
  <c r="D69"/>
  <c r="D87" l="1"/>
  <c r="D88" s="1"/>
  <c r="D44"/>
  <c r="D7" i="3" s="1"/>
  <c r="D89" i="1" l="1"/>
  <c r="D90" s="1"/>
  <c r="D91" s="1"/>
  <c r="D72"/>
  <c r="D74" s="1"/>
  <c r="D9" i="3"/>
  <c r="D118" i="1"/>
  <c r="D117" s="1"/>
  <c r="D122" s="1"/>
  <c r="E130"/>
  <c r="D96"/>
  <c r="E101" s="1"/>
  <c r="E23"/>
  <c r="E86" l="1"/>
  <c r="E29"/>
  <c r="E90"/>
  <c r="E80"/>
  <c r="E84"/>
  <c r="E81"/>
  <c r="E82"/>
  <c r="E85"/>
  <c r="E83"/>
  <c r="E88"/>
  <c r="E71"/>
  <c r="E70"/>
  <c r="E68"/>
  <c r="E73"/>
  <c r="E69"/>
  <c r="E72"/>
  <c r="E63"/>
  <c r="E30"/>
  <c r="E28"/>
  <c r="E126"/>
  <c r="E31" l="1"/>
  <c r="E87"/>
  <c r="E89" s="1"/>
  <c r="E91" s="1"/>
  <c r="E39" l="1"/>
  <c r="E41"/>
  <c r="E40"/>
  <c r="E42"/>
  <c r="E43"/>
  <c r="E37"/>
  <c r="E38"/>
  <c r="E36"/>
  <c r="E61"/>
  <c r="E44" l="1"/>
  <c r="E62" s="1"/>
  <c r="E64" s="1"/>
  <c r="E127" s="1"/>
  <c r="E100"/>
  <c r="E102" s="1"/>
  <c r="E129" s="1"/>
  <c r="E74"/>
  <c r="E128" s="1"/>
  <c r="E131" l="1"/>
  <c r="E115" s="1"/>
  <c r="E116" s="1"/>
  <c r="E120" l="1"/>
  <c r="E121"/>
  <c r="E119"/>
  <c r="E118"/>
  <c r="E117" l="1"/>
  <c r="E122" s="1"/>
  <c r="E132" s="1"/>
  <c r="E133" s="1"/>
  <c r="F3" i="9" s="1"/>
  <c r="G3" s="1"/>
  <c r="G5" s="1"/>
  <c r="G6" l="1"/>
</calcChain>
</file>

<file path=xl/sharedStrings.xml><?xml version="1.0" encoding="utf-8"?>
<sst xmlns="http://schemas.openxmlformats.org/spreadsheetml/2006/main" count="1401" uniqueCount="697">
  <si>
    <t>Categoria Profissional / Tipo Serviço</t>
  </si>
  <si>
    <t>Quantidade de Postos de Trabalho (A)</t>
  </si>
  <si>
    <t>Quantidade de Empregados por Posto (B)</t>
  </si>
  <si>
    <t>Quantidade Total de Empregados C = (A x B)</t>
  </si>
  <si>
    <t>Valor Estimado por Empregado (R$)</t>
  </si>
  <si>
    <t>Valor Mensal Total (R$)</t>
  </si>
  <si>
    <t>Cargo 01</t>
  </si>
  <si>
    <t>Cargo 02</t>
  </si>
  <si>
    <t>Valor Total Mensal</t>
  </si>
  <si>
    <t>Valor Total Anual</t>
  </si>
  <si>
    <t>PLANILHA DE CUSTOS E FORMAÇÃO DE PREÇOS</t>
  </si>
  <si>
    <t>Dados para composição dos custos referentes a mão de obra</t>
  </si>
  <si>
    <t>Tipo de Serviço</t>
  </si>
  <si>
    <t>Técnico/Mecânico de ar-condicionado e refrigeração</t>
  </si>
  <si>
    <t>Classificação Brasileira de Ocupações (CBO)</t>
  </si>
  <si>
    <t>7257-05</t>
  </si>
  <si>
    <t>Categoria Profissional (vinculada à execução contratual)</t>
  </si>
  <si>
    <t>Mecânico de ar condicionado e refrigeração</t>
  </si>
  <si>
    <t>Sindicato da Categoria Profissional (vinculada à execução contratual)</t>
  </si>
  <si>
    <t>SINDICATO DAS EMPRESAS DE ASSEIO, CONSERVACAO, LIMPEZA PUBLICA E LOCACAO DE MAO-DE-OBRA
DO ESTADO DE MATO GROSSO, CNPJ n. 26.566.471/0001-55</t>
  </si>
  <si>
    <t>Município/UF</t>
  </si>
  <si>
    <t>Cuiabá-MT</t>
  </si>
  <si>
    <t>Número de Registro da Convenção Coletiva de trabalho (CCT)</t>
  </si>
  <si>
    <t>MT000110/2025</t>
  </si>
  <si>
    <t>Vigência da Convenção Coletiva de Trabalho (dia/mês/ano - dia/mês/ano)</t>
  </si>
  <si>
    <t>Salário Base da Categoria Profissional</t>
  </si>
  <si>
    <t>Salário Estabelecido no Edital Acórdão 1207/2024 - P TCU</t>
  </si>
  <si>
    <t>Data da Proposta</t>
  </si>
  <si>
    <t>Número de Meses de Execução Contratual</t>
  </si>
  <si>
    <t>Módulo 1 - Composição da Remuneração</t>
  </si>
  <si>
    <t>Composição da Remuneração</t>
  </si>
  <si>
    <t>Valor (R$)</t>
  </si>
  <si>
    <t>A</t>
  </si>
  <si>
    <t>Salário-Base</t>
  </si>
  <si>
    <t>B</t>
  </si>
  <si>
    <t xml:space="preserve">Adicional de Periculosidade </t>
  </si>
  <si>
    <t>C</t>
  </si>
  <si>
    <t>Adicional de Insalubridade</t>
  </si>
  <si>
    <t>D</t>
  </si>
  <si>
    <t>Adicional Noturno</t>
  </si>
  <si>
    <t>E</t>
  </si>
  <si>
    <t>Adicional de Hora Noturna Reduzida</t>
  </si>
  <si>
    <t>F</t>
  </si>
  <si>
    <t>Outros (especificar)</t>
  </si>
  <si>
    <t>Total</t>
  </si>
  <si>
    <t>Nota 1: O Módulo 1 refere-se ao valor mensal devido ao empregado pela prestação do serviço no período de 12 meses.</t>
  </si>
  <si>
    <t>Módulo 2 - Encargos e Benefícios Anuais, Mensais e Diários</t>
  </si>
  <si>
    <t> Submódulo 2.1 - 13º (décimo terceiro) Salário, Férias e Adicional de Férias</t>
  </si>
  <si>
    <t>2.1</t>
  </si>
  <si>
    <t>13º (décimo terceiro) Salário, Férias e Adicional de Férias</t>
  </si>
  <si>
    <t>Percentual (%)</t>
  </si>
  <si>
    <t>13º (décimo terceiro) Salário</t>
  </si>
  <si>
    <t>Férias</t>
  </si>
  <si>
    <t>Adicional de Férias</t>
  </si>
  <si>
    <t>Nota 1: Como a planilha de custos e formação de preços é calculada mensalmente, provisiona-se proporcionalmente 1/12 (um doze avos) dos valores referentes a gratificação natalina, férias e adicional de férias. (Redação dada pela Instrução Normativa nº 7, de 2018).</t>
  </si>
  <si>
    <t>Nota 2: O adicional de férias contido no Submódulo 2.1 corresponde a 1/3 (um terço) da remuneração que por sua vez é divido por 12 (doze) conforme Nota 1 acima.</t>
  </si>
  <si>
    <t>Submódulo 2.2 - Encargos Previdenciários (GPS), Fundo de Garantia por Tempo de Serviço (FGTS) e outras contribuições.</t>
  </si>
  <si>
    <t>2.2</t>
  </si>
  <si>
    <t>GPS, FGTS e outras contribuições</t>
  </si>
  <si>
    <t>INSS</t>
  </si>
  <si>
    <t>Salário Educação</t>
  </si>
  <si>
    <t>RAT Ajustado (RAT x FAP)</t>
  </si>
  <si>
    <t>SESC ou SESI</t>
  </si>
  <si>
    <t>SENAI - SENAC</t>
  </si>
  <si>
    <t>SEBRAE</t>
  </si>
  <si>
    <t>G</t>
  </si>
  <si>
    <t>INCRA</t>
  </si>
  <si>
    <t>H</t>
  </si>
  <si>
    <t>FGTS</t>
  </si>
  <si>
    <t>Nota 1: Os percentuais dos encargos previdenciários, do FGTS e demais contribuições são aqueles estabelecidos pela legislação vigente.</t>
  </si>
  <si>
    <t>Nota 2: O RAT a depender do grau de risco do serviço irá variar entre 1%, para risco leve, de 2%, para risco médio, e de 3% de risco grave. Deverá ser ajustado ao fator acidentário previdenciário (FAP).</t>
  </si>
  <si>
    <t>Nota 3: Esses percentuais incidem sobre o Módulo 1 e o Submódulo 2.1. (Redação dada pela Instrução Normativa nº 7, de 2018).</t>
  </si>
  <si>
    <t>Submódulo 2.3 - Benefícios Mensais e Diários.</t>
  </si>
  <si>
    <t>2.3</t>
  </si>
  <si>
    <t>Benefícios Mensais e Diários</t>
  </si>
  <si>
    <t>Dias úteis</t>
  </si>
  <si>
    <t>FÓRMULAS</t>
  </si>
  <si>
    <t>Transporte</t>
  </si>
  <si>
    <t>Àqueles empregados que, por livre vontade, optarem pelo transporte alternativo, aqui instituído, será</t>
  </si>
  <si>
    <t xml:space="preserve">Auxílio-Refeição/Alimentação </t>
  </si>
  <si>
    <t>fornecida uma bicicleta e uma bonificação mensal no valor de R$ 80,00 (oitenta reais) para a sua</t>
  </si>
  <si>
    <t>Cesta básica</t>
  </si>
  <si>
    <t>-</t>
  </si>
  <si>
    <t>manutenção.</t>
  </si>
  <si>
    <t>PCMSO</t>
  </si>
  <si>
    <t>Assistência Funeral e Seguro de Vida</t>
  </si>
  <si>
    <t>Outros</t>
  </si>
  <si>
    <t>Nota 1: O valor informado deverá ser o custo real do benefício (descontado o valor eventualmente pago pelo empregado).</t>
  </si>
  <si>
    <t>Nota 2: Observar a previsão dos benefícios contidos em Acordos, Convenções e Dissídios Coletivos de Trabalho.</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</si>
  <si>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</si>
  <si>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</si>
  <si>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</si>
  <si>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</si>
  <si>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</si>
  <si>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</si>
  <si>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sobre o Aviso Prévio Indenizado</t>
  </si>
  <si>
    <t>Aviso Prévio Trabalhado</t>
  </si>
  <si>
    <t>Incidência de GPS, FGTS e outras contribuições sobre o Aviso Prévio Trabalhado</t>
  </si>
  <si>
    <t>Multa do FGTS sobre o Aviso Prévio Trabalhado</t>
  </si>
  <si>
    <t>Módulo 4 - Custo de Reposição do Profissional Ausente</t>
  </si>
  <si>
    <t>Nota 1: 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</si>
  <si>
    <t>Submódulo 4.1 - Substituto nas Ausências Legais</t>
  </si>
  <si>
    <t>4.1</t>
  </si>
  <si>
    <t>Substituto nas Ausências Legais</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</si>
  <si>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</si>
  <si>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</si>
  <si>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</si>
  <si>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</si>
  <si>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</si>
  <si>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Ausência por Doença</t>
  </si>
  <si>
    <t>Substituto na cobertura de outras ausências</t>
  </si>
  <si>
    <t xml:space="preserve">Subtotal antes da incidência de Proporcional de Férias, 1/3 e 13º Salário sobre custo de reposição </t>
  </si>
  <si>
    <t>Proporcional de Férias, 1/3 Férias e 13ª Salário sobre custo de reposição (exceto licença maternidade)</t>
  </si>
  <si>
    <t>Subtotal antes da incidência do Submódulo 2.2 sobre custo de reposição</t>
  </si>
  <si>
    <t>I</t>
  </si>
  <si>
    <t>Incidência do Submódulo 2.2 sobre custo de reposição</t>
  </si>
  <si>
    <t>Submódulo 4.2 - Substituto na Intrajornada</t>
  </si>
  <si>
    <t>4.2</t>
  </si>
  <si>
    <t>Substituto na Intrajornada </t>
  </si>
  <si>
    <t>Substituto na cobertura de Intervalo para repouso ou alimentação</t>
  </si>
  <si>
    <t>Quadro-Resumo do Módulo 4 - Custo de Reposição do Profissional Ausente</t>
  </si>
  <si>
    <t>Custo de Reposição do Profissional Ausente</t>
  </si>
  <si>
    <t>Substituto na Intrajornada</t>
  </si>
  <si>
    <t>Módulo 5 - Insumos Diversos</t>
  </si>
  <si>
    <t>Insumos Diversos</t>
  </si>
  <si>
    <t>Uniformes</t>
  </si>
  <si>
    <t>EPIs e Ferramental</t>
  </si>
  <si>
    <t>Equipamentos e materiais</t>
  </si>
  <si>
    <t>Obs: Materiais serão pagos por demanda, conforme aba Materiais</t>
  </si>
  <si>
    <t>Nota 1: Valores mensais por empregado.</t>
  </si>
  <si>
    <t>Módulo 6 - Custos Indiretos, Tributos e Lucro</t>
  </si>
  <si>
    <t>Regime de Tributação:</t>
  </si>
  <si>
    <t>Lucro real</t>
  </si>
  <si>
    <t>Custos Indiretos, Tributos e Lucro</t>
  </si>
  <si>
    <t>Custos Indiretos</t>
  </si>
  <si>
    <t>Lucro</t>
  </si>
  <si>
    <t>Tributos (C.1 + C.2 + C.3 + D)</t>
  </si>
  <si>
    <t>C.1.</t>
  </si>
  <si>
    <t>Tributos Federais (PIS)</t>
  </si>
  <si>
    <t>C.2.</t>
  </si>
  <si>
    <t>Tributos Federais (COFINS)</t>
  </si>
  <si>
    <t>C.3.</t>
  </si>
  <si>
    <t>Tributos Estaduais/Municipais (ISS) - Código do Serviço XX.XX</t>
  </si>
  <si>
    <t>Contribuição Previdenciária sobre a Receita Bruta - CPRB</t>
  </si>
  <si>
    <t>Nota 1: Custos Indiretos, Tributos e Lucro por empregado.</t>
  </si>
  <si>
    <t>QUADRO-RESUMO DO CUSTO POR EMPREGADO</t>
  </si>
  <si>
    <t>Mão de obra vinculada à execução contratual (valor por empregado)</t>
  </si>
  <si>
    <t>Valor(R$)</t>
  </si>
  <si>
    <t>Subtotal (A + B + C + D + E)</t>
  </si>
  <si>
    <t>Valor Total por Empregado</t>
  </si>
  <si>
    <t>Valor proporcional à jornada de trabalho (10 horas semanais)</t>
  </si>
  <si>
    <t>Assistência Médica e Familiar</t>
  </si>
  <si>
    <t>Assistência Odontológica</t>
  </si>
  <si>
    <t>Nota 1: O percentual de 1,94% indicado no Aviso Prévio Trabalhado (Alínea D) torna-se custo não renovável decorridos 12 meses. Assim, este percentual será alterado para 0,194% após 12 meses de vigência do contrato, considerando que é plurianual. O licitante poderá cotar percentual diferente do indicado na alínea D (1,94%), desde que com as devidas justificativas (Acórdão n. 1186/2017-TCU-Plenário).</t>
  </si>
  <si>
    <t>Materiais (EPIs + Ferramental)</t>
  </si>
  <si>
    <t>Equipamentos</t>
  </si>
  <si>
    <t>Notas Explicativas - Planilha Analítica de Custos e Formação de Preços</t>
  </si>
  <si>
    <t>Memória de cálculo</t>
  </si>
  <si>
    <t>Fundamento</t>
  </si>
  <si>
    <r>
      <t xml:space="preserve">Salário Base </t>
    </r>
    <r>
      <rPr>
        <vertAlign val="superscript"/>
        <sz val="9"/>
        <rFont val="Calibri"/>
        <family val="2"/>
        <scheme val="minor"/>
      </rPr>
      <t>(1)</t>
    </r>
  </si>
  <si>
    <t>Artigo 457 e 458 da CLT.</t>
  </si>
  <si>
    <t>Salário Base x 30%</t>
  </si>
  <si>
    <t>Súmula 132 TST. Artigo 193 a 197 da CLT. Artigo 7º, inciso XXIII da CF. NR 16 do MTE.</t>
  </si>
  <si>
    <t xml:space="preserve">Adicional de Insalubridade </t>
  </si>
  <si>
    <r>
      <t xml:space="preserve">Salário Mínimo ou Base estipulado em instrumento coletivo </t>
    </r>
    <r>
      <rPr>
        <vertAlign val="superscript"/>
        <sz val="9"/>
        <rFont val="Calibri"/>
        <family val="2"/>
        <scheme val="minor"/>
      </rPr>
      <t>(2)</t>
    </r>
    <r>
      <rPr>
        <sz val="9"/>
        <rFont val="Calibri"/>
        <family val="2"/>
        <scheme val="minor"/>
      </rPr>
      <t xml:space="preserve"> x (10%, 20% ou 40%)</t>
    </r>
  </si>
  <si>
    <t>Regras do instrumento coletivo da categoria, se houver. Artigo 189 a 192 da CLT (10%, 20% ou 40%). NR 15 do MTE. Súmula nº. 139 do TST.</t>
  </si>
  <si>
    <t xml:space="preserve">Adicional Noturno </t>
  </si>
  <si>
    <t>[(Salário base + adicionais periculosidade/insalubridade) ÷ (220h - conforme jornada de trabalho da categoria)] x (20%) x (qtde. de hs noturnas)</t>
  </si>
  <si>
    <t>Artigo 73 da CLT e artigo 7º, inciso IX da CF. Súmula nº 60 do TST e OJ-SDI1-259 do TST.</t>
  </si>
  <si>
    <r>
      <t xml:space="preserve">Hora Extra Habitual </t>
    </r>
    <r>
      <rPr>
        <vertAlign val="superscript"/>
        <sz val="9"/>
        <rFont val="Calibri"/>
        <family val="2"/>
        <scheme val="minor"/>
      </rPr>
      <t>(3)</t>
    </r>
  </si>
  <si>
    <t>[(Salário base + adicionais periculosidade/insalubridade/noturno) ÷ (220h - conforme jornada de trabalho da categoria)] x (50%) x (qtde. de hs extras)</t>
  </si>
  <si>
    <t>Artigo 7º, inciso XVI, da CF/88. Artigo 59 da CLT. Súmulas 60 e 132 TST.</t>
  </si>
  <si>
    <t>Sobreaviso</t>
  </si>
  <si>
    <r>
      <t xml:space="preserve">Salário hora de sobreaviso </t>
    </r>
    <r>
      <rPr>
        <vertAlign val="superscript"/>
        <sz val="9"/>
        <rFont val="Calibri"/>
        <family val="2"/>
        <scheme val="minor"/>
      </rPr>
      <t>(4)</t>
    </r>
    <r>
      <rPr>
        <sz val="9"/>
        <rFont val="Calibri"/>
        <family val="2"/>
        <scheme val="minor"/>
      </rPr>
      <t xml:space="preserve"> x Quantitativo total de horas estimadas de sobreaviso</t>
    </r>
  </si>
  <si>
    <t>Regras do instrumento coletivo da categoria, se houver (conforme incs. III e VIII do art. 611-A da CLT, o instrumento coletivo de trabalho tem prevalência sobre a lei). Artigo 244 da CLT. Súmula n. 428 do TST.</t>
  </si>
  <si>
    <t xml:space="preserve">Adicional de Feriado Trabalhado </t>
  </si>
  <si>
    <r>
      <t>[(Salário base + adicionais previstos em lei ou CCT, se houver) ÷ (220h - conforme jornada de trabalho da categoria)] x (qtde. de horas diárias - limitada a 10h, conforme Súmula 444 TST) x (qtde. de feriados x PARCELA TRABALHADA)</t>
    </r>
    <r>
      <rPr>
        <vertAlign val="superscript"/>
        <sz val="9"/>
        <rFont val="Calibri"/>
        <family val="2"/>
        <scheme val="minor"/>
      </rPr>
      <t>(5</t>
    </r>
    <r>
      <rPr>
        <b/>
        <vertAlign val="superscript"/>
        <sz val="9"/>
        <rFont val="Calibri"/>
        <family val="2"/>
        <scheme val="minor"/>
      </rPr>
      <t>)</t>
    </r>
    <r>
      <rPr>
        <sz val="9"/>
        <rFont val="Calibri"/>
        <family val="2"/>
        <scheme val="minor"/>
      </rPr>
      <t xml:space="preserve"> ÷ (12 meses)</t>
    </r>
  </si>
  <si>
    <t>Somente se houver previsão em CCT/ACT, pois se considera compensado nos termos do art. 59-A da CLT.</t>
  </si>
  <si>
    <r>
      <t xml:space="preserve">Intervalo Intrajornada </t>
    </r>
    <r>
      <rPr>
        <b/>
        <vertAlign val="superscript"/>
        <sz val="9"/>
        <rFont val="Calibri"/>
        <family val="2"/>
        <scheme val="minor"/>
      </rPr>
      <t>(6)</t>
    </r>
  </si>
  <si>
    <t>[(Salário base + adicionais previstos em lei ou CCT, se houver) ÷ (220h - conforme jornada de trabalho da categoria)] x (1,5) x (qtde. de horas)</t>
  </si>
  <si>
    <t>Regras do instrumento coletivo da categoria, se houver (conforme incs. III e VIII do art. 611-A da CLT, o instrumento coletivo de trabalho tem prevalência sobre a lei). Artigo 71 da CLT. Lei 8.121/1991.</t>
  </si>
  <si>
    <r>
      <rPr>
        <b/>
        <vertAlign val="superscript"/>
        <sz val="9"/>
        <rFont val="Calibri"/>
        <family val="2"/>
        <scheme val="minor"/>
      </rPr>
      <t>(1)</t>
    </r>
    <r>
      <rPr>
        <sz val="9"/>
        <rFont val="Calibri"/>
        <family val="2"/>
        <scheme val="minor"/>
      </rPr>
      <t xml:space="preserve"> </t>
    </r>
    <r>
      <rPr>
        <b/>
        <sz val="9"/>
        <rFont val="Calibri"/>
        <family val="2"/>
        <scheme val="minor"/>
      </rPr>
      <t>Salário Base:</t>
    </r>
    <r>
      <rPr>
        <sz val="9"/>
        <rFont val="Calibri"/>
        <family val="2"/>
        <scheme val="minor"/>
      </rPr>
      <t xml:space="preserve"> Salário mensal definido em acordo, dissídio ou convenção coletiva de trabalho no momento da publicação do edital, exceto se houver estipulação de valores mínimos de remuneração dos trabalhadores pelo Conselho, quando houver necessidade de afastar o risco de selecionar colaboradores com capacitação inferior à necessária para a execução dos serviços, por meio de pesquisas de mercado, de dados obtidos junto a associações e sindicatos de cada categoria profissional e de informações divulgadas por outros órgãos públicos que tenham recentemente contratado o mesmo tipo de serviço. De acordo com o TCU, a fixação de remuneração mínima no edital somente é cabível, com restrições,  nos casos de terceirização de mão de obra com alocação de postos de trabalho. Importante ainda que, como a planilha de custos é baseada em empregados mensalistas, consideram-se já remunerados os dias de repouso semanal no salário mensal nos termos do § 2º do art. 7º da Lei 605/1949.</t>
    </r>
  </si>
  <si>
    <r>
      <rPr>
        <b/>
        <vertAlign val="superscript"/>
        <sz val="9"/>
        <rFont val="Calibri"/>
        <family val="2"/>
        <scheme val="minor"/>
      </rPr>
      <t xml:space="preserve">(2) </t>
    </r>
    <r>
      <rPr>
        <b/>
        <sz val="9"/>
        <rFont val="Calibri"/>
        <family val="2"/>
        <scheme val="minor"/>
      </rPr>
      <t>Adicional de Insalubridade</t>
    </r>
    <r>
      <rPr>
        <sz val="9"/>
        <rFont val="Calibri"/>
        <family val="2"/>
        <scheme val="minor"/>
      </rPr>
      <t xml:space="preserve"> - Os percentuais definidos pelo art. 192 da CLT, segundo as classificações nos graus máximo, médio e mínimo, devem ser calculados com base no salário mínimo, salvo critério mais vantajoso estabelecido em lei ou em instrumento coletivo de trabalho (Súmula Vinculante n. 4). O direito ao recebimento do adicional somente pode ser reconhecido mediante laudo pericial que aponte estar a atividade insalubre prevista na relação oficial elaborada pelo Ministério do Trabalho, tal como definido pela NR-15 da Portaria n. 3.214 de 1978. </t>
    </r>
  </si>
  <si>
    <r>
      <rPr>
        <b/>
        <vertAlign val="superscript"/>
        <sz val="9"/>
        <rFont val="Calibri"/>
        <family val="2"/>
        <scheme val="minor"/>
      </rPr>
      <t xml:space="preserve">(3) </t>
    </r>
    <r>
      <rPr>
        <b/>
        <sz val="9"/>
        <rFont val="Calibri"/>
        <family val="2"/>
        <scheme val="minor"/>
      </rPr>
      <t xml:space="preserve">Hora Extra </t>
    </r>
    <r>
      <rPr>
        <b/>
        <u/>
        <sz val="9"/>
        <rFont val="Calibri"/>
        <family val="2"/>
        <scheme val="minor"/>
      </rPr>
      <t>Eventual</t>
    </r>
    <r>
      <rPr>
        <sz val="9"/>
        <rFont val="Calibri"/>
        <family val="2"/>
        <scheme val="minor"/>
      </rPr>
      <t xml:space="preserve"> - As horas extras podem ser ordinárias (habituais) ou eventuais. Se ordinárias, seu custo será aportado na planilha e integrará o valor mensal a ser pago pela prestação do serviço. Se eventuais, o Edital deverá disciplinar o pagamento em forma apartada mediante ocorrência (fato gerador) com base nos seguintes dados: previsão estimada, necessidade eventual de sua realização mediante aprovação pelo fiscal/gestor e pagamento no mês de sua ocorrência. O memorial de cálculo deverá fazer parte do custo estimado da contratação.</t>
    </r>
  </si>
  <si>
    <r>
      <rPr>
        <b/>
        <vertAlign val="superscript"/>
        <sz val="9"/>
        <rFont val="Calibri"/>
        <family val="2"/>
        <scheme val="minor"/>
      </rPr>
      <t>(4)</t>
    </r>
    <r>
      <rPr>
        <b/>
        <sz val="9"/>
        <rFont val="Calibri"/>
        <family val="2"/>
        <scheme val="minor"/>
      </rPr>
      <t xml:space="preserve"> Detalhamento do custo estimado do Sobreaviso:</t>
    </r>
  </si>
  <si>
    <r>
      <rPr>
        <b/>
        <sz val="9"/>
        <rFont val="Calibri"/>
        <family val="2"/>
        <scheme val="minor"/>
      </rPr>
      <t xml:space="preserve">Salário hora de sobreaviso </t>
    </r>
    <r>
      <rPr>
        <sz val="9"/>
        <rFont val="Calibri"/>
        <family val="2"/>
        <scheme val="minor"/>
      </rPr>
      <t xml:space="preserve">= Salário hora normal (sem adicionais) ÷ 3. </t>
    </r>
    <r>
      <rPr>
        <b/>
        <sz val="9"/>
        <rFont val="Arial"/>
        <family val="2"/>
      </rPr>
      <t/>
    </r>
  </si>
  <si>
    <r>
      <rPr>
        <b/>
        <sz val="9"/>
        <rFont val="Calibri"/>
        <family val="2"/>
        <scheme val="minor"/>
      </rPr>
      <t xml:space="preserve">Salário hora normal </t>
    </r>
    <r>
      <rPr>
        <sz val="9"/>
        <rFont val="Calibri"/>
        <family val="2"/>
        <scheme val="minor"/>
      </rPr>
      <t xml:space="preserve">= Salário ÷ 220 (conforme jornada de trabalho da categoria) </t>
    </r>
  </si>
  <si>
    <r>
      <rPr>
        <b/>
        <vertAlign val="superscript"/>
        <sz val="9"/>
        <rFont val="Calibri"/>
        <family val="2"/>
        <scheme val="minor"/>
      </rPr>
      <t xml:space="preserve">(5) </t>
    </r>
    <r>
      <rPr>
        <b/>
        <sz val="9"/>
        <rFont val="Calibri"/>
        <family val="2"/>
        <scheme val="minor"/>
      </rPr>
      <t>Adicional de Feriado Trabalhado</t>
    </r>
    <r>
      <rPr>
        <sz val="9"/>
        <rFont val="Calibri"/>
        <family val="2"/>
        <scheme val="minor"/>
      </rPr>
      <t xml:space="preserve"> - PARCELA TRABALHADA: A parcela trabalhada indica a proporção dos feriados que serão trabalhados e portanto remunerados com o adicional. Para a jornada de 44 horas semanais, esta parcela é 0 pois é pressuposto que os feriados não são dias de trabalho para o contratante. Já na jornada de 12x36 horas, a parcela trabalhada é de 50% que corresponde ao percentual dos trabalhadores que estarão laborando no feriado.</t>
    </r>
  </si>
  <si>
    <r>
      <rPr>
        <b/>
        <vertAlign val="superscript"/>
        <sz val="9"/>
        <rFont val="Calibri"/>
        <family val="2"/>
        <scheme val="minor"/>
      </rPr>
      <t xml:space="preserve">(6) </t>
    </r>
    <r>
      <rPr>
        <b/>
        <sz val="9"/>
        <rFont val="Calibri"/>
        <family val="2"/>
        <scheme val="minor"/>
      </rPr>
      <t xml:space="preserve">Intervalo Intrajornada: </t>
    </r>
    <r>
      <rPr>
        <sz val="9"/>
        <rFont val="Calibri"/>
        <family val="2"/>
        <scheme val="minor"/>
      </rPr>
      <t xml:space="preserve">Nessa rubrica deve estar prevista a verba adicional para o empregado que trabalha normalmente no período destinado ao seu intervado para repouso/alimentação. Caso a empresa prestadora deva disponibilizar jantista/almocista, garantindo que o empregado usufrua o intervalo para repouso e alimentação, este custo deverá ser aportado no Módulo 4.5.f. Conforme nova redação dada ao art. 71 da CLT pela Lei n. 13.467/2017, o pagamento de adicional de intrajornada não possui mais natureza salarial e sim </t>
    </r>
    <r>
      <rPr>
        <b/>
        <u/>
        <sz val="9"/>
        <rFont val="Calibri"/>
        <family val="2"/>
        <scheme val="minor"/>
      </rPr>
      <t>indenizatória (não é mais base de cálculo para encargos trabalhistas)</t>
    </r>
    <r>
      <rPr>
        <sz val="9"/>
        <rFont val="Calibri"/>
        <family val="2"/>
        <scheme val="minor"/>
      </rPr>
      <t xml:space="preserve">. Entretanto, a Lei n. 8.212, de 24 de julho de 1991, que dispõe sobre a organização da Seguridade Social e institui o Plano de Custeio, em seu artigo 28, § 9º, apresenta um rol de importâncias, parcelas e benefícios que não integram o salário de contribuição, sem contemplar o intervalo intrajornada. Desse modo, o adicional de intrajornada, embora não integre a base de cálculo para incidência dos encargos trabalhistas, </t>
    </r>
    <r>
      <rPr>
        <b/>
        <sz val="9"/>
        <rFont val="Calibri"/>
        <family val="2"/>
        <scheme val="minor"/>
      </rPr>
      <t>integra o salário de contribuição, para fins previdenciários.</t>
    </r>
    <r>
      <rPr>
        <sz val="9"/>
        <rFont val="Calibri"/>
        <family val="2"/>
        <scheme val="minor"/>
      </rPr>
      <t xml:space="preserve"> A planilha não autorizará o preenchimento do item I quando já houver indicação de custo no Módulo 4.5.f. Ou seja, deve-se computar a o custo adicional para o empregado (Módulo 1.I) ou para o substituto (Módulo 4.5.f) quando houver necessidade de prestação de serviço durante o intervalo para repouso/alimentação.</t>
    </r>
  </si>
  <si>
    <r>
      <rPr>
        <b/>
        <u/>
        <sz val="9"/>
        <rFont val="Calibri"/>
        <family val="2"/>
        <scheme val="minor"/>
      </rPr>
      <t>Obs.:</t>
    </r>
    <r>
      <rPr>
        <sz val="9"/>
        <rFont val="Calibri"/>
        <family val="2"/>
        <scheme val="minor"/>
      </rPr>
      <t xml:space="preserve"> As rubricas pertinentes ao adicional noturno, hora extra, sobreaviso, adicional de feriado trabalhado e intervalo intrajornada, não devem ser adotadas como regra na planilha, devendo sempre sua exigência estar justificada nos estudos preliminares de que trata a Instrução Normativa STJ n. 6 de 2018. Como tais rubricas dependem de justificativas prévias, a análise delas será efetuada a cada caso concreto, por ocasião da aprovação das minutas de editais de que trata o parágrafo único do art. 38 da Lei n. 8.666, de 1993. Sendo assim, as informações dispostas nesta planilha somente são para fins orientadores nestes casos específicos.</t>
    </r>
  </si>
  <si>
    <t>Submódulo 2.1 - 13º Salário, Férias e Adicional de Férias</t>
  </si>
  <si>
    <t>%</t>
  </si>
  <si>
    <r>
      <t xml:space="preserve">13º Salário </t>
    </r>
    <r>
      <rPr>
        <b/>
        <vertAlign val="superscript"/>
        <sz val="9"/>
        <rFont val="Calibri"/>
        <family val="2"/>
        <scheme val="minor"/>
      </rPr>
      <t>(1)</t>
    </r>
  </si>
  <si>
    <t>((1/12) x 100) ≅ 8,33%</t>
  </si>
  <si>
    <t>Art. 7º, VIII, CF/88. Decreto n. 10.854, de 10 de novembro de 2021.</t>
  </si>
  <si>
    <r>
      <t xml:space="preserve">Férias (custo não renovável) </t>
    </r>
    <r>
      <rPr>
        <b/>
        <vertAlign val="superscript"/>
        <sz val="9"/>
        <rFont val="Calibri"/>
        <family val="2"/>
        <scheme val="minor"/>
      </rPr>
      <t>(3)</t>
    </r>
  </si>
  <si>
    <t>Art. 7º, XVII, CF/88.</t>
  </si>
  <si>
    <r>
      <t xml:space="preserve">Adicional de Férias </t>
    </r>
    <r>
      <rPr>
        <b/>
        <vertAlign val="superscript"/>
        <sz val="9"/>
        <rFont val="Calibri"/>
        <family val="2"/>
        <scheme val="minor"/>
      </rPr>
      <t>(2)</t>
    </r>
  </si>
  <si>
    <t>((1/3) x (1/12) x 100) ≅ 2,78%</t>
  </si>
  <si>
    <t>Total do 13º salário, férias e adicional de férias</t>
  </si>
  <si>
    <r>
      <rPr>
        <vertAlign val="superscript"/>
        <sz val="9"/>
        <rFont val="Calibri"/>
        <family val="2"/>
        <scheme val="minor"/>
      </rPr>
      <t>(1)</t>
    </r>
    <r>
      <rPr>
        <sz val="9"/>
        <rFont val="Calibri"/>
        <family val="2"/>
        <scheme val="minor"/>
      </rPr>
      <t xml:space="preserve"> 13º Salário - Gratificação de Natal, instituída pela Lei nº 4.090, de 13 de julho de 1962. O percentual dessa rubrica pode ser obtido pelo cálculo: ((1/12) x 100) = 8,33%.</t>
    </r>
  </si>
  <si>
    <r>
      <rPr>
        <vertAlign val="superscript"/>
        <sz val="9"/>
        <rFont val="Calibri"/>
        <family val="2"/>
        <scheme val="minor"/>
      </rPr>
      <t>(2)</t>
    </r>
    <r>
      <rPr>
        <sz val="9"/>
        <rFont val="Calibri"/>
        <family val="2"/>
        <scheme val="minor"/>
      </rPr>
      <t xml:space="preserve"> Férias - Tem como objetivo principal suprir a necessidade do pagamento das férias remuneradas ao final do contrato, por não existir pagamento subsequente. Deve ser utilizada somente quando não existir provisão para substituição durante férias (item A do Módulo 4), uma vez que essa última não é acionada no último período de vigêcia do contrato. 
Caso seja adotado a rubrica férias, a mesma ao final do contrato de 12 meses, torna-se custo não renovável. Assim, o percentual de 8,33% será suprimido após os 12 meses de vigência do contrato (Incluído pela Instrução Normativa nº 7, de 2018). O percentual dessa rubrica pode ser obtido pelo cálculo: ((1/12) x 100) = 8,33%. </t>
    </r>
  </si>
  <si>
    <r>
      <rPr>
        <vertAlign val="superscript"/>
        <sz val="9"/>
        <rFont val="Calibri"/>
        <family val="2"/>
        <scheme val="minor"/>
      </rPr>
      <t xml:space="preserve">(3) </t>
    </r>
    <r>
      <rPr>
        <sz val="9"/>
        <rFont val="Calibri"/>
        <family val="2"/>
        <scheme val="minor"/>
      </rPr>
      <t>Adicional de Férias - A Constituição Federal, em seu art. 7º, inciso XVII, prevê que as férias sejam pagas com adicional de, pelo menos, 1/3 (um terço) da remuneração do mês. Assim, a provisão para atender as despesas relativas ao adicional de férias corresponde a: ((1/3)*(1/12) x 100) = 2,78%.</t>
    </r>
  </si>
  <si>
    <t>Submódulo 2.2 - Encargos Previdenciários e FGTS e Outras Contribuições</t>
  </si>
  <si>
    <r>
      <t xml:space="preserve">INSS (20% ou 0% no caso de opção pela CPRB </t>
    </r>
    <r>
      <rPr>
        <b/>
        <vertAlign val="superscript"/>
        <sz val="9"/>
        <rFont val="Calibri"/>
        <family val="2"/>
        <scheme val="minor"/>
      </rPr>
      <t>(1)</t>
    </r>
    <r>
      <rPr>
        <sz val="9"/>
        <rFont val="Calibri"/>
        <family val="2"/>
        <scheme val="minor"/>
      </rPr>
      <t>)</t>
    </r>
  </si>
  <si>
    <r>
      <t>Art. 22. Inciso I, da Lei nº 8.212/91.</t>
    </r>
    <r>
      <rPr>
        <b/>
        <sz val="9"/>
        <rFont val="Calibri"/>
        <family val="2"/>
        <scheme val="minor"/>
      </rPr>
      <t xml:space="preserve"> </t>
    </r>
    <r>
      <rPr>
        <sz val="9"/>
        <rFont val="Calibri"/>
        <family val="2"/>
        <scheme val="minor"/>
      </rPr>
      <t>Lei 12.546/2011 e suas alterações - Contribuição Previdenciária sobre a Receita Bruta (CPRB). Art. 195, I, “a”, CF/88.</t>
    </r>
  </si>
  <si>
    <t>Anexo II da IN RFB n. 2.110/22. Art. 3°, inciso I do Decreto n° 87.043/1982. Art. 15 – Lei nº 9.424/96. Art. 1º § 1º - Decreto Nº 6.003/2006. Art. 212 § 5º da Constituição Federal. Súmula Nº 732 do STF.  Decreto-Lei 1.422/75. Lei nº. 9.766/98.</t>
  </si>
  <si>
    <r>
      <t xml:space="preserve">GIIL/RAT = RAT (1%, 2% ou 3%) x FAP (0,5 a 2,00) </t>
    </r>
    <r>
      <rPr>
        <vertAlign val="superscript"/>
        <sz val="9"/>
        <rFont val="Calibri"/>
        <family val="2"/>
        <scheme val="minor"/>
      </rPr>
      <t>(2)</t>
    </r>
  </si>
  <si>
    <t>Anexo V do Regulamento da Previdência Social – RPS (Decreto n. 3.048/1999) e regras de enquadramento dispostas na Instrução Normativa RFB n. 2.110/2022 e/ou legislação superveniente. Súmula 351 do STJ. Art. 22, II, Lei 8.212/91, c/c o art. 10, Lei 10.666/2003. Art. 202-A do RPS.</t>
  </si>
  <si>
    <t>Anexo II da IN RFB n. 2.110/22; art. 30 da Lei n° 8.036/90; art. 1°da Lei n° 8.154/90; art. 240 da Constituição Federal.</t>
  </si>
  <si>
    <t>SENAI ou SENAC</t>
  </si>
  <si>
    <t>Anexo II da IN RFB n. 2.110/22; Decreto n.º 2.318/86.</t>
  </si>
  <si>
    <t>Anexo II da IN RFB n. 2.110/22; Art. 8º, Lei n.º 8.029/90 e Lei n.º 8154/90.</t>
  </si>
  <si>
    <t>Anexo II da IN RFB n. 2.110/22; Lei n.º 7.787/89; DL n.º 1.146/70; Lei Complementar nº 11/71.</t>
  </si>
  <si>
    <t>Art. 15 da Lei nº 8.036/90.</t>
  </si>
  <si>
    <r>
      <t xml:space="preserve">PIS sobre Folha de Pagamento </t>
    </r>
    <r>
      <rPr>
        <vertAlign val="superscript"/>
        <sz val="9"/>
        <rFont val="Calibri"/>
        <family val="2"/>
        <scheme val="minor"/>
      </rPr>
      <t>(3)</t>
    </r>
  </si>
  <si>
    <t>Art. 2º, I, "a", do Decreto 4.524/2002. Solução de Consulta COSIT/RFB n.  6.013/2017.</t>
  </si>
  <si>
    <t>Total dos encargos previdenciários e FGTS</t>
  </si>
  <si>
    <r>
      <t xml:space="preserve">Observação: </t>
    </r>
    <r>
      <rPr>
        <sz val="9"/>
        <rFont val="Calibri"/>
        <family val="2"/>
        <scheme val="minor"/>
      </rPr>
      <t>Os valores dos encargos apresentados na planilha são calculados sobre os totais do Módulo 1 e Submódulo 2.1, mantendo o padrão da IN SG/MPDG n. 05/2017.</t>
    </r>
  </si>
  <si>
    <r>
      <rPr>
        <vertAlign val="superscript"/>
        <sz val="9"/>
        <rFont val="Calibri"/>
        <family val="2"/>
        <scheme val="minor"/>
      </rPr>
      <t xml:space="preserve">(1) </t>
    </r>
    <r>
      <rPr>
        <sz val="9"/>
        <rFont val="Calibri"/>
        <family val="2"/>
        <scheme val="minor"/>
      </rPr>
      <t>De acordo com a Lei nº 12.546/2011 e suas alterações (Desoneração da Folha de Pagamento), a Contribuição Previdenciária Patronal (CPP) de 20% sobre a folha de pagamento – prevista no submódulo 2.2 da planilha - pode ser substituída por uma alíquota incidente sobre a receita bruta de acordo com o ramo de atividade da empresa,  compondo o módulo 6. 
No entanto, em virtude das mudanças introduzidas pela Lei nº 14.973/2024, a CPP passará por um processo de reoneração progressiva entre os anos de 2025 e 2027. Durante esse período de transição, a substituição será parcial e gradual, exigindo contribuição proporcional sobre a folha de pagamento e sobre a receita bruta.
Em 2025, a CPP sobre a folha de pagamento incidirá a uma alíquota proporcional de 25% dos 20% habituais, enquanto 80% da contribuição poderá ser calculada sobre a receita bruta (CPRB) no Módulo 6. Em 2026, a alíquota proporcional da CPP sobre a folha será de 50%, com 60% sendo calculado sobre CPRB. E em 2027, a alíquota proporcional sobre a folha será de 75%, e apenas 40% sobre a CPRB. Esse ajuste gradual no Submódulo 2.2 visa garantir uma transição ordenada para o retorno ao regime integral da contribuição integral sobre a folha de pagamento em 2028, minimizando impactos imediatos nos custos trabalhistas das empresas. A partir de 2026, os ajustes nos percentuais da CPP e CPRB ocorrerão por meio de termo aditivo ao contrato.
Por fim, de acordo com o § 1º do Art. 9º-A da Lei nº 14.973/2024, entre 1º de janeiro de 2025 e 31 de dezembro de 2027, durante o regime de substituição parcial da CPP (conforme o inciso I do caput do art. 22 da Lei nº 8.212/1991), não haverá incidência da contribuição previdenciária patronal sobre o 13º salário. Essa isenção será aplicada exclusivamente durante o período de transição. A partir de 2028, com o fim do regime de substituição, o 13º salário voltará a compor a base de cálculo da CPP no modelo integral de contribuição sobre a folha.</t>
    </r>
  </si>
  <si>
    <r>
      <rPr>
        <vertAlign val="superscript"/>
        <sz val="9"/>
        <rFont val="Calibri"/>
        <family val="2"/>
        <scheme val="minor"/>
      </rPr>
      <t>(2)</t>
    </r>
    <r>
      <rPr>
        <b/>
        <sz val="9"/>
        <rFont val="Calibri"/>
        <family val="2"/>
        <scheme val="minor"/>
      </rPr>
      <t xml:space="preserve"> GILL/RAT</t>
    </r>
    <r>
      <rPr>
        <sz val="9"/>
        <rFont val="Calibri"/>
        <family val="2"/>
        <scheme val="minor"/>
      </rPr>
      <t xml:space="preserve"> é a sigla correspondente à Contribuição do Grau de Incidência de Incapacidade Laborativa decorrente dos Riscos Ambientais do Trabalho (o antigo Seguro de Acidente de Trabalho - SAT). A contribuição GILL/RAT é apurada por meio de um indicador criado pela Receita Federal: o RAT Ajustado. Sendo assim, em regra, considera-se para fins de definição da planilha modelo que GILL/RAT = SAT = RAT Ajustado. O cálculo do RAT ajustado é feito mediante aplicação da fórmula: RAT ajustado = RAT x FAP. A aplicação mínima ou máxima do FAP (0,5 a 2,00) sobre as alíquotas do RAT (1% a 3%) levará o percentual ajustado do RAT a uma variação entre 0,5% a 6%. A licitante deve preencher o item C do Submódulo 2.2 das planilhas analíticas de custos e formação de preços com o valor de seu RAT ajustado comprovando o percentual indicado no momento da apresentação da proposta na forma prescrita no edital e nestas notas explicativas.</t>
    </r>
  </si>
  <si>
    <r>
      <rPr>
        <b/>
        <sz val="9"/>
        <rFont val="Calibri"/>
        <family val="2"/>
        <scheme val="minor"/>
      </rPr>
      <t xml:space="preserve"> - RAT</t>
    </r>
    <r>
      <rPr>
        <sz val="9"/>
        <rFont val="Calibri"/>
        <family val="2"/>
        <scheme val="minor"/>
      </rPr>
      <t xml:space="preserve"> (Riscos Ambientais do Trabalho)</t>
    </r>
    <r>
      <rPr>
        <b/>
        <sz val="9"/>
        <rFont val="Calibri"/>
        <family val="2"/>
        <scheme val="minor"/>
      </rPr>
      <t xml:space="preserve"> </t>
    </r>
    <r>
      <rPr>
        <sz val="9"/>
        <rFont val="Calibri"/>
        <family val="2"/>
        <scheme val="minor"/>
      </rPr>
      <t>contém as alíquotas de 1%, 2% ou 3%, apurada com base na atividade preponderante da empresa (CNAE), deverá ser esclarecida e comprovada quando solicitado pelo pregoeiro, conforme Anexo V do Regulamento da Previdência Social – RPS (Decreto n. 3.048/1999) e regras de  enquadramento dispostas na Instrução Normativa RFB n. 2.110/2022 e/ou legislação superveniente.</t>
    </r>
  </si>
  <si>
    <r>
      <rPr>
        <b/>
        <sz val="9"/>
        <rFont val="Calibri"/>
        <family val="2"/>
        <scheme val="minor"/>
      </rPr>
      <t xml:space="preserve"> - FAP </t>
    </r>
    <r>
      <rPr>
        <sz val="9"/>
        <rFont val="Calibri"/>
        <family val="2"/>
        <scheme val="minor"/>
      </rPr>
      <t>(Fator Acidentário de Prevenção)</t>
    </r>
    <r>
      <rPr>
        <b/>
        <sz val="9"/>
        <rFont val="Calibri"/>
        <family val="2"/>
        <scheme val="minor"/>
      </rPr>
      <t xml:space="preserve"> </t>
    </r>
    <r>
      <rPr>
        <sz val="9"/>
        <rFont val="Calibri"/>
        <family val="2"/>
        <scheme val="minor"/>
      </rPr>
      <t>multiplicador variável num intervalo de 0,5 a 2,00 calculado anualmente pelo INSS considerando o número de acidentes do trabalho e doenças profissionais de cada empresa (Decreto nº 6.957/2009). Essa alíquota deverá ser comprovada mediante a apresentação do multiplicador FAP (FapWeb) vigente no momento da contratação, cujo valor é obtido no site da previdência social por meio de acesso individual da proponente.</t>
    </r>
  </si>
  <si>
    <r>
      <rPr>
        <vertAlign val="superscript"/>
        <sz val="9"/>
        <rFont val="Calibri"/>
        <family val="2"/>
        <scheme val="minor"/>
      </rPr>
      <t>(3)</t>
    </r>
    <r>
      <rPr>
        <b/>
        <vertAlign val="superscript"/>
        <sz val="9"/>
        <rFont val="Calibri"/>
        <family val="2"/>
        <scheme val="minor"/>
      </rPr>
      <t xml:space="preserve"> </t>
    </r>
    <r>
      <rPr>
        <b/>
        <sz val="9"/>
        <rFont val="Calibri"/>
        <family val="2"/>
        <scheme val="minor"/>
      </rPr>
      <t>ENTIDADE SEM FINS LUCRATIVOS:</t>
    </r>
    <r>
      <rPr>
        <sz val="9"/>
        <rFont val="Calibri"/>
        <family val="2"/>
        <scheme val="minor"/>
      </rPr>
      <t xml:space="preserve"> Para essas organizações, não há recolhimento de PIS e COFINS sobre as receitas referentes às atividades próprias. No que diz respeito ao PIS há recolhimento de 1% sobre a folha de salários, devendo esta alíquota ser incluída no item I do Submódulo 2.2. Nas planilhas de custos, deverão ser reexibidas as linhas correspondentes para visualização do total do Submódulo 2.2. Em relação à Cofins, caso a entidade auferir outras receitas que não seja resultado da atividade própria sobre este valor terá de calcular 7,6%. Esta receita deve ser tributada com base no sistema não cumulativo da contribuição (Lei nº 10.833/2003). Assim, uma associação sem Fins Lucrativos terá de apurar:
1% - a título de PIS-Sobre folha; e
7,6% de Cofins não cumulativo, sobre as receitas não derivadas de atividades próprias da associação. Isto porque as atividades próprias gozam de isenção.
No caso de entidade que goza de imunidade, a mesma deverá possuir a certificação das entidades beneficentes de assistência social (CEBAS), nos termos da Lei n. 12.101, de 27 de novembro de 2009. A referida certificação será necessária para comprovar a imunidade de diversos tributos, tais como PIS, COFINS, INSS, GILL/RAT, Terceiras Entidades.</t>
    </r>
  </si>
  <si>
    <r>
      <t xml:space="preserve">Submódulo 2.3 - Benefícios Mensais e Diários </t>
    </r>
    <r>
      <rPr>
        <b/>
        <vertAlign val="superscript"/>
        <sz val="9"/>
        <rFont val="Calibri"/>
        <family val="2"/>
        <scheme val="minor"/>
      </rPr>
      <t>(1)</t>
    </r>
  </si>
  <si>
    <t>Vale-Transporte</t>
  </si>
  <si>
    <t>Artigo 4º, § único, da Lei nº 7.418/85 e Decreto nº 10.854 de 2021.</t>
  </si>
  <si>
    <t>Auxílio-Alimentação</t>
  </si>
  <si>
    <t>Artigo 458, §§ 2º e 3º da CLT; Lei nº 6.321/76; Decreto nº 10.854/2021 e CCT.</t>
  </si>
  <si>
    <t>Assistência Médica</t>
  </si>
  <si>
    <t>De acordo com a CLT, CCT e Contrato.</t>
  </si>
  <si>
    <r>
      <rPr>
        <vertAlign val="superscript"/>
        <sz val="9"/>
        <rFont val="Calibri"/>
        <family val="2"/>
        <scheme val="minor"/>
      </rPr>
      <t>(1)</t>
    </r>
    <r>
      <rPr>
        <sz val="9"/>
        <rFont val="Calibri"/>
        <family val="2"/>
        <scheme val="minor"/>
      </rPr>
      <t xml:space="preserve"> Deve ser observado no instrumento coletivo a fixação do percentual de desconto do empregado na hipótese de aderir os beneficíos trabalhistas concedidos. No caso de auxílio-alimentação, deve ser exigido o comprovante de inscrição no Programa de Alimentação do Trabalhador - PAT. </t>
    </r>
  </si>
  <si>
    <r>
      <t xml:space="preserve">Aviso Prévio Indenizado </t>
    </r>
    <r>
      <rPr>
        <b/>
        <vertAlign val="superscript"/>
        <sz val="9"/>
        <rFont val="Calibri"/>
        <family val="2"/>
        <scheme val="minor"/>
      </rPr>
      <t>(1)</t>
    </r>
  </si>
  <si>
    <t>((0,05 x (1/12) x 100) ≅ 0,42%</t>
  </si>
  <si>
    <t>Art. 7º, XXI, CF/88; Art. 487 a 491 da CLT; Lei n. 12.506/2011.</t>
  </si>
  <si>
    <t>((0,08 x 0,0042) x 100) ≅ 0,03%</t>
  </si>
  <si>
    <t>Súmula 305 TST.</t>
  </si>
  <si>
    <r>
      <t xml:space="preserve">Multa do FGTS sobre o Aviso Prévio Indenizado </t>
    </r>
    <r>
      <rPr>
        <b/>
        <vertAlign val="superscript"/>
        <sz val="9"/>
        <rFont val="Calibri"/>
        <family val="2"/>
        <scheme val="minor"/>
      </rPr>
      <t>(2)</t>
    </r>
  </si>
  <si>
    <t>0,08 x 0,4 x 0,9 x [1 + 1/12 + 1/12 + (1/3 x 1/12)] ≅ 3,44%</t>
  </si>
  <si>
    <t>Art. 18 da Lei 8.036/90, IN 05/2017, Art. 12 da Lei nº 13.932.</t>
  </si>
  <si>
    <t>{[(7/30)/12]  x 100) ≅  1,94%</t>
  </si>
  <si>
    <t>Art. 7º, XXI, CF/88. Arts. 487 a 491 CLT. Lei n. 12.506/2011. Acórdãos n. 1904/2007-TCU-Plenário e n. 3006/2010-TCU-Plenário.</t>
  </si>
  <si>
    <t>D.1</t>
  </si>
  <si>
    <t>Aviso Prévio Trabalhado após 12 meses de vigência</t>
  </si>
  <si>
    <t>{[(7/30) x 0,1] /12  ≅ 0,194%</t>
  </si>
  <si>
    <t>Lei 12.506/2011. Acórdão n. 1186/2017-TCU-Plenário</t>
  </si>
  <si>
    <t>((0,3680 x 0,0194) x 100) ≅ 0,72%</t>
  </si>
  <si>
    <t>E.1</t>
  </si>
  <si>
    <t>Incidência de GPS, FGTS e outras contribuições sobre o Aviso Prévio Trabalhado após 12 meses de vigência</t>
  </si>
  <si>
    <t>((0,3680 x 0,00194) x 100) ≅  0,072%</t>
  </si>
  <si>
    <r>
      <t xml:space="preserve">Multa do FGTS sobre Aviso Prévio Trabalhado </t>
    </r>
    <r>
      <rPr>
        <b/>
        <vertAlign val="superscript"/>
        <sz val="9"/>
        <rFont val="Calibri"/>
        <family val="2"/>
        <scheme val="minor"/>
      </rPr>
      <t>(3)</t>
    </r>
  </si>
  <si>
    <t>((0,0194 x 0,08) x 0,4 x 100) ≅  0,06%</t>
  </si>
  <si>
    <t>F.1</t>
  </si>
  <si>
    <t>Multa do FGTS sobre Aviso Prévio Trabalhado</t>
  </si>
  <si>
    <t>((0,0194 x 0,08) x 0,4 x 100) ≅  0,006%</t>
  </si>
  <si>
    <t>Total da provisão para rescisão - Primeiro ano de vigência</t>
  </si>
  <si>
    <t>A+B+C+D+E+F</t>
  </si>
  <si>
    <t>Total da provisão para rescisão - após 12 meses de vigência</t>
  </si>
  <si>
    <t>A+B+C+D.1+E.1+F</t>
  </si>
  <si>
    <r>
      <rPr>
        <vertAlign val="superscript"/>
        <sz val="9"/>
        <rFont val="Calibri"/>
        <family val="2"/>
        <scheme val="minor"/>
      </rPr>
      <t>(1)</t>
    </r>
    <r>
      <rPr>
        <sz val="9"/>
        <rFont val="Calibri"/>
        <family val="2"/>
        <scheme val="minor"/>
      </rPr>
      <t xml:space="preserve"> Aviso Prévio Indenizado - 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término do contrato de trabalho. Cálculo ((1/12)x 0,05) x 100 ≅ 0,42%.</t>
    </r>
  </si>
  <si>
    <r>
      <rPr>
        <vertAlign val="superscript"/>
        <sz val="9"/>
        <rFont val="Calibri"/>
        <family val="2"/>
        <scheme val="minor"/>
      </rPr>
      <t xml:space="preserve">(2) </t>
    </r>
    <r>
      <rPr>
        <sz val="9"/>
        <rFont val="Calibri"/>
        <family val="2"/>
        <scheme val="minor"/>
      </rPr>
      <t>Multa do FGTS sobre o Aviso Prévio Indenizado- rescisão sem justa causa: Esse item corresponde ao valor da multa do FGTS (40%) que incide sobre o saldo dos depósitos efetuados na conta vinculada ao FGTS do trabalhador. Considera-se que 10% dos empregados pedem demissão, portanto, essa penalidade recai sobre os 90% remanescentes. Logo o pagamento da multa para os valores depositados relativos a salários, férias e 13º salário corresponde a: 0,08 x 0,4 x 0,9 x [1 + 1/12 + 1/12 + (1/3 * 1/12)] ≅ 3,44%.</t>
    </r>
  </si>
  <si>
    <r>
      <rPr>
        <vertAlign val="superscript"/>
        <sz val="9"/>
        <rFont val="Calibri"/>
        <family val="2"/>
        <scheme val="minor"/>
      </rPr>
      <t xml:space="preserve">(3) </t>
    </r>
    <r>
      <rPr>
        <sz val="9"/>
        <rFont val="Calibri"/>
        <family val="2"/>
        <scheme val="minor"/>
      </rPr>
      <t>Multa do FGTS do aviso prévio trabalhado: o custo do aviso prévio trabalhado é acrescido da multa do FGTS (40%) que incide sobre a alíquota do FGTS (8%) aplicada sobre o custo de referência para o aviso trabalhado.</t>
    </r>
  </si>
  <si>
    <r>
      <rPr>
        <b/>
        <sz val="9"/>
        <rFont val="Calibri"/>
        <family val="2"/>
        <scheme val="minor"/>
      </rPr>
      <t>OBS:</t>
    </r>
    <r>
      <rPr>
        <sz val="9"/>
        <rFont val="Calibri"/>
        <family val="2"/>
        <scheme val="minor"/>
      </rPr>
      <t xml:space="preserve"> O art. 12 da Lei n. 13.932/2019 extiguiu a cobrança da contribuição social instituída por meio do art. 1º da Lei Complementar 110/2001. Sendo assim,  a planilha de formação de preços adotou a seguinte rúbrica "Multa do  FGTS </t>
    </r>
    <r>
      <rPr>
        <strike/>
        <sz val="9"/>
        <rFont val="Calibri"/>
        <family val="2"/>
        <scheme val="minor"/>
      </rPr>
      <t>e contribuição socia</t>
    </r>
    <r>
      <rPr>
        <sz val="9"/>
        <rFont val="Calibri"/>
        <family val="2"/>
        <scheme val="minor"/>
      </rPr>
      <t>l sobre o aviso prévio indenizado e sobre o aviso prévio trabalhado".</t>
    </r>
  </si>
  <si>
    <r>
      <rPr>
        <b/>
        <sz val="9"/>
        <rFont val="Calibri"/>
        <family val="2"/>
        <scheme val="minor"/>
      </rPr>
      <t>OBS:</t>
    </r>
    <r>
      <rPr>
        <sz val="9"/>
        <rFont val="Calibri"/>
        <family val="2"/>
        <scheme val="minor"/>
      </rPr>
      <t xml:space="preserve"> Os valores das rubricas Aviso Prévio Trabalhado e Incidência de GPS, FGTS e outras contribuições sobre o Aviso Prévio Trabalhado, por serem custos não renováveis, serão reduzidos após os 12 primeiros meses de vigência do contrato, conforme o Acórdão 1.186/2017 - TCU-Plenário. </t>
    </r>
  </si>
  <si>
    <r>
      <t xml:space="preserve">Substituto na cobertura de Férias </t>
    </r>
    <r>
      <rPr>
        <b/>
        <vertAlign val="superscript"/>
        <sz val="9"/>
        <rFont val="Calibri"/>
        <family val="2"/>
        <scheme val="minor"/>
      </rPr>
      <t>(1)</t>
    </r>
  </si>
  <si>
    <t>Art. 129 e 130 CLT. IN 5/2017 e IN 7/2018.</t>
  </si>
  <si>
    <r>
      <t xml:space="preserve">Substituto na cobertura de Ausências Legais </t>
    </r>
    <r>
      <rPr>
        <b/>
        <vertAlign val="superscript"/>
        <sz val="9"/>
        <rFont val="Calibri"/>
        <family val="2"/>
        <scheme val="minor"/>
      </rPr>
      <t>(2)</t>
    </r>
  </si>
  <si>
    <t>(((3/30) /12) x 100) ≅ 0,83%</t>
  </si>
  <si>
    <t>Art. 473 da CLT.</t>
  </si>
  <si>
    <r>
      <t xml:space="preserve">Substituto na cobertura de Licença-Paternidade </t>
    </r>
    <r>
      <rPr>
        <b/>
        <vertAlign val="superscript"/>
        <sz val="9"/>
        <rFont val="Calibri"/>
        <family val="2"/>
        <scheme val="minor"/>
      </rPr>
      <t>(3)</t>
    </r>
  </si>
  <si>
    <t>(((5/30) /12) x 0,015 x 100) ≅ 0,02%</t>
  </si>
  <si>
    <t>Art. 7º, inciso XIX da CF. §1º do artigo 10 do ADCT. Lei n. 13.527/2016</t>
  </si>
  <si>
    <r>
      <t xml:space="preserve">Substituto na cobertura de Ausência por Acidente de Trabalho </t>
    </r>
    <r>
      <rPr>
        <b/>
        <vertAlign val="superscript"/>
        <sz val="9"/>
        <rFont val="Calibri"/>
        <family val="2"/>
        <scheme val="minor"/>
      </rPr>
      <t>(4)</t>
    </r>
  </si>
  <si>
    <t>(((15/30) /12) x 0,0093 x 100) ≅ 0,03875%</t>
  </si>
  <si>
    <t>Decreto n. 3.048/1999 / Art. 131 da CLT / MP. 664/2014</t>
  </si>
  <si>
    <r>
      <t xml:space="preserve">Substituto na cobertura de Afastamento Maternidade </t>
    </r>
    <r>
      <rPr>
        <b/>
        <vertAlign val="superscript"/>
        <sz val="9"/>
        <rFont val="Calibri"/>
        <family val="2"/>
        <scheme val="minor"/>
      </rPr>
      <t>(5)</t>
    </r>
  </si>
  <si>
    <t>(0,1111) x (0,1781) x (0,5) x (100) ≅ 0,99%</t>
  </si>
  <si>
    <t>Art. 7º inc. XVIII, CF/ Lei 8.213/1991 / Lei 11770/2008 / Lei n. 13.527/2016.</t>
  </si>
  <si>
    <r>
      <t xml:space="preserve">Substituição na cobertura de Ausência por Doença </t>
    </r>
    <r>
      <rPr>
        <b/>
        <vertAlign val="superscript"/>
        <sz val="9"/>
        <rFont val="Calibri"/>
        <family val="2"/>
        <scheme val="minor"/>
      </rPr>
      <t>(6)</t>
    </r>
  </si>
  <si>
    <t>((5/30) /12) x 100) ≅ 1,39%</t>
  </si>
  <si>
    <t>Art.131 , inciso III, da CLT - Art. 476 da CLT - Art. 6º, §1º, alínea "f", da Lei n. 605, de 1949.</t>
  </si>
  <si>
    <r>
      <t xml:space="preserve">Proporcional de Férias, 1/3 Férias e 13ª Salário sobre custo de reposição (exceto licença maternidade) </t>
    </r>
    <r>
      <rPr>
        <b/>
        <vertAlign val="superscript"/>
        <sz val="9"/>
        <rFont val="Calibri"/>
        <family val="2"/>
        <scheme val="minor"/>
      </rPr>
      <t>(7)</t>
    </r>
  </si>
  <si>
    <t>(0,1163-0,0099) x [(1/12)+(1/12)+(1/12 x 1/3)] x 100 = 2,07%</t>
  </si>
  <si>
    <t>(0,3680 x 0,1370) x 100 = 5,04%</t>
  </si>
  <si>
    <t>Total do custo de reposição do profissional ausente</t>
  </si>
  <si>
    <r>
      <rPr>
        <vertAlign val="superscript"/>
        <sz val="9"/>
        <rFont val="Calibri"/>
        <family val="2"/>
        <scheme val="minor"/>
      </rPr>
      <t xml:space="preserve">(1) </t>
    </r>
    <r>
      <rPr>
        <sz val="9"/>
        <rFont val="Calibri"/>
        <family val="2"/>
        <scheme val="minor"/>
      </rPr>
      <t>Caso o contrato preveja substituição do empregado em férias, para que o posto não fique descoberto a empresa deverá repor o profissional ausente por meio de profissional subtituto ao qual deverá retribuir com a mesma remuneração do titular. No último período de vigência contratual, essa rubrica supre a necessidade do pagamento das férias remuneradas do titular em vez de suportar a cobertura de férias.</t>
    </r>
  </si>
  <si>
    <r>
      <rPr>
        <vertAlign val="superscript"/>
        <sz val="9"/>
        <rFont val="Calibri"/>
        <family val="2"/>
        <scheme val="minor"/>
      </rPr>
      <t>(2)</t>
    </r>
    <r>
      <rPr>
        <sz val="9"/>
        <rFont val="Calibri"/>
        <family val="2"/>
        <scheme val="minor"/>
      </rPr>
      <t xml:space="preserve"> Estimativa de 03 (três) ausências legais por ano. </t>
    </r>
  </si>
  <si>
    <r>
      <rPr>
        <vertAlign val="superscript"/>
        <sz val="9"/>
        <rFont val="Calibri"/>
        <family val="2"/>
        <scheme val="minor"/>
      </rPr>
      <t>(3)</t>
    </r>
    <r>
      <rPr>
        <sz val="9"/>
        <rFont val="Calibri"/>
        <family val="2"/>
        <scheme val="minor"/>
      </rPr>
      <t xml:space="preserve"> Estimativa de 1,5% (um inteiro e cinco décimos por cento) dos empregados usufruindo 5 (cinco) dias da licença paternidade por ano.</t>
    </r>
  </si>
  <si>
    <r>
      <rPr>
        <vertAlign val="superscript"/>
        <sz val="9"/>
        <rFont val="Calibri"/>
        <family val="2"/>
        <scheme val="minor"/>
      </rPr>
      <t>(4)</t>
    </r>
    <r>
      <rPr>
        <sz val="9"/>
        <rFont val="Calibri"/>
        <family val="2"/>
        <scheme val="minor"/>
      </rPr>
      <t xml:space="preserve"> Estimativa de 15 (quinze) dias de ausência por acidente de trabalho por ano, utilizando como base o art. 60 da Lei 8.213/1991.
    * Probabilidade de ocorrência de 0,93% (noventa e três décimos por cento) dos empregados. Memória de Cálculo: Quantidade de acidentes do trabalho em 2023 ocorridos no Distrito Federal (11.184) / Quantidade de empregados em 2023 no Distrito Federal (1.201.764) = 0,0093 x 100% = 0,93%. 
    * Fontes: 
                     Quantidade de acidentes do trabalho no Anuário Estatístico de Acidente do Trabalho 2023, elaborado pelo Ministério da Previdência Social  - https://www.gov.br/previdencia/pt-br/assuntos/previdencia-social/arquivos/AEAT-2023/secao-i-estatisticas-de-acidentes-do-trabalho/subsecao-a-acidentes-do-trabalho/capitulo-28-distrito-federal/28-3-quantidade-mensal-de-acidentes-do-trabalho-por-situacao-do-registro-e-motivo-no-distrito-federal-2018-2019
                     Quantidade de empregados no Anuário Estatístico da RAIS, elaborado pelo Ministério do Trabalho -  Painel de Informações da RAIS - Selecione: "Empregados" - "Por Área Geográfica" - Filtros "Ano = 2023" - "Área Geográfica = 5 - Centro Oeste" - UF" = Distrito Federal".</t>
    </r>
  </si>
  <si>
    <r>
      <rPr>
        <vertAlign val="superscript"/>
        <sz val="9"/>
        <rFont val="Calibri"/>
        <family val="2"/>
        <scheme val="minor"/>
      </rPr>
      <t>(5)</t>
    </r>
    <r>
      <rPr>
        <sz val="9"/>
        <rFont val="Calibri"/>
        <family val="2"/>
        <scheme val="minor"/>
      </rPr>
      <t xml:space="preserve"> Custo Estimado com licença maternidade = Custo Efetivo de Afastamento Maternidade x Número Estimado de Ocorrências x Rateio do Custo durante um ano</t>
    </r>
  </si>
  <si>
    <r>
      <rPr>
        <b/>
        <u/>
        <sz val="9"/>
        <rFont val="Calibri"/>
        <family val="2"/>
        <scheme val="minor"/>
      </rPr>
      <t>Custo Efetivo de Afastamento Maternidade:</t>
    </r>
    <r>
      <rPr>
        <sz val="9"/>
        <rFont val="Calibri"/>
        <family val="2"/>
        <scheme val="minor"/>
      </rPr>
      <t xml:space="preserve"> Durante a licença, o salário maternidade e a parcela do décimo terceiro salário correspondente ao período da licença é custeado pelo INSS (Art. 86 da IN RFB 971/2009). Cabe à empresa a provisão relativa a férias (1/12) e adicional de férias (1/3 x 1/12) e as contribuições previdenciárias sobre o período de licença conforme entendimento do STJ (REsp 1230957/RS, Rel. Ministro MAURO CAMPBELL MARQUES, PRIMEIRA SEÇÃO, julgado em 26/02/2014, DJe 18/03/2014). A remuneração do substituto, acrescida de todos os encargos, é justamente a remuneração da trabalhadora substituída no período. Portanto o custo do afastamento é dado pela seguinte fórmula aplicada sobre a remuneração: [(1/12) + (1/3 x 1/12)] x 100  ≅ 11,11%</t>
    </r>
  </si>
  <si>
    <r>
      <rPr>
        <b/>
        <u/>
        <sz val="9"/>
        <rFont val="Calibri"/>
        <family val="2"/>
        <scheme val="minor"/>
      </rPr>
      <t>Número Estimado de Ocorrências:</t>
    </r>
    <r>
      <rPr>
        <sz val="9"/>
        <rFont val="Calibri"/>
        <family val="2"/>
        <scheme val="minor"/>
      </rPr>
      <t xml:space="preserve"> Conforme Anuário Estatístico da RAIS, elaborado pelo Ministério do Trabalho, as mulheres representaram cerca de 43,59% do total de empregos no Distrito Federal em 2022 (544.915 do total de 1.250.053). Já o Anuário Estatístico da Previdência Social dispõe que foi concedida a quantidade de 222.678 salários-maternidade no âmbito do Distrito Federal em 2022. Essa quantidade representa cerca de 40,86% do total de mulheres empregadas no Distrito Federal no mesmo período. Portanto, a estimativa de uma determinada empregada usurfruir 6 (seis) meses de licença a cada ano de execução contratual é de 0,4359 x 0,4086 x 100  ≅ 17,81% de empregadas afastadas.</t>
    </r>
  </si>
  <si>
    <r>
      <rPr>
        <b/>
        <u/>
        <sz val="9"/>
        <rFont val="Calibri"/>
        <family val="2"/>
        <scheme val="minor"/>
      </rPr>
      <t>Rateio do Custo durante Vigência Contratual:</t>
    </r>
    <r>
      <rPr>
        <sz val="9"/>
        <rFont val="Calibri"/>
        <family val="2"/>
        <scheme val="minor"/>
      </rPr>
      <t xml:space="preserve"> Divisão proporcional do custo de</t>
    </r>
    <r>
      <rPr>
        <b/>
        <sz val="9"/>
        <rFont val="Calibri"/>
        <family val="2"/>
        <scheme val="minor"/>
      </rPr>
      <t xml:space="preserve"> </t>
    </r>
    <r>
      <rPr>
        <sz val="9"/>
        <rFont val="Calibri"/>
        <family val="2"/>
        <scheme val="minor"/>
      </rPr>
      <t>6 (seis) meses de licença por ano (base do % de ocorrências): (6 meses de licença) ÷ (12 meses) x 100 = 50%</t>
    </r>
  </si>
  <si>
    <t>Clique aqui para consultar o Painel de Informações da RAIS de 2021</t>
  </si>
  <si>
    <t>Selecione: "Empregados" - "Por Área Geográfica e Sexo" - Filtros "Ano = 2022" - "Área Geográfica = 5 - Centro Oeste" - UF" = Distrito Federal" - "Sexo = Feminino".</t>
  </si>
  <si>
    <t>Clique aqui para consultar o Anuário Estatístico da Previdência Social - AEPS</t>
  </si>
  <si>
    <t>Busque os dados referentes ao Distrito Federal na coluna "Quantidade".</t>
  </si>
  <si>
    <r>
      <rPr>
        <vertAlign val="superscript"/>
        <sz val="9"/>
        <rFont val="Calibri"/>
        <family val="2"/>
        <scheme val="minor"/>
      </rPr>
      <t xml:space="preserve">(6) </t>
    </r>
    <r>
      <rPr>
        <sz val="9"/>
        <rFont val="Calibri"/>
        <family val="2"/>
        <scheme val="minor"/>
      </rPr>
      <t>Estimativa de 5 (cinco) dias de licença doença por ano.</t>
    </r>
  </si>
  <si>
    <r>
      <rPr>
        <vertAlign val="superscript"/>
        <sz val="9"/>
        <rFont val="Calibri"/>
        <family val="2"/>
        <scheme val="minor"/>
      </rPr>
      <t>(7)</t>
    </r>
    <r>
      <rPr>
        <sz val="9"/>
        <rFont val="Calibri"/>
        <family val="2"/>
        <scheme val="minor"/>
      </rPr>
      <t xml:space="preserve"> A cada substituição, o empregado substituto faz jus além da remuneração, às férias proporcionais com acréscimo de um terço e 13º salário proporcional ao período trabalhado durante a ausência do titular. </t>
    </r>
  </si>
  <si>
    <t xml:space="preserve">Uniformes </t>
  </si>
  <si>
    <t>Equipamentos de Proteção Individual - EPI</t>
  </si>
  <si>
    <t>Outros materiais não depreciáveis</t>
  </si>
  <si>
    <t>Materiais depreciáveis</t>
  </si>
  <si>
    <t>Módulo 6 - Custos Indiretos e Tributos</t>
  </si>
  <si>
    <r>
      <t>Custos Indiretos (Despesas Opercionais e Adm.)</t>
    </r>
    <r>
      <rPr>
        <vertAlign val="superscript"/>
        <sz val="9"/>
        <rFont val="Calibri"/>
        <family val="2"/>
        <scheme val="minor"/>
      </rPr>
      <t>(1)</t>
    </r>
  </si>
  <si>
    <t>(Módudo1 + Módulo2 + Módulo3 + Módulo4 + Módulo5) x 5%</t>
  </si>
  <si>
    <r>
      <t>Lucro</t>
    </r>
    <r>
      <rPr>
        <vertAlign val="superscript"/>
        <sz val="9"/>
        <rFont val="Calibri"/>
        <family val="2"/>
        <scheme val="minor"/>
      </rPr>
      <t xml:space="preserve">(1) </t>
    </r>
  </si>
  <si>
    <t>(Módudo1 + Módulo2 + Módulo3 + Módulo4 + Módulo5 + Custos indiretos) x 10%</t>
  </si>
  <si>
    <r>
      <t xml:space="preserve">Tributos </t>
    </r>
    <r>
      <rPr>
        <vertAlign val="superscript"/>
        <sz val="9"/>
        <rFont val="Calibri"/>
        <family val="2"/>
        <scheme val="minor"/>
      </rPr>
      <t>(2)</t>
    </r>
    <r>
      <rPr>
        <sz val="9"/>
        <rFont val="Calibri"/>
        <family val="2"/>
        <scheme val="minor"/>
      </rPr>
      <t xml:space="preserve"> (C.1 + C.2 + C.3 + C.4)</t>
    </r>
  </si>
  <si>
    <t>C.1</t>
  </si>
  <si>
    <t xml:space="preserve">Tributos Federais </t>
  </si>
  <si>
    <t>PIS</t>
  </si>
  <si>
    <r>
      <rPr>
        <b/>
        <sz val="9"/>
        <rFont val="Calibri"/>
        <family val="2"/>
        <scheme val="minor"/>
      </rPr>
      <t>P0</t>
    </r>
    <r>
      <rPr>
        <sz val="9"/>
        <rFont val="Calibri"/>
        <family val="2"/>
        <scheme val="minor"/>
      </rPr>
      <t xml:space="preserve"> = Módudo 1 + Módulo 2 + Módulo 3 + Módulo 4 + Módulo 5 + Módulo 6A + Módulo 6B (em reais)</t>
    </r>
  </si>
  <si>
    <t>COFINS</t>
  </si>
  <si>
    <r>
      <rPr>
        <b/>
        <sz val="9"/>
        <rFont val="Calibri"/>
        <family val="2"/>
        <scheme val="minor"/>
      </rPr>
      <t>P1</t>
    </r>
    <r>
      <rPr>
        <sz val="9"/>
        <rFont val="Calibri"/>
        <family val="2"/>
        <scheme val="minor"/>
      </rPr>
      <t xml:space="preserve"> = (P0 em reais) x (% do C.1 ou C.2 ou C.3 ou C.4) / (1 - % do C) </t>
    </r>
  </si>
  <si>
    <t>C.2</t>
  </si>
  <si>
    <t xml:space="preserve">Tributos Municipais (ISS) - Código do Serviço: XX.XX </t>
  </si>
  <si>
    <t>C.3</t>
  </si>
  <si>
    <t>CPRB (3)</t>
  </si>
  <si>
    <t>C.4</t>
  </si>
  <si>
    <t xml:space="preserve">Outros tributos (especificar) </t>
  </si>
  <si>
    <r>
      <rPr>
        <vertAlign val="superscript"/>
        <sz val="9"/>
        <rFont val="Calibri"/>
        <family val="2"/>
        <scheme val="minor"/>
      </rPr>
      <t>(1)</t>
    </r>
    <r>
      <rPr>
        <sz val="9"/>
        <rFont val="Calibri"/>
        <family val="2"/>
        <scheme val="minor"/>
      </rPr>
      <t xml:space="preserve"> Considerando os estudos apresentados no Manual de Preenchimento do Modelo de Planilhas de Custo e de Formação de Preços do STJ, o presente modelo utiliza o percentual máximo de 5,00% (cinco por cento) para alíquota de custos indiretos e de 10,00% para margem de lucro. O(s) servidor(es) responsáveis pelo preenchimento da Planilha nº 1 (fase de planejamento) poderão sugerir o estabelecimento de outros índices máximos com base em pesquisa em contratos semelhantes no âmbito do Distrito Federal ou de outra unidade da federação pretendida e fazer uma média aritmética. Por fim, conforme Acórdão TCU n. 408/2019, respeitado o resultado da soma dos limites máximos definidos, as licitantes poderão cotar percentuais para os custos indiretos e margem de lucro fora dos patamares definidos no edital.</t>
    </r>
  </si>
  <si>
    <r>
      <rPr>
        <vertAlign val="superscript"/>
        <sz val="9"/>
        <rFont val="Calibri"/>
        <family val="2"/>
        <scheme val="minor"/>
      </rPr>
      <t xml:space="preserve">(2)  </t>
    </r>
    <r>
      <rPr>
        <sz val="9"/>
        <rFont val="Calibri"/>
        <family val="2"/>
        <scheme val="minor"/>
      </rPr>
      <t>As licitantes devem elaborar sua proposta e, por conseguinte, sua planilha com base no regime de tributação ao qual estará submetida durante a execução do contrato conforme Acórdão TCU-Plenário n. 2.647/2009.</t>
    </r>
  </si>
  <si>
    <r>
      <rPr>
        <vertAlign val="superscript"/>
        <sz val="9"/>
        <rFont val="Calibri"/>
        <family val="2"/>
        <scheme val="minor"/>
      </rPr>
      <t>(3) </t>
    </r>
    <r>
      <rPr>
        <sz val="9"/>
        <rFont val="Calibri"/>
        <family val="2"/>
        <scheme val="minor"/>
      </rPr>
      <t>De acordo com a Lei nº 12.546/2011 e suas alterações (Desoneração da Folha de Pagamento), a Contribuição Previdenciária Patronal (CPP) de 20% sobre a folha de pagamento – prevista no submódulo 2.2 da planilha - pode ser substituída por uma alíquota incidente sobre a receita bruta de acordo com o ramo de atividade da empresa, compondo o módulo 6. 
Empresa optantes pela desoneração da folha. Em virtude das mudanças trazidas pela Lei nº 14.973/2024, a Contribuição Previdenciária sobre a Receita Bruta (CPRB) será gradualmente reduzida, enquanto a cobrança sobre a folha de pagamento será reintroduzida, no período de transição de 2025 a 2027.
Nesse contexto, em 2025, o Módulo 6 deverá considerar 80% da alíquota da CPRB, enquanto 25% da contribuição previdenciária patronal incidirá sobre a folha de pagamento. Em 2026, serão aplicados 60% da alíquota da CPRB e 50% sobre a folha, e, em 2027, a CPRB será reduzida a 40%, e a tributação sobre a folha alcançará 75%. Esse ajuste progressivo no Módulo 6 tem por objetivo permitir uma transição gradual para o retorno integral ao regime de contribuição sobre a folha de pagamento a partir de 2028, mitigando os impactos financeiros imediatos às empresas.</t>
    </r>
  </si>
  <si>
    <t>Item</t>
  </si>
  <si>
    <t>Descrição</t>
  </si>
  <si>
    <t>Retenções</t>
  </si>
  <si>
    <t>Férias e 1/3 Constitucional (sobre remuneração)*</t>
  </si>
  <si>
    <t>13º Salário (sobre remuneração)**</t>
  </si>
  <si>
    <t xml:space="preserve">Subtotal das provisões </t>
  </si>
  <si>
    <t>Incidência do submódulo 2.2 (sobre a remuneração)***</t>
  </si>
  <si>
    <t>Indenização - Rescisões sem justa causa - Multa do FGTS (sobre remuneração)****</t>
  </si>
  <si>
    <t>Percentual da Retenção Mensal por Posto/Cargo/Profissional (sobre remuneração)</t>
  </si>
  <si>
    <t>* Férias e 1/3 Constitucional, conforme item 14 do Anexo XII da IN n. 5/2017 e Acordão 2161/2021 - TCU - Plenário</t>
  </si>
  <si>
    <t>** 13º Salário , conforme item 14 do Anexo XII da IN n. 5/2017</t>
  </si>
  <si>
    <t>***  A incidência recai sobre as verbas de 13º salário, férias e 1/3 constitucional, variando de acordo com a RAT e FAP ajustada da empresa.</t>
  </si>
  <si>
    <t>*** Memória de cálculo da incidência = (% total do submódulo 2.2 * 20,43%)/100</t>
  </si>
  <si>
    <t>**** Lei nº 13.932, de 11 de dezembro de 2019: "Art. 12. A partir de 1º de janeiro de 2020, fica extinta a contribuição social instituída por meio do art. 1º da Lei Complementar nº 110, de 29 de junho de 2001". Ou seja, o percentual de " Multa sobre FGTS e contribuição social sobre o aviso prévio indenizado e sobre o aviso prévio trabalhado", constante na Conta-Depósito Vinculada - Bloqueada para Movimentação do item 14 do Anexo XII da IN nº 5, de 2017,  passa a ser de 4% (quatro por cento) ao invés de 5% (cinco por cento) . "https://www.gov.br/compras/pt-br/agente-publico/orientacoes-e-procedimentos/26-extincao-da-contribuicao-social-de-10-sobre-o-fgts-e-os-contratos-administrativos#:~:text=A%20partir%20de%201%C2%BA%20de,29%20de%20junho%20de%202001.%22"</t>
  </si>
  <si>
    <t/>
  </si>
  <si>
    <t>DETALHAMENTO DO CUSTO DO VALE TRANSPORTE (VT)</t>
  </si>
  <si>
    <t>TODOS OS PROFISSIONAIS</t>
  </si>
  <si>
    <t>PERCURSO</t>
  </si>
  <si>
    <t>CUSTO UNITÁRIO DO VT (A)</t>
  </si>
  <si>
    <t>QUANTIDADE MENSAL PARA CADA EMPREGADO (B)</t>
  </si>
  <si>
    <t>TOTAL (C=AxB)</t>
  </si>
  <si>
    <t>Residência/JFMT</t>
  </si>
  <si>
    <t>JFMT/Residência</t>
  </si>
  <si>
    <t>TOTAL</t>
  </si>
  <si>
    <t>POSTO DE TRABALHO</t>
  </si>
  <si>
    <t>SALÁRIO BASE (A)</t>
  </si>
  <si>
    <t>CUSTO DO VALE TRANSPORTE (B)</t>
  </si>
  <si>
    <t>% DE DESCONTO (C)</t>
  </si>
  <si>
    <t>PARTICIPAÇÃO DO TRABALHADOR (AxC=D)</t>
  </si>
  <si>
    <t>CUSTO UNITÁRIO MENSAL DO VALE TRANSPORTE 
(E=B-D)</t>
  </si>
  <si>
    <t>Cargo 01 - XXXX</t>
  </si>
  <si>
    <t>Cargo 02 - XXXX</t>
  </si>
  <si>
    <t>Cargo 03 - XXXX</t>
  </si>
  <si>
    <t>Cargo 04 - XXXX</t>
  </si>
  <si>
    <t>Cargo 05 - XXXX</t>
  </si>
  <si>
    <t>DETALHAMENTO DO CUSTO DO AUXÍLIO-ALIMENTAÇÃO (VA)</t>
  </si>
  <si>
    <t>QUANTIDADE MENSAL PARA CADA EMPREGADO</t>
  </si>
  <si>
    <t>Custo Unitário</t>
  </si>
  <si>
    <t>CCT n. xx/xxxx</t>
  </si>
  <si>
    <t>Adesão ao PAT*</t>
  </si>
  <si>
    <t>CUSTO ESTIMADO MENSAL (A)</t>
  </si>
  <si>
    <t>SALÁRIO BASE (B)</t>
  </si>
  <si>
    <t>% DE DESCONTO PAT (C)</t>
  </si>
  <si>
    <t>CUSTO UNITÁRIO MENSAL DO VALE ALIMENTAÇÃO (E=A-D)</t>
  </si>
  <si>
    <t xml:space="preserve">Cargo 01 - </t>
  </si>
  <si>
    <t xml:space="preserve">Cargo 02 - </t>
  </si>
  <si>
    <t xml:space="preserve">Cargo 03 - </t>
  </si>
  <si>
    <t xml:space="preserve">Cargo 04 - </t>
  </si>
  <si>
    <t xml:space="preserve">Cargo 05 - </t>
  </si>
  <si>
    <t>* Os campos de "Adesão ao PAT" somente devem ser preenchidos se a empresa aderir o Programa de Alimentação ao Trabalhador.</t>
  </si>
  <si>
    <t>DETALHAMENTO DO CUSTO DA ASSISTÊNCIA MÉDICA</t>
  </si>
  <si>
    <t>CUSTO UNITÁRIO</t>
  </si>
  <si>
    <t>PARTICIPAÇÃO PATRONAL</t>
  </si>
  <si>
    <t>SALÁRIO BASE</t>
  </si>
  <si>
    <t>% PARTICIPAÇÃO PATRONAL</t>
  </si>
  <si>
    <t xml:space="preserve">CUSTO UNITÁRIO MENSAL ASSISTÊNCIA MÉDICA - PATRONAL </t>
  </si>
  <si>
    <t>DETALHAMENTO DO CUSTO DA ASSISTÊNCIA ODONTOLÓGICA</t>
  </si>
  <si>
    <t xml:space="preserve">CUSTO UNITÁRIO MENSAL ASSISTÊNCIA ODONTOLÓGICA  - PATRONAL </t>
  </si>
  <si>
    <t>DETALHAMENTO DO CUSTO DE UNIFORMES</t>
  </si>
  <si>
    <t>Id.</t>
  </si>
  <si>
    <t>Peças</t>
  </si>
  <si>
    <t>Órgão</t>
  </si>
  <si>
    <t>Contrato</t>
  </si>
  <si>
    <t>Qtd. Profissionais</t>
  </si>
  <si>
    <t>Qtde Conjuntos*</t>
  </si>
  <si>
    <t>Custo Médio Unitário</t>
  </si>
  <si>
    <t>Custo Total</t>
  </si>
  <si>
    <t>Total para XX meses</t>
  </si>
  <si>
    <t>Valor mensal por profissional</t>
  </si>
  <si>
    <t>DETALHAMENTO CUSTO MATERIAL/EPI/EQUIPAMENTO/OUTROS</t>
  </si>
  <si>
    <t>Quantidade</t>
  </si>
  <si>
    <t>UASG</t>
  </si>
  <si>
    <t>Material/EPI/Equipamento/Outros</t>
  </si>
  <si>
    <t>Custo médio estimado</t>
  </si>
  <si>
    <t>Custo mensal por profissional*</t>
  </si>
  <si>
    <t>Custo mensal por profissional</t>
  </si>
  <si>
    <t>Cotação</t>
  </si>
  <si>
    <t>Ferramentas / Equipamentos / Utensilios</t>
  </si>
  <si>
    <t>VALORES UNITÁRIOS</t>
  </si>
  <si>
    <t>Tipo</t>
  </si>
  <si>
    <t>Justificativa</t>
  </si>
  <si>
    <t>Valor Unitário Médio</t>
  </si>
  <si>
    <t>Valor Total</t>
  </si>
  <si>
    <t>Sai Parafusos</t>
  </si>
  <si>
    <t>Condor</t>
  </si>
  <si>
    <t>Ferramentaria</t>
  </si>
  <si>
    <t>Loja do Mecânico</t>
  </si>
  <si>
    <t>Contato Pro</t>
  </si>
  <si>
    <t>Superis</t>
  </si>
  <si>
    <t>Auditel</t>
  </si>
  <si>
    <t>Campeão</t>
  </si>
  <si>
    <t>Itatiaia</t>
  </si>
  <si>
    <t>Só Hidraulica</t>
  </si>
  <si>
    <t>Leo Madeiras</t>
  </si>
  <si>
    <t>Madefort</t>
  </si>
  <si>
    <t>Wl Atacadista</t>
  </si>
  <si>
    <t>Objetiva</t>
  </si>
  <si>
    <t>Mundial Atacadista</t>
  </si>
  <si>
    <t>Lojão das Ferramentas</t>
  </si>
  <si>
    <t>Atacadão das Ferramentas</t>
  </si>
  <si>
    <t>Loc Trad</t>
  </si>
  <si>
    <t>Anhanguera Ferramentas</t>
  </si>
  <si>
    <t>Brother</t>
  </si>
  <si>
    <t>Tek Distribuidor</t>
  </si>
  <si>
    <t>Leroy</t>
  </si>
  <si>
    <t>Hypotec</t>
  </si>
  <si>
    <t>InfoDatas</t>
  </si>
  <si>
    <t>Socintec</t>
  </si>
  <si>
    <t>Support</t>
  </si>
  <si>
    <t>Imperial Ferramentas</t>
  </si>
  <si>
    <t>Ferramentas Gerais</t>
  </si>
  <si>
    <t>Akso</t>
  </si>
  <si>
    <t>Instrutherm</t>
  </si>
  <si>
    <t>Magalú</t>
  </si>
  <si>
    <t>PareGEsso</t>
  </si>
  <si>
    <t>MAPA SEG</t>
  </si>
  <si>
    <t>Eletrotrafo</t>
  </si>
  <si>
    <t>Copafer</t>
  </si>
  <si>
    <t>Dimensional</t>
  </si>
  <si>
    <t>Creative</t>
  </si>
  <si>
    <t>Ferramentas Kennedy</t>
  </si>
  <si>
    <t>InstruBrasil</t>
  </si>
  <si>
    <t>Cofermeta</t>
  </si>
  <si>
    <t>Casa do Soldador</t>
  </si>
  <si>
    <t>Madeira Madeira</t>
  </si>
  <si>
    <t>Proesi</t>
  </si>
  <si>
    <t>Itest</t>
  </si>
  <si>
    <t>Tramontina</t>
  </si>
  <si>
    <t>Cicampo</t>
  </si>
  <si>
    <t>Refer</t>
  </si>
  <si>
    <t>Melhores  Marcas</t>
  </si>
  <si>
    <t>Orçamentos</t>
  </si>
  <si>
    <t>PREÇO 01</t>
  </si>
  <si>
    <t>PREÇO 02</t>
  </si>
  <si>
    <t>PREÇO 03</t>
  </si>
  <si>
    <t>PREÇO X</t>
  </si>
  <si>
    <t>Alicate amperímetro /Multímetro/Amperímetro/capacímetro</t>
  </si>
  <si>
    <t>Und</t>
  </si>
  <si>
    <t>Nova Contração</t>
  </si>
  <si>
    <t>Alicate Universal</t>
  </si>
  <si>
    <t>Alicate de Pressão</t>
  </si>
  <si>
    <t>Caixa para Ferramentas 5 gaveta</t>
  </si>
  <si>
    <t>Capacímetro</t>
  </si>
  <si>
    <t>Multímetro</t>
  </si>
  <si>
    <t>Escada extensiva de alumínio reforçado 8/12 degraus</t>
  </si>
  <si>
    <t>Jogo de chave de fenda imantado (12 peças)</t>
  </si>
  <si>
    <t>Jogo de chave de phillips imantado (12 peças)</t>
  </si>
  <si>
    <t>Jogo de chave torx (15 peças)</t>
  </si>
  <si>
    <t>Jogo de chave hexagonal/allen (15 peças)</t>
  </si>
  <si>
    <t>Chave catraca ajustável (1/4, 3/8, 3/16, 5/16) para ar condicionado</t>
  </si>
  <si>
    <t>Jogo de chave combinada (boca/estrela) 6 a 22mm (mínimo 12 peças)</t>
  </si>
  <si>
    <t>Maleta com jogo de soquete sextavado (mínimo 46 peças)</t>
  </si>
  <si>
    <t>Manômetro digital com vacuômetro e mangueiras</t>
  </si>
  <si>
    <t>Alicate de corte</t>
  </si>
  <si>
    <t>Trena profissional 8m</t>
  </si>
  <si>
    <t>Alicate de bico</t>
  </si>
  <si>
    <t>Tanque recolhedor reciclador de gás refrigerante (23)kg</t>
  </si>
  <si>
    <t>Bomba de vácuo (12cfm) duplo estágio</t>
  </si>
  <si>
    <t>Recolhedora e recicladora de gases refrigerantes</t>
  </si>
  <si>
    <t>Válvula reguladora de pressão para nitrogênio c/ mangueiras</t>
  </si>
  <si>
    <t>Kit p/ profissional portátil, para solda com maçaricos e varetas</t>
  </si>
  <si>
    <t>Conjunto solda  Oxigênio-Acetileno com carrinho, mangueiras e demais acessórios</t>
  </si>
  <si>
    <t>Balança para ar condicionado refrigerante</t>
  </si>
  <si>
    <t>Kit flangeador excêntrico com catraca e cortador</t>
  </si>
  <si>
    <t>Tanque recolhedor de gás refrigerante para chiller (60 kg)</t>
  </si>
  <si>
    <t>kit - Chave grifo + alicate de pressão + Alicate bomba</t>
  </si>
  <si>
    <t xml:space="preserve">Kit Chave inglesa ajustável (3 peças) </t>
  </si>
  <si>
    <t>Alargador de Tubos (alargador de tubo de cobre compatível para as medidas 1/4, 5/16, 3/8, 5/8)</t>
  </si>
  <si>
    <t>Alicate Amperímetro</t>
  </si>
  <si>
    <t>Alicate Prensa Terminal para Cabo de 1,5 mm à 6 mm</t>
  </si>
  <si>
    <t>Bomba de Vácuo de 7 CFM</t>
  </si>
  <si>
    <t>Conjunto de Manômetros com Manifold para gás r-22 e r-410</t>
  </si>
  <si>
    <t>Kit De Solda Maçarico Ppu Oxigenio E Acetileno Completo</t>
  </si>
  <si>
    <t>Cortador de Tubos</t>
  </si>
  <si>
    <t>Ferro de Solda de 60 Watts, 110 Volts</t>
  </si>
  <si>
    <t>Flangeador</t>
  </si>
  <si>
    <t>Furadeira Portátil com Martelete</t>
  </si>
  <si>
    <t>Jogo de Brocas de Widea de 5 a 12 mm</t>
  </si>
  <si>
    <t>Jogo de Brocas de 4 mm a 12 mm</t>
  </si>
  <si>
    <t>Lanterna Grande</t>
  </si>
  <si>
    <t>Máquina de Solda Elétrica</t>
  </si>
  <si>
    <t>Escada de Alumínio com 06 Degraus</t>
  </si>
  <si>
    <t>Termômetro penta</t>
  </si>
  <si>
    <t>Mola curvadora de tubo de cobre ½ a ¼</t>
  </si>
  <si>
    <t>Nível de mão com imã</t>
  </si>
  <si>
    <t>Cinto de segurança</t>
  </si>
  <si>
    <t>Corda de 15 metros</t>
  </si>
  <si>
    <t>Alicate lacrador de tubo de 7’’</t>
  </si>
  <si>
    <t>Alicate de corte, marca de referência: gedore</t>
  </si>
  <si>
    <t>Alicate de bico, marca de referência: gedore</t>
  </si>
  <si>
    <t>Alicate de universal, marca de referência: gedore</t>
  </si>
  <si>
    <t>Maçarico portátil</t>
  </si>
  <si>
    <t>Alicate estrangulador</t>
  </si>
  <si>
    <t>Anemômetro para medição de velocidade de insuflamento de ar</t>
  </si>
  <si>
    <t>Arco de serra</t>
  </si>
  <si>
    <t>Aspirador de pó industrial</t>
  </si>
  <si>
    <t>Compressor de ar portátil para efetuar limpeza em equipamentos</t>
  </si>
  <si>
    <t>Conjunto de manômetros com Manifold</t>
  </si>
  <si>
    <t>Conjunto de solda oxigênio-acetileno</t>
  </si>
  <si>
    <t>Corta fio</t>
  </si>
  <si>
    <t>Higrômetro para medição de umidade relativa do ar</t>
  </si>
  <si>
    <t>Jogo de broca de widea5 a12 mm( 05) peças</t>
  </si>
  <si>
    <t>Jogo de Brocas 1/8" mm a 1/2" mm (13) peças</t>
  </si>
  <si>
    <t>Jogo de Brocas 4 mm a 12 mm (09) peças</t>
  </si>
  <si>
    <t>Jogo de calibres de lâminas</t>
  </si>
  <si>
    <t>Lavadora de alta pressão</t>
  </si>
  <si>
    <t>Máquina de solda elétrica</t>
  </si>
  <si>
    <t>Saca fusível NH</t>
  </si>
  <si>
    <t>Termômetro para medição da temperatura de insuflamento e retorno do ar</t>
  </si>
  <si>
    <t xml:space="preserve">Furadeira/parafusadeira de impacto 2x1 + kit brocas e maleta </t>
  </si>
  <si>
    <t>Cálculo de depreciação</t>
  </si>
  <si>
    <t>Conforme Anexo III da Instrução Normativa SRF n. 1700/2017</t>
  </si>
  <si>
    <t>Da =  Depreciação Anual</t>
  </si>
  <si>
    <t>VN - Valor novo</t>
  </si>
  <si>
    <t xml:space="preserve"> </t>
  </si>
  <si>
    <t>N - Vida útil em número de anos</t>
  </si>
  <si>
    <t>Taxa Anual de Depreciação</t>
  </si>
  <si>
    <t>Total Depreciado Anual</t>
  </si>
  <si>
    <t>Custo Mensal</t>
  </si>
  <si>
    <t>Rateio para:</t>
  </si>
  <si>
    <t>empregados</t>
  </si>
  <si>
    <t>Total Mensal por Empregado</t>
  </si>
  <si>
    <t>Materiais</t>
  </si>
  <si>
    <t>Quantidade Anual</t>
  </si>
  <si>
    <t>Filtro descartável de ar da classe G3 para as unidades fancoil (176 unidades)</t>
  </si>
  <si>
    <t>176 filtros</t>
  </si>
  <si>
    <t>troca a cada 6 meses</t>
  </si>
  <si>
    <t>Filtro secador pedra – DANFOSS 48DC</t>
  </si>
  <si>
    <t>6 filtros a cada 2 anos em média</t>
  </si>
  <si>
    <t>Filtro Secador (Rosca) de ½</t>
  </si>
  <si>
    <t>Gás fluído refrigerante R32</t>
  </si>
  <si>
    <t>Kg</t>
  </si>
  <si>
    <t>Gás fluído refrigerante R22</t>
  </si>
  <si>
    <t>Óleo Ultra 32-3 MAF</t>
  </si>
  <si>
    <t>Gal</t>
  </si>
  <si>
    <t xml:space="preserve">Gás fluído refrigerante R407c </t>
  </si>
  <si>
    <t>Gás fluído refrigerante 410A</t>
  </si>
  <si>
    <t>Gás nitrogênio</t>
  </si>
  <si>
    <t>Varetas de solda Foscoper diversas</t>
  </si>
  <si>
    <t>Fita adesiva aluminizada 48x50m</t>
  </si>
  <si>
    <t>Fita pvc branca p/ refrigeração 10m x 0,10m</t>
  </si>
  <si>
    <t>Kit Tubo esponjoso 90 peças (3/8, 1/2, 1/4)</t>
  </si>
  <si>
    <t>Controle remoto universal para ar condicionado split</t>
  </si>
  <si>
    <t>Fita isolante de alta fusão 3m x 18mm</t>
  </si>
  <si>
    <t>Fita isolante</t>
  </si>
  <si>
    <t>Kit terminais pré-isolado para fiação 1,5/2,5/4,0mm (100 peças)</t>
  </si>
  <si>
    <t>Kit Solupan/desengraxante p/ central de ar condicionado (chiller)</t>
  </si>
  <si>
    <t>L</t>
  </si>
  <si>
    <t>Cano de cobre para ar condicionado split convencional</t>
  </si>
  <si>
    <t>kit manutenção para 4 bombas secundária chiller 15cv  (rolamento/ventoinha/rebobinamento motor)</t>
  </si>
  <si>
    <t>kit manutenção para 3 bombas primária chiller 5cv (rolamento/ventoinha/rebobinamento motor)</t>
  </si>
  <si>
    <t>Cano de cobre para ar condicionado split inverter 1/4 e 3/8 + isolamento</t>
  </si>
  <si>
    <t>Gás Freon-22 cilindro de 13,6 kg</t>
  </si>
  <si>
    <t>cilindro</t>
  </si>
  <si>
    <t>Gás R-410A em cilindro de 11,3 kg</t>
  </si>
  <si>
    <t>Gás pra limpeza de sistemas de refrigeração 141B</t>
  </si>
  <si>
    <t>Contatora CWM25, com bobina de 24v marca WEG:</t>
  </si>
  <si>
    <t>und</t>
  </si>
  <si>
    <t>Contatora CWM40, com bobina de 24v marca WEG:</t>
  </si>
  <si>
    <t>Fita Blackout em rolo de 10 metros</t>
  </si>
  <si>
    <t>Tubo de cobre flexível. Diâmetro externo: 1/2" (equivalente a aproximadamente 12 mm); aplicação em condução de gás interligado a aparelhos. Deve atender a nbr 7541.</t>
  </si>
  <si>
    <t>m</t>
  </si>
  <si>
    <t>Tubo de cobre flexível. Diâmetro externo: 1/4" (equivalente a aproximadamente 6 mm); aplicação em condução de gás interligado a aparelhos. Deve atender a nbr 7541.</t>
  </si>
  <si>
    <t>Tubo de cobre flexível. Diâmetro externo: 3/4" (equivalente a aproximadamente 19 mm); aplicação em condução de gás interligado a aparelhos. Deve atender a nbr 7541.</t>
  </si>
  <si>
    <t>Tubo de cobre flexível. Diâmetro externo: 3/8” (equivalente a aproximadamente 9 mm); aplicação em condução de gás interligado a aparelhos. Deve atender a nbr 7541.</t>
  </si>
  <si>
    <t>Tubo de cobre flexível. Diâmetro externo: 5/8” (equivalente a aproximadamente 16 mm); aplicação em condução de gás interligado a aparelhos. Deve atender a nbr 7541.</t>
  </si>
  <si>
    <t>Tubo esponjoso para isolação de tubulação de ar condicionado de 1/2"; na cor preta</t>
  </si>
  <si>
    <t>Tubo esponjoso para isolação de tubulação de ar condicionado de 1/4"; na cor preta</t>
  </si>
  <si>
    <t>Compressor trifásico de 12 tr's, tensão 220/380 v, 60hz, compatível com multi-split carrier de 45tr. Gás r-22.</t>
  </si>
  <si>
    <t>Compressor trifásico de 15 tr's, tensão 220/380 v, 60hz, compatível com multi-split carrier de 45tr. Gás r-22.</t>
  </si>
  <si>
    <t>Compressor scroll, 15 tr, tensão 220/380v, compatível com condensadora dc inverter carrier, modelo 38 ex (38exc1526s), gás r410a.</t>
  </si>
  <si>
    <t>Compressor scroll, 15 tr, tensão 230v/3/60hz, compatível com condensadora dc inverter carrier, modelo 38 ev (38evc1526s), gás r410a.</t>
  </si>
  <si>
    <t>Compressor tipo rotativo, inverter, de 18.000 btus (1,5 tr), gás natural r 410 a.</t>
  </si>
  <si>
    <t>Compressor tipo rotativo, inverter, de 24.000 btus (1,5 tr), gás natural r 410 a.</t>
  </si>
  <si>
    <t>Compressor tipo twin-rotary, inverter, de 36.000 btus (3 tr). gás natural r 410 a.</t>
  </si>
  <si>
    <t>Compressor tipo scroll, inverter, de 60.000 btus (5tr), gás natural r 410 a.</t>
  </si>
  <si>
    <t>Compressor tipo scroll, convencional, de 60.000 btus (5 tr).. gás natural r 410 a.</t>
  </si>
  <si>
    <t>Compressor tipo rotativo, convencional, de 36.000 btu’s, gás r 22.</t>
  </si>
  <si>
    <t>Compressor tipo rotativo, convencional, de ar 18.000 btus (1,5tr), gás r410 a.</t>
  </si>
  <si>
    <t>Placa eletrônica de controle compatível com condicionadores de ar split high wall elgin, ecoinverter, de 18.000 btus, unidade evaporadora hvqi18b2ia.</t>
  </si>
  <si>
    <t>Placa eletrônica de controle compatível com condicionadores de ar split high wall elgin, ecoinverter, de 24.000 btus, unidade evaporadora hvqi24b2ia.</t>
  </si>
  <si>
    <t>Placa eletrônica de controle compatível com condicionadores de ar inverter split space, inverter, carrier, série 42xqs36c5, de 36.000 btus.</t>
  </si>
  <si>
    <t>Placa eletrônica de controle compatível com condicionadores de ar split space, inverter, carrier, série 42xqs60c5, de 60.000 btus.</t>
  </si>
  <si>
    <t>Placa eletrônica de controle compatível com condicionadores de ar modelo carrier space puron - ciclo frio - evaporadora: 42xqm60c5.</t>
  </si>
  <si>
    <t>Placa eletrônica de controle compatível com condicionadores de ar elgin. modelo / versão: phf 36.000, equipamento de refrigeração, tipo split piso teto, com capacidade de 36.000 btu’s, unidade condensadora trifásica de 220 volt’s. gás r 410.</t>
  </si>
  <si>
    <t>Placa eletrônica de controle inverter 2ckt v2, compatível com condensadora dc inverter carrier, modelo 38 ex (38exc1526s) e 38 ev (38evc1526s).</t>
  </si>
  <si>
    <t>Pressostato de baixa pressão YK2002824</t>
  </si>
  <si>
    <t>Pressostato de alta pressão YK2002826</t>
  </si>
  <si>
    <t>Termostato Digital Carrier Ecockfr6a</t>
  </si>
  <si>
    <t>Termostato TVC Pi10X</t>
  </si>
  <si>
    <t>Torneira para bebedouro.</t>
  </si>
  <si>
    <t>Válvula GBC 1/4</t>
  </si>
  <si>
    <t>Válvula GBC 1/2</t>
  </si>
  <si>
    <t>Válvula GBC 5/8</t>
  </si>
  <si>
    <t>Fita Silver tape</t>
  </si>
  <si>
    <t>Esponjoso elastomérico 1/4</t>
  </si>
  <si>
    <t>Esponjoso elastomérico 1/2</t>
  </si>
  <si>
    <t>Esponjoso elastomérico 5/8</t>
  </si>
  <si>
    <t>Bomba de escoamento de 12 volts</t>
  </si>
  <si>
    <t>Bomba de escoamento de 220 volts</t>
  </si>
  <si>
    <t>Válvula eletrônica</t>
  </si>
  <si>
    <t>Correa AX 49</t>
  </si>
  <si>
    <t>Sensor de temperatura 10k</t>
  </si>
  <si>
    <t>Sensor de temperatura 200k</t>
  </si>
  <si>
    <t>Válvula eletrônica de alta pressão</t>
  </si>
  <si>
    <t>Sensor ambiente 10k</t>
  </si>
  <si>
    <t>ANEXO I - H - CUSTO COM EPIS COMUNS</t>
  </si>
  <si>
    <t>Engenheiro Mecânico e Mecânico de refrigeração</t>
  </si>
  <si>
    <t>Unidade</t>
  </si>
  <si>
    <t>Custo unitário</t>
  </si>
  <si>
    <t>Capacete de segurança</t>
  </si>
  <si>
    <t>unidade</t>
  </si>
  <si>
    <t xml:space="preserve">Óculos de segurança incolor </t>
  </si>
  <si>
    <t>Luvas de látex</t>
  </si>
  <si>
    <t>par</t>
  </si>
  <si>
    <t>Luvas raspa de couro</t>
  </si>
  <si>
    <t>Máscara de proteção individual PFF-1S</t>
  </si>
  <si>
    <t>Protetor auricular</t>
  </si>
  <si>
    <t>Total anual</t>
  </si>
  <si>
    <t>Total mensal</t>
  </si>
  <si>
    <t>ANEXO I - I - CUSTO COM EPIS ESPECIAIS</t>
  </si>
  <si>
    <t>Mecânicos</t>
  </si>
  <si>
    <t>Bota 7 leguas de Borracha Cano Longo</t>
  </si>
  <si>
    <t>Máscara de segurança para solda em cpolipropileno, com visor articulado</t>
  </si>
  <si>
    <t>Luva de segurança confeccionada em vaqueta na palma e dorso, reforço externo entre o polegar e indicador, elástico para ajuste no dorso.Marca: Promat ou equivalente</t>
  </si>
  <si>
    <t>Luva de segurança em látex com forro nitrilico. Modelo: Silverflex Marca: Promat ou equivalente</t>
  </si>
  <si>
    <t>Protetor auricular tipo plug com cordão. Marca: Prosafety ou equivalente</t>
  </si>
  <si>
    <t>Protetor auricular tipo concha, arco giratório, amplo espaço interno entre as conchas. NRRsf 14 dB. Marca: SPR Agena ou equivalente</t>
  </si>
  <si>
    <t>Luva de malha pigmentada</t>
  </si>
  <si>
    <t>Capacete de segurança, casco em polietileno de alta densidade, aba total, classe B, com suspensão FIKAFIRME e jugular. Modelo: V-GARD Marca: MSA ou equivalente</t>
  </si>
  <si>
    <t>Mascara de segurança PFF1 com válvula de exalação, azul. Marca: Prosafety ou equivalente</t>
  </si>
  <si>
    <t>Cinto do tipo paraquedista com talabarte e sistema trava-quedas;</t>
  </si>
  <si>
    <t>Óculos de segurança, lente em policarbonato, incolor, antirrisco. Modelo: Acqua Marca: Sperian ou equivalente</t>
  </si>
  <si>
    <t>ANEXO I - L – COMPOSIÇÃO DE CUSTOS - ANÁLISE MICROBIOLÓGICA DO AR</t>
  </si>
  <si>
    <t>ITEM</t>
  </si>
  <si>
    <t>DESCRIÇÃO</t>
  </si>
  <si>
    <t>QTD.</t>
  </si>
  <si>
    <t>PERÍODO</t>
  </si>
  <si>
    <t>VALOR TOTAL</t>
  </si>
  <si>
    <t>Análise microbiológica do ar em laboratórios especailizados</t>
  </si>
  <si>
    <t>semestral</t>
  </si>
  <si>
    <t>Custo de Coleta Total:</t>
  </si>
  <si>
    <t>5 Andares</t>
  </si>
  <si>
    <t>X</t>
  </si>
  <si>
    <t>=</t>
  </si>
  <si>
    <t>Custo de análise por amostra Total:</t>
  </si>
  <si>
    <t>5 Análises</t>
  </si>
  <si>
    <t>Custo Total Estimado:</t>
  </si>
  <si>
    <t>(Coleta)</t>
  </si>
  <si>
    <t>+</t>
  </si>
  <si>
    <t>(Análise)</t>
  </si>
  <si>
    <t>Valor total da análise do ar</t>
  </si>
  <si>
    <t>Valor Mensal</t>
  </si>
  <si>
    <t>Valor mensal por funcionário</t>
  </si>
  <si>
    <t>RELAÇÃO DE UNIFORMES</t>
  </si>
  <si>
    <t>ENGENHEIRO MECÂNICO</t>
  </si>
  <si>
    <t>Quant.</t>
  </si>
  <si>
    <t>CALÇA JEANS OU SOCIAL</t>
  </si>
  <si>
    <t>Und.</t>
  </si>
  <si>
    <t>CAMISA SOCIAL MANGA CURTA COM EMBLEMA DA EMPRESA</t>
  </si>
  <si>
    <t>SAPATO</t>
  </si>
  <si>
    <t>Par</t>
  </si>
  <si>
    <t xml:space="preserve">MEIA </t>
  </si>
  <si>
    <t>Total Masculino</t>
  </si>
  <si>
    <t>MECÂNICO EM REFRIGERAÇÃO</t>
  </si>
  <si>
    <t>Vlr Unt.</t>
  </si>
  <si>
    <t>CAMISA</t>
  </si>
  <si>
    <t>JALECO EM BRIM COM EMBLEMA DA EMPRESA</t>
  </si>
  <si>
    <t>BOTA SOLADO DE BORRACHA</t>
  </si>
  <si>
    <t>MEIA</t>
  </si>
  <si>
    <t>Total Feminino</t>
  </si>
  <si>
    <t>Custo unitário do uniforme conforme modelo por EMPREGADO</t>
  </si>
  <si>
    <t>MECÊNICO EM REFRIGERAÇÃO</t>
  </si>
</sst>
</file>

<file path=xl/styles.xml><?xml version="1.0" encoding="utf-8"?>
<styleSheet xmlns="http://schemas.openxmlformats.org/spreadsheetml/2006/main">
  <numFmts count="11">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quot;R$ &quot;* #,##0.00_);_(&quot;R$ &quot;* \(#,##0.00\);_(&quot;R$ &quot;* &quot;-&quot;??_);_(@_)"/>
    <numFmt numFmtId="166" formatCode="0.000%"/>
    <numFmt numFmtId="167" formatCode="0.0%"/>
    <numFmt numFmtId="168" formatCode="_-[$R$-416]\ * #,##0.00_-;\-[$R$-416]\ * #,##0.00_-;_-[$R$-416]\ * &quot;-&quot;??_-;_-@_-"/>
    <numFmt numFmtId="169" formatCode="&quot;R$&quot;\ #,##0.00"/>
    <numFmt numFmtId="170" formatCode="_(&quot;R$&quot;* #,##0.00_);_(&quot;R$&quot;* \(#,##0.00\);_(&quot;R$&quot;* &quot;-&quot;??_);_(@_)"/>
    <numFmt numFmtId="171" formatCode="_(* #,##0.00_);_(* \(#,##0.00\);_(* &quot;-&quot;??_);_(@_)"/>
  </numFmts>
  <fonts count="69">
    <font>
      <sz val="11"/>
      <color theme="1"/>
      <name val="Calibri"/>
      <family val="2"/>
      <scheme val="minor"/>
    </font>
    <font>
      <sz val="11"/>
      <color theme="1"/>
      <name val="Calibri"/>
      <family val="2"/>
      <scheme val="minor"/>
    </font>
    <font>
      <b/>
      <sz val="10"/>
      <color theme="0"/>
      <name val="Calibri "/>
    </font>
    <font>
      <sz val="10"/>
      <color theme="1"/>
      <name val="Calibri "/>
    </font>
    <font>
      <b/>
      <sz val="10"/>
      <name val="Calibri "/>
    </font>
    <font>
      <b/>
      <sz val="10"/>
      <color theme="1"/>
      <name val="Calibri "/>
    </font>
    <font>
      <sz val="10"/>
      <name val="Arial"/>
      <family val="2"/>
    </font>
    <font>
      <b/>
      <sz val="10"/>
      <color indexed="8"/>
      <name val="Calibri "/>
    </font>
    <font>
      <sz val="10"/>
      <color rgb="FFFF0000"/>
      <name val="Calibri "/>
    </font>
    <font>
      <sz val="10"/>
      <name val="Calibri "/>
    </font>
    <font>
      <b/>
      <sz val="10"/>
      <name val="Arial"/>
      <family val="2"/>
    </font>
    <font>
      <b/>
      <sz val="11"/>
      <color theme="1"/>
      <name val="Calibri"/>
      <family val="2"/>
      <scheme val="minor"/>
    </font>
    <font>
      <u/>
      <sz val="11"/>
      <color theme="10"/>
      <name val="Calibri"/>
      <family val="2"/>
      <scheme val="minor"/>
    </font>
    <font>
      <sz val="11"/>
      <color theme="1"/>
      <name val="Arial"/>
      <family val="2"/>
    </font>
    <font>
      <b/>
      <sz val="9"/>
      <name val="Arial"/>
      <family val="2"/>
    </font>
    <font>
      <sz val="11"/>
      <color indexed="8"/>
      <name val="Calibri"/>
      <family val="2"/>
    </font>
    <font>
      <b/>
      <sz val="11"/>
      <color theme="1"/>
      <name val="Arial"/>
      <family val="2"/>
    </font>
    <font>
      <sz val="8"/>
      <color theme="1"/>
      <name val="Calibri"/>
      <family val="2"/>
      <scheme val="minor"/>
    </font>
    <font>
      <b/>
      <sz val="10"/>
      <color theme="0"/>
      <name val="Calibri"/>
      <family val="2"/>
      <scheme val="minor"/>
    </font>
    <font>
      <sz val="10"/>
      <color theme="1"/>
      <name val="Calibri"/>
      <family val="2"/>
      <scheme val="minor"/>
    </font>
    <font>
      <b/>
      <sz val="10"/>
      <color theme="1"/>
      <name val="Calibri"/>
      <family val="2"/>
      <scheme val="minor"/>
    </font>
    <font>
      <b/>
      <sz val="10"/>
      <color rgb="FF000000"/>
      <name val="Calibri"/>
      <family val="2"/>
      <scheme val="minor"/>
    </font>
    <font>
      <sz val="11"/>
      <color theme="1"/>
      <name val="Times New Roman"/>
      <family val="1"/>
    </font>
    <font>
      <sz val="10"/>
      <color rgb="FF000000"/>
      <name val="Calibri"/>
      <family val="2"/>
      <scheme val="minor"/>
    </font>
    <font>
      <sz val="10"/>
      <name val="Calibri"/>
      <family val="2"/>
      <scheme val="minor"/>
    </font>
    <font>
      <sz val="12"/>
      <color rgb="FF000000"/>
      <name val="Times New Roman"/>
      <family val="1"/>
    </font>
    <font>
      <b/>
      <sz val="11"/>
      <color rgb="FFFF0000"/>
      <name val="Times New Roman"/>
      <family val="1"/>
    </font>
    <font>
      <sz val="12"/>
      <color theme="1"/>
      <name val="Times New Roman"/>
      <family val="1"/>
    </font>
    <font>
      <b/>
      <sz val="10"/>
      <name val="Calibri"/>
      <family val="2"/>
      <scheme val="minor"/>
    </font>
    <font>
      <b/>
      <i/>
      <sz val="10"/>
      <color rgb="FF000000"/>
      <name val="Calibri"/>
      <family val="2"/>
      <scheme val="minor"/>
    </font>
    <font>
      <b/>
      <sz val="9"/>
      <name val="Calibri"/>
      <family val="2"/>
      <scheme val="minor"/>
    </font>
    <font>
      <sz val="9"/>
      <name val="Calibri"/>
      <family val="2"/>
      <scheme val="minor"/>
    </font>
    <font>
      <vertAlign val="superscript"/>
      <sz val="9"/>
      <name val="Calibri"/>
      <family val="2"/>
      <scheme val="minor"/>
    </font>
    <font>
      <b/>
      <vertAlign val="superscript"/>
      <sz val="9"/>
      <name val="Calibri"/>
      <family val="2"/>
      <scheme val="minor"/>
    </font>
    <font>
      <b/>
      <u/>
      <sz val="9"/>
      <name val="Calibri"/>
      <family val="2"/>
      <scheme val="minor"/>
    </font>
    <font>
      <sz val="9"/>
      <color rgb="FFFF0000"/>
      <name val="Calibri"/>
      <family val="2"/>
      <scheme val="minor"/>
    </font>
    <font>
      <b/>
      <sz val="9"/>
      <color rgb="FFFF0000"/>
      <name val="Calibri"/>
      <family val="2"/>
      <scheme val="minor"/>
    </font>
    <font>
      <strike/>
      <sz val="9"/>
      <name val="Calibri"/>
      <family val="2"/>
      <scheme val="minor"/>
    </font>
    <font>
      <vertAlign val="superscript"/>
      <sz val="9"/>
      <color rgb="FFFF0000"/>
      <name val="Calibri"/>
      <family val="2"/>
      <scheme val="minor"/>
    </font>
    <font>
      <b/>
      <sz val="9"/>
      <color theme="0"/>
      <name val="Calibri"/>
      <family val="2"/>
      <scheme val="minor"/>
    </font>
    <font>
      <u/>
      <sz val="9"/>
      <name val="Calibri"/>
      <family val="2"/>
      <scheme val="minor"/>
    </font>
    <font>
      <sz val="9"/>
      <color theme="1"/>
      <name val="Calibri"/>
      <family val="2"/>
      <scheme val="minor"/>
    </font>
    <font>
      <sz val="11"/>
      <name val="Arial"/>
      <family val="1"/>
    </font>
    <font>
      <b/>
      <sz val="11"/>
      <name val="Arial"/>
      <family val="2"/>
    </font>
    <font>
      <sz val="11"/>
      <color rgb="FFFF0000"/>
      <name val="Arial"/>
      <family val="1"/>
    </font>
    <font>
      <b/>
      <sz val="11"/>
      <color rgb="FFFF0000"/>
      <name val="Arial"/>
      <family val="2"/>
    </font>
    <font>
      <sz val="11"/>
      <name val="Calibri"/>
      <family val="2"/>
      <scheme val="minor"/>
    </font>
    <font>
      <sz val="10"/>
      <color theme="1"/>
      <name val="Arial Narrow"/>
      <family val="2"/>
    </font>
    <font>
      <b/>
      <sz val="10"/>
      <color theme="1"/>
      <name val="Arial Narrow"/>
      <family val="2"/>
    </font>
    <font>
      <sz val="10"/>
      <name val="Arial"/>
      <family val="1"/>
    </font>
    <font>
      <sz val="10"/>
      <name val="Arial Narrow"/>
      <family val="2"/>
    </font>
    <font>
      <b/>
      <sz val="10"/>
      <name val="Arial Narrow"/>
      <family val="2"/>
    </font>
    <font>
      <sz val="10"/>
      <color theme="1"/>
      <name val="Times New Roman"/>
      <family val="1"/>
    </font>
    <font>
      <sz val="10"/>
      <color rgb="FF333333"/>
      <name val="Times New Roman"/>
      <family val="1"/>
    </font>
    <font>
      <u/>
      <sz val="10"/>
      <color theme="10"/>
      <name val="Calibri"/>
      <family val="2"/>
      <scheme val="minor"/>
    </font>
    <font>
      <sz val="10"/>
      <color rgb="FF000000"/>
      <name val="Times New Roman"/>
      <family val="1"/>
    </font>
    <font>
      <sz val="10"/>
      <color rgb="FFFF0000"/>
      <name val="Arial Narrow"/>
      <family val="2"/>
    </font>
    <font>
      <sz val="9"/>
      <color indexed="10"/>
      <name val="Geneva"/>
    </font>
    <font>
      <u/>
      <sz val="11"/>
      <color theme="10"/>
      <name val="Calibri"/>
      <family val="2"/>
    </font>
    <font>
      <u/>
      <sz val="11"/>
      <color theme="10"/>
      <name val="Arial"/>
      <family val="1"/>
    </font>
    <font>
      <sz val="14"/>
      <color rgb="FF000000"/>
      <name val="Times New Roman"/>
      <family val="1"/>
    </font>
    <font>
      <sz val="11"/>
      <color rgb="FF000000"/>
      <name val="Arial"/>
      <family val="1"/>
    </font>
    <font>
      <b/>
      <sz val="10"/>
      <name val="Times New Roman"/>
      <family val="1"/>
    </font>
    <font>
      <sz val="10"/>
      <color theme="0"/>
      <name val="Times New Roman"/>
      <family val="1"/>
    </font>
    <font>
      <sz val="10"/>
      <name val="Times New Roman"/>
      <family val="1"/>
    </font>
    <font>
      <b/>
      <sz val="10"/>
      <color theme="1"/>
      <name val="Times New Roman"/>
      <family val="1"/>
    </font>
    <font>
      <sz val="10"/>
      <color indexed="8"/>
      <name val="Times New Roman"/>
      <family val="1"/>
    </font>
    <font>
      <b/>
      <sz val="10"/>
      <color rgb="FF000000"/>
      <name val="Times New Roman"/>
      <family val="1"/>
    </font>
    <font>
      <sz val="11"/>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0" tint="-0.499984740745262"/>
        <bgColor indexed="64"/>
      </patternFill>
    </fill>
    <fill>
      <patternFill patternType="solid">
        <fgColor rgb="FFFFFF00"/>
        <bgColor indexed="64"/>
      </patternFill>
    </fill>
    <fill>
      <patternFill patternType="solid">
        <fgColor rgb="FF00B0F0"/>
        <bgColor indexed="64"/>
      </patternFill>
    </fill>
    <fill>
      <patternFill patternType="solid">
        <fgColor rgb="FF92D050"/>
        <bgColor indexed="64"/>
      </patternFill>
    </fill>
    <fill>
      <patternFill patternType="solid">
        <fgColor theme="0" tint="-0.249977111117893"/>
        <bgColor indexed="64"/>
      </patternFill>
    </fill>
    <fill>
      <patternFill patternType="solid">
        <fgColor rgb="FFF1F1F1"/>
        <bgColor indexed="64"/>
      </patternFill>
    </fill>
    <fill>
      <patternFill patternType="solid">
        <fgColor rgb="FFFFFFFF"/>
        <bgColor rgb="FF000000"/>
      </patternFill>
    </fill>
  </fills>
  <borders count="8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medium">
        <color indexed="64"/>
      </left>
      <right style="thin">
        <color rgb="FF000000"/>
      </right>
      <top style="thin">
        <color rgb="FF000000"/>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000000"/>
      </right>
      <top/>
      <bottom style="thin">
        <color rgb="FF000000"/>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right style="thin">
        <color rgb="FF000000"/>
      </right>
      <top style="thin">
        <color indexed="64"/>
      </top>
      <bottom/>
      <diagonal/>
    </border>
    <border>
      <left style="thin">
        <color rgb="FF000000"/>
      </left>
      <right/>
      <top style="thin">
        <color indexed="64"/>
      </top>
      <bottom/>
      <diagonal/>
    </border>
    <border>
      <left style="thin">
        <color indexed="64"/>
      </left>
      <right style="thin">
        <color rgb="FF000000"/>
      </right>
      <top/>
      <bottom style="thin">
        <color indexed="64"/>
      </bottom>
      <diagonal/>
    </border>
    <border>
      <left/>
      <right style="thin">
        <color rgb="FF000000"/>
      </right>
      <top/>
      <bottom style="thin">
        <color indexed="64"/>
      </bottom>
      <diagonal/>
    </border>
    <border>
      <left style="thin">
        <color rgb="FF000000"/>
      </left>
      <right/>
      <top/>
      <bottom style="thin">
        <color indexed="64"/>
      </bottom>
      <diagonal/>
    </border>
    <border>
      <left/>
      <right style="thin">
        <color rgb="FF000000"/>
      </right>
      <top/>
      <bottom style="thin">
        <color rgb="FF00000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medium">
        <color indexed="64"/>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auto="1"/>
      </left>
      <right/>
      <top style="thin">
        <color auto="1"/>
      </top>
      <bottom style="medium">
        <color auto="1"/>
      </bottom>
      <diagonal/>
    </border>
    <border>
      <left/>
      <right style="medium">
        <color indexed="64"/>
      </right>
      <top style="thin">
        <color indexed="64"/>
      </top>
      <bottom style="thin">
        <color indexed="64"/>
      </bottom>
      <diagonal/>
    </border>
  </borders>
  <cellStyleXfs count="497">
    <xf numFmtId="0" fontId="0"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2" fillId="0" borderId="0" applyNumberFormat="0" applyFill="0" applyBorder="0" applyAlignment="0" applyProtection="0"/>
    <xf numFmtId="9" fontId="15" fillId="0" borderId="0" applyFont="0" applyFill="0" applyBorder="0" applyAlignment="0" applyProtection="0"/>
    <xf numFmtId="0" fontId="6" fillId="0" borderId="0"/>
    <xf numFmtId="165" fontId="15" fillId="0" borderId="0" applyFont="0" applyFill="0" applyBorder="0" applyAlignment="0" applyProtection="0"/>
    <xf numFmtId="0" fontId="42" fillId="0" borderId="0"/>
    <xf numFmtId="164"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6" fillId="0" borderId="0"/>
    <xf numFmtId="0" fontId="12" fillId="0" borderId="0" applyNumberFormat="0" applyFill="0" applyBorder="0" applyAlignment="0" applyProtection="0"/>
    <xf numFmtId="0" fontId="1" fillId="0" borderId="0"/>
    <xf numFmtId="0" fontId="57" fillId="0" borderId="0"/>
    <xf numFmtId="0" fontId="6" fillId="0" borderId="0"/>
    <xf numFmtId="0" fontId="6" fillId="0" borderId="0"/>
    <xf numFmtId="0" fontId="6" fillId="0" borderId="0"/>
    <xf numFmtId="0" fontId="6" fillId="0" borderId="0"/>
    <xf numFmtId="0" fontId="58"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0" fontId="6" fillId="0" borderId="0" applyFont="0" applyFill="0" applyBorder="0" applyAlignment="0" applyProtection="0"/>
    <xf numFmtId="165" fontId="6" fillId="0" borderId="0" applyFill="0" applyBorder="0" applyAlignment="0" applyProtection="0"/>
    <xf numFmtId="165" fontId="6" fillId="0" borderId="0" applyFill="0" applyBorder="0" applyAlignment="0" applyProtection="0"/>
    <xf numFmtId="165" fontId="6" fillId="0" borderId="0" applyFill="0" applyBorder="0" applyAlignment="0" applyProtection="0"/>
    <xf numFmtId="165" fontId="6" fillId="0" borderId="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164" fontId="1" fillId="0" borderId="0" applyFont="0" applyFill="0" applyBorder="0" applyAlignment="0" applyProtection="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1" fillId="0" borderId="0"/>
    <xf numFmtId="0" fontId="42"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17"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17" fontId="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6" fillId="0" borderId="0" applyFill="0" applyBorder="0" applyAlignment="0" applyProtection="0"/>
    <xf numFmtId="9" fontId="6" fillId="0" borderId="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2"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71" fontId="6" fillId="0" borderId="0" applyFont="0" applyFill="0" applyBorder="0" applyAlignment="0" applyProtection="0"/>
    <xf numFmtId="43" fontId="1"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722">
    <xf numFmtId="0" fontId="0" fillId="0" borderId="0" xfId="0"/>
    <xf numFmtId="0" fontId="3" fillId="0" borderId="0" xfId="0" applyFont="1" applyAlignment="1">
      <alignment vertical="center"/>
    </xf>
    <xf numFmtId="0" fontId="3" fillId="0" borderId="1" xfId="0" applyFont="1" applyBorder="1" applyAlignment="1">
      <alignment vertical="center" wrapText="1"/>
    </xf>
    <xf numFmtId="0" fontId="3" fillId="0" borderId="1" xfId="0" applyFont="1" applyBorder="1" applyAlignment="1">
      <alignment vertical="center"/>
    </xf>
    <xf numFmtId="10" fontId="3" fillId="0" borderId="1" xfId="3" applyNumberFormat="1" applyFont="1" applyBorder="1" applyAlignment="1">
      <alignment vertical="center"/>
    </xf>
    <xf numFmtId="10" fontId="3" fillId="0" borderId="1" xfId="0" applyNumberFormat="1" applyFont="1" applyBorder="1" applyAlignment="1">
      <alignment vertical="center"/>
    </xf>
    <xf numFmtId="0" fontId="3" fillId="4" borderId="1" xfId="0" applyFont="1" applyFill="1" applyBorder="1" applyAlignment="1">
      <alignment horizontal="center" vertical="center"/>
    </xf>
    <xf numFmtId="43" fontId="3" fillId="0" borderId="1" xfId="1" applyFont="1" applyBorder="1" applyAlignment="1">
      <alignment vertical="center"/>
    </xf>
    <xf numFmtId="0" fontId="7" fillId="0" borderId="1" xfId="0" applyFont="1" applyBorder="1" applyAlignment="1">
      <alignment vertical="center"/>
    </xf>
    <xf numFmtId="164" fontId="3" fillId="0" borderId="0" xfId="2" applyFont="1" applyAlignment="1">
      <alignment vertical="center"/>
    </xf>
    <xf numFmtId="43" fontId="3" fillId="0" borderId="0" xfId="0" applyNumberFormat="1" applyFont="1" applyAlignment="1">
      <alignment vertical="center"/>
    </xf>
    <xf numFmtId="0" fontId="8" fillId="0" borderId="0" xfId="0" applyFont="1" applyAlignment="1">
      <alignment vertical="center"/>
    </xf>
    <xf numFmtId="10" fontId="6" fillId="0" borderId="1" xfId="0" applyNumberFormat="1" applyFont="1" applyBorder="1" applyAlignment="1">
      <alignment horizontal="right" vertical="center"/>
    </xf>
    <xf numFmtId="0" fontId="3" fillId="0" borderId="6" xfId="0" applyFont="1" applyBorder="1" applyAlignment="1">
      <alignment vertical="center"/>
    </xf>
    <xf numFmtId="0" fontId="3" fillId="0" borderId="7" xfId="0" applyFont="1" applyBorder="1" applyAlignment="1">
      <alignment vertical="center"/>
    </xf>
    <xf numFmtId="0" fontId="5" fillId="0" borderId="4" xfId="0" applyFont="1" applyBorder="1" applyAlignment="1">
      <alignment horizontal="center" vertical="center"/>
    </xf>
    <xf numFmtId="43" fontId="9" fillId="3" borderId="5" xfId="1" applyFont="1" applyFill="1" applyBorder="1" applyAlignment="1">
      <alignment vertical="center"/>
    </xf>
    <xf numFmtId="0" fontId="7" fillId="0" borderId="4" xfId="0" applyFont="1" applyBorder="1" applyAlignment="1">
      <alignment horizontal="center" vertical="center"/>
    </xf>
    <xf numFmtId="43" fontId="6" fillId="3" borderId="5" xfId="1" applyFont="1" applyFill="1" applyBorder="1" applyAlignment="1">
      <alignment horizontal="right" vertical="center"/>
    </xf>
    <xf numFmtId="43" fontId="3" fillId="3" borderId="5" xfId="1" applyFont="1" applyFill="1" applyBorder="1" applyAlignment="1">
      <alignment vertical="center"/>
    </xf>
    <xf numFmtId="10" fontId="6" fillId="0" borderId="1" xfId="0" applyNumberFormat="1" applyFont="1" applyBorder="1" applyAlignment="1">
      <alignment vertical="center"/>
    </xf>
    <xf numFmtId="43" fontId="10" fillId="3" borderId="5" xfId="1" applyFont="1" applyFill="1" applyBorder="1" applyAlignment="1">
      <alignment vertical="center"/>
    </xf>
    <xf numFmtId="0" fontId="5" fillId="0" borderId="1" xfId="0" applyFont="1" applyBorder="1" applyAlignment="1">
      <alignment vertical="center"/>
    </xf>
    <xf numFmtId="10" fontId="10" fillId="0" borderId="1" xfId="0" applyNumberFormat="1" applyFont="1" applyBorder="1" applyAlignment="1">
      <alignment vertical="center"/>
    </xf>
    <xf numFmtId="10" fontId="3" fillId="0" borderId="0" xfId="3" applyNumberFormat="1" applyFont="1" applyAlignment="1">
      <alignment vertical="center"/>
    </xf>
    <xf numFmtId="0" fontId="13" fillId="4" borderId="0" xfId="0" applyFont="1" applyFill="1"/>
    <xf numFmtId="0" fontId="13" fillId="4" borderId="0" xfId="0" applyFont="1" applyFill="1" applyAlignment="1">
      <alignment horizontal="center" vertical="center"/>
    </xf>
    <xf numFmtId="0" fontId="13" fillId="4" borderId="0" xfId="0" applyFont="1" applyFill="1" applyAlignment="1">
      <alignment vertical="center"/>
    </xf>
    <xf numFmtId="0" fontId="13" fillId="0" borderId="0" xfId="0" applyFont="1" applyAlignment="1">
      <alignment vertical="center"/>
    </xf>
    <xf numFmtId="0" fontId="13" fillId="0" borderId="0" xfId="0" applyFont="1"/>
    <xf numFmtId="0" fontId="13" fillId="4" borderId="0" xfId="0" applyFont="1" applyFill="1" applyAlignment="1">
      <alignment horizontal="left" vertical="center" indent="3"/>
    </xf>
    <xf numFmtId="0" fontId="13" fillId="0" borderId="0" xfId="0" applyFont="1" applyAlignment="1">
      <alignment horizontal="left" vertical="center" indent="3"/>
    </xf>
    <xf numFmtId="0" fontId="16" fillId="4" borderId="0" xfId="0" applyFont="1" applyFill="1"/>
    <xf numFmtId="0" fontId="16" fillId="0" borderId="0" xfId="0" applyFont="1"/>
    <xf numFmtId="10" fontId="13" fillId="4" borderId="0" xfId="0" applyNumberFormat="1" applyFont="1" applyFill="1"/>
    <xf numFmtId="0" fontId="13" fillId="4" borderId="0" xfId="0" applyFont="1" applyFill="1" applyAlignment="1">
      <alignment horizontal="justify" vertical="center" wrapText="1"/>
    </xf>
    <xf numFmtId="167" fontId="13" fillId="4" borderId="0" xfId="3" applyNumberFormat="1" applyFont="1" applyFill="1" applyAlignment="1">
      <alignment horizontal="justify" vertical="center" wrapText="1"/>
    </xf>
    <xf numFmtId="10" fontId="13" fillId="0" borderId="0" xfId="3" applyNumberFormat="1" applyFont="1"/>
    <xf numFmtId="9" fontId="13" fillId="0" borderId="0" xfId="3" applyFont="1"/>
    <xf numFmtId="0" fontId="13" fillId="0" borderId="0" xfId="0" applyFont="1" applyAlignment="1">
      <alignment horizontal="center" vertical="center"/>
    </xf>
    <xf numFmtId="0" fontId="13" fillId="4" borderId="0" xfId="0" applyFont="1" applyFill="1" applyAlignment="1">
      <alignment horizontal="center"/>
    </xf>
    <xf numFmtId="0" fontId="13" fillId="0" borderId="0" xfId="0" applyFont="1" applyAlignment="1">
      <alignment horizontal="center"/>
    </xf>
    <xf numFmtId="0" fontId="6" fillId="4" borderId="0" xfId="0" applyFont="1" applyFill="1"/>
    <xf numFmtId="0" fontId="10" fillId="0" borderId="0" xfId="0" applyFont="1" applyAlignment="1">
      <alignment horizontal="center" vertical="center" wrapText="1"/>
    </xf>
    <xf numFmtId="0" fontId="6" fillId="0" borderId="0" xfId="0" applyFont="1" applyAlignment="1">
      <alignment horizontal="left" vertical="center" wrapText="1"/>
    </xf>
    <xf numFmtId="0" fontId="19" fillId="0" borderId="0" xfId="0" applyFont="1" applyAlignment="1">
      <alignment vertical="center"/>
    </xf>
    <xf numFmtId="0" fontId="0" fillId="0" borderId="0" xfId="0" applyAlignment="1">
      <alignment vertical="center"/>
    </xf>
    <xf numFmtId="0" fontId="20" fillId="0" borderId="24" xfId="0" applyFont="1" applyBorder="1" applyAlignment="1">
      <alignment horizontal="center" vertical="center" wrapText="1"/>
    </xf>
    <xf numFmtId="168" fontId="19" fillId="0" borderId="24" xfId="0" applyNumberFormat="1" applyFont="1" applyBorder="1" applyAlignment="1">
      <alignment horizontal="center" vertical="center"/>
    </xf>
    <xf numFmtId="0" fontId="19" fillId="0" borderId="24" xfId="0" applyFont="1" applyBorder="1" applyAlignment="1">
      <alignment horizontal="center" vertical="center"/>
    </xf>
    <xf numFmtId="0" fontId="11" fillId="0" borderId="0" xfId="0" applyFont="1" applyAlignment="1">
      <alignment vertical="center" wrapText="1"/>
    </xf>
    <xf numFmtId="168" fontId="19" fillId="0" borderId="24" xfId="0" applyNumberFormat="1" applyFont="1" applyBorder="1" applyAlignment="1">
      <alignment vertical="center"/>
    </xf>
    <xf numFmtId="168" fontId="19" fillId="0" borderId="29" xfId="0" applyNumberFormat="1" applyFont="1" applyBorder="1" applyAlignment="1">
      <alignment vertical="center"/>
    </xf>
    <xf numFmtId="168" fontId="19" fillId="0" borderId="30" xfId="0" applyNumberFormat="1" applyFont="1" applyBorder="1" applyAlignment="1">
      <alignment vertical="center"/>
    </xf>
    <xf numFmtId="0" fontId="19" fillId="0" borderId="7" xfId="0" applyFont="1" applyBorder="1" applyAlignment="1">
      <alignment vertical="center"/>
    </xf>
    <xf numFmtId="0" fontId="19" fillId="0" borderId="32" xfId="0" applyFont="1" applyBorder="1" applyAlignment="1">
      <alignment vertical="center"/>
    </xf>
    <xf numFmtId="0" fontId="19" fillId="0" borderId="6" xfId="0" applyFont="1" applyBorder="1" applyAlignment="1">
      <alignment vertical="center"/>
    </xf>
    <xf numFmtId="168" fontId="20" fillId="0" borderId="34" xfId="0" applyNumberFormat="1" applyFont="1" applyBorder="1" applyAlignment="1">
      <alignment vertical="center"/>
    </xf>
    <xf numFmtId="168" fontId="20" fillId="0" borderId="36" xfId="0" applyNumberFormat="1" applyFont="1" applyBorder="1" applyAlignment="1">
      <alignment vertical="center"/>
    </xf>
    <xf numFmtId="0" fontId="19" fillId="0" borderId="37" xfId="0" applyFont="1" applyBorder="1" applyAlignment="1">
      <alignment vertical="center"/>
    </xf>
    <xf numFmtId="168" fontId="19" fillId="0" borderId="38" xfId="0" applyNumberFormat="1" applyFont="1" applyBorder="1" applyAlignment="1">
      <alignment vertical="center"/>
    </xf>
    <xf numFmtId="168" fontId="20" fillId="0" borderId="39" xfId="0" applyNumberFormat="1" applyFont="1" applyBorder="1" applyAlignment="1">
      <alignment vertical="center"/>
    </xf>
    <xf numFmtId="10" fontId="19" fillId="0" borderId="24" xfId="0" applyNumberFormat="1" applyFont="1" applyBorder="1" applyAlignment="1">
      <alignment horizontal="center" vertical="center"/>
    </xf>
    <xf numFmtId="10" fontId="19" fillId="0" borderId="30" xfId="0" applyNumberFormat="1" applyFont="1" applyBorder="1" applyAlignment="1">
      <alignment horizontal="center" vertical="center"/>
    </xf>
    <xf numFmtId="10" fontId="19" fillId="0" borderId="38" xfId="0" applyNumberFormat="1" applyFont="1" applyBorder="1" applyAlignment="1">
      <alignment horizontal="center" vertical="center"/>
    </xf>
    <xf numFmtId="0" fontId="22" fillId="0" borderId="0" xfId="0" applyFont="1" applyAlignment="1">
      <alignment vertical="center"/>
    </xf>
    <xf numFmtId="0" fontId="19" fillId="0" borderId="32" xfId="0" applyFont="1" applyBorder="1" applyAlignment="1">
      <alignment horizontal="center" vertical="center" wrapText="1"/>
    </xf>
    <xf numFmtId="0" fontId="19" fillId="0" borderId="40" xfId="0" applyFont="1" applyBorder="1" applyAlignment="1">
      <alignment vertical="center"/>
    </xf>
    <xf numFmtId="0" fontId="19" fillId="0" borderId="41" xfId="0" applyFont="1" applyBorder="1" applyAlignment="1">
      <alignment vertical="center"/>
    </xf>
    <xf numFmtId="167" fontId="19" fillId="0" borderId="1" xfId="3" applyNumberFormat="1" applyFont="1" applyFill="1" applyBorder="1" applyAlignment="1">
      <alignment vertical="center"/>
    </xf>
    <xf numFmtId="0" fontId="20" fillId="0" borderId="1" xfId="0" applyFont="1" applyBorder="1" applyAlignment="1">
      <alignment horizontal="center" vertical="center" wrapText="1"/>
    </xf>
    <xf numFmtId="0" fontId="19" fillId="0" borderId="1" xfId="0" applyFont="1" applyBorder="1" applyAlignment="1">
      <alignment vertical="center"/>
    </xf>
    <xf numFmtId="168" fontId="19" fillId="0" borderId="1" xfId="0" applyNumberFormat="1" applyFont="1" applyBorder="1" applyAlignment="1">
      <alignment vertical="center"/>
    </xf>
    <xf numFmtId="0" fontId="17" fillId="0" borderId="6" xfId="0" applyFont="1" applyBorder="1" applyAlignment="1">
      <alignment vertical="center"/>
    </xf>
    <xf numFmtId="0" fontId="19" fillId="0" borderId="6" xfId="0" applyFont="1" applyBorder="1" applyAlignment="1">
      <alignment vertical="center" wrapText="1"/>
    </xf>
    <xf numFmtId="0" fontId="19" fillId="0" borderId="0" xfId="0" applyFont="1" applyAlignment="1">
      <alignment vertical="center" wrapText="1"/>
    </xf>
    <xf numFmtId="2" fontId="8" fillId="0" borderId="0" xfId="0" applyNumberFormat="1" applyFont="1" applyAlignment="1">
      <alignment vertical="center"/>
    </xf>
    <xf numFmtId="0" fontId="20" fillId="0" borderId="4" xfId="0" applyFont="1" applyBorder="1" applyAlignment="1">
      <alignment horizontal="center" vertical="center" wrapText="1"/>
    </xf>
    <xf numFmtId="0" fontId="22" fillId="0" borderId="7" xfId="0" applyFont="1" applyBorder="1" applyAlignment="1">
      <alignment vertical="center"/>
    </xf>
    <xf numFmtId="0" fontId="19" fillId="0" borderId="7" xfId="0" applyFont="1" applyBorder="1" applyAlignment="1">
      <alignment vertical="center" wrapText="1"/>
    </xf>
    <xf numFmtId="168" fontId="19" fillId="0" borderId="4" xfId="0" applyNumberFormat="1" applyFont="1" applyBorder="1" applyAlignment="1">
      <alignment vertical="center"/>
    </xf>
    <xf numFmtId="0" fontId="23" fillId="0" borderId="42" xfId="0" applyFont="1" applyBorder="1" applyAlignment="1">
      <alignment vertical="top" wrapText="1"/>
    </xf>
    <xf numFmtId="168" fontId="24" fillId="0" borderId="23"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23" fillId="0" borderId="24" xfId="0" applyFont="1" applyBorder="1" applyAlignment="1">
      <alignment vertical="center" wrapText="1"/>
    </xf>
    <xf numFmtId="168" fontId="24" fillId="0" borderId="1" xfId="0" applyNumberFormat="1" applyFont="1" applyBorder="1" applyAlignment="1">
      <alignment horizontal="center" vertical="center" wrapText="1"/>
    </xf>
    <xf numFmtId="0" fontId="24" fillId="0" borderId="2" xfId="0" applyFont="1" applyBorder="1" applyAlignment="1">
      <alignment horizontal="center" vertical="center" wrapText="1"/>
    </xf>
    <xf numFmtId="0" fontId="24" fillId="0" borderId="1" xfId="0" applyFont="1" applyBorder="1" applyAlignment="1">
      <alignment horizontal="center" vertical="center" wrapText="1"/>
    </xf>
    <xf numFmtId="0" fontId="22" fillId="0" borderId="0" xfId="0" applyFont="1" applyAlignment="1">
      <alignment vertical="center" wrapText="1"/>
    </xf>
    <xf numFmtId="0" fontId="25" fillId="0" borderId="0" xfId="0" applyFont="1" applyAlignment="1">
      <alignment vertical="center"/>
    </xf>
    <xf numFmtId="168" fontId="22" fillId="0" borderId="0" xfId="0" applyNumberFormat="1" applyFont="1" applyAlignment="1">
      <alignment vertical="center"/>
    </xf>
    <xf numFmtId="168" fontId="26" fillId="0" borderId="0" xfId="0" applyNumberFormat="1" applyFont="1" applyAlignment="1">
      <alignment vertical="center"/>
    </xf>
    <xf numFmtId="0" fontId="22" fillId="0" borderId="6" xfId="0" applyFont="1" applyBorder="1" applyAlignment="1">
      <alignment vertical="center"/>
    </xf>
    <xf numFmtId="0" fontId="17" fillId="0" borderId="40" xfId="0" applyFont="1" applyBorder="1" applyAlignment="1">
      <alignment vertical="center"/>
    </xf>
    <xf numFmtId="0" fontId="17" fillId="0" borderId="41" xfId="0" applyFont="1" applyBorder="1" applyAlignment="1">
      <alignment vertical="center"/>
    </xf>
    <xf numFmtId="168" fontId="0" fillId="0" borderId="0" xfId="0" applyNumberFormat="1" applyAlignment="1">
      <alignment vertical="center"/>
    </xf>
    <xf numFmtId="0" fontId="27" fillId="0" borderId="0" xfId="0" applyFont="1" applyAlignment="1">
      <alignment vertical="center"/>
    </xf>
    <xf numFmtId="168" fontId="19" fillId="0" borderId="5" xfId="0" applyNumberFormat="1" applyFont="1" applyBorder="1" applyAlignment="1">
      <alignment vertical="center"/>
    </xf>
    <xf numFmtId="0" fontId="27" fillId="0" borderId="41" xfId="0" applyFont="1" applyBorder="1" applyAlignment="1">
      <alignment vertical="center"/>
    </xf>
    <xf numFmtId="0" fontId="27" fillId="0" borderId="44" xfId="0" applyFont="1" applyBorder="1" applyAlignment="1">
      <alignment vertical="center"/>
    </xf>
    <xf numFmtId="10" fontId="9" fillId="3" borderId="1" xfId="0" applyNumberFormat="1" applyFont="1" applyFill="1" applyBorder="1" applyAlignment="1">
      <alignment vertical="center"/>
    </xf>
    <xf numFmtId="10" fontId="6" fillId="3" borderId="1" xfId="0" applyNumberFormat="1" applyFont="1" applyFill="1" applyBorder="1" applyAlignment="1">
      <alignment vertical="center"/>
    </xf>
    <xf numFmtId="0" fontId="19" fillId="0" borderId="44" xfId="0" applyFont="1" applyBorder="1" applyAlignment="1">
      <alignment vertical="center"/>
    </xf>
    <xf numFmtId="168" fontId="19" fillId="0" borderId="11" xfId="0" applyNumberFormat="1" applyFont="1" applyBorder="1" applyAlignment="1">
      <alignment vertical="center"/>
    </xf>
    <xf numFmtId="167" fontId="19" fillId="0" borderId="11" xfId="3" applyNumberFormat="1" applyFont="1" applyFill="1" applyBorder="1" applyAlignment="1">
      <alignment vertical="center"/>
    </xf>
    <xf numFmtId="168" fontId="24" fillId="0" borderId="13" xfId="0" applyNumberFormat="1" applyFont="1" applyBorder="1" applyAlignment="1">
      <alignment horizontal="center" vertical="center" wrapText="1"/>
    </xf>
    <xf numFmtId="168" fontId="24" fillId="0" borderId="19" xfId="0" applyNumberFormat="1" applyFont="1" applyBorder="1" applyAlignment="1">
      <alignment horizontal="center" vertical="center" wrapText="1"/>
    </xf>
    <xf numFmtId="168" fontId="24" fillId="0" borderId="5" xfId="0" applyNumberFormat="1" applyFont="1" applyBorder="1" applyAlignment="1">
      <alignment horizontal="center" vertical="center" wrapText="1"/>
    </xf>
    <xf numFmtId="10" fontId="9" fillId="3" borderId="1" xfId="3" applyNumberFormat="1" applyFont="1" applyFill="1" applyBorder="1" applyAlignment="1">
      <alignment vertical="center"/>
    </xf>
    <xf numFmtId="0" fontId="31" fillId="0" borderId="1" xfId="0" applyFont="1" applyBorder="1" applyAlignment="1">
      <alignment horizontal="center" vertical="center"/>
    </xf>
    <xf numFmtId="0" fontId="31" fillId="0" borderId="1" xfId="0" applyFont="1" applyBorder="1" applyAlignment="1">
      <alignment vertical="center"/>
    </xf>
    <xf numFmtId="0" fontId="31" fillId="0" borderId="1" xfId="0" applyFont="1" applyBorder="1" applyAlignment="1">
      <alignment vertical="center" wrapText="1"/>
    </xf>
    <xf numFmtId="0" fontId="35" fillId="4" borderId="0" xfId="0" applyFont="1" applyFill="1" applyAlignment="1">
      <alignment horizontal="center" vertical="center"/>
    </xf>
    <xf numFmtId="0" fontId="35" fillId="4" borderId="0" xfId="0" applyFont="1" applyFill="1"/>
    <xf numFmtId="0" fontId="36" fillId="4" borderId="0" xfId="0" applyFont="1" applyFill="1" applyAlignment="1">
      <alignment horizontal="center"/>
    </xf>
    <xf numFmtId="9" fontId="30" fillId="3" borderId="1" xfId="5" applyFont="1" applyFill="1" applyBorder="1" applyAlignment="1" applyProtection="1">
      <alignment horizontal="center" vertical="center"/>
    </xf>
    <xf numFmtId="0" fontId="31" fillId="4" borderId="1" xfId="0" applyFont="1" applyFill="1" applyBorder="1" applyAlignment="1">
      <alignment horizontal="center" vertical="center"/>
    </xf>
    <xf numFmtId="0" fontId="31" fillId="4" borderId="1" xfId="0" applyFont="1" applyFill="1" applyBorder="1" applyAlignment="1">
      <alignment vertical="center"/>
    </xf>
    <xf numFmtId="10" fontId="31" fillId="4" borderId="1" xfId="6" applyNumberFormat="1" applyFont="1" applyFill="1" applyBorder="1" applyAlignment="1">
      <alignment horizontal="center" vertical="center"/>
    </xf>
    <xf numFmtId="10" fontId="30" fillId="0" borderId="16" xfId="5" applyNumberFormat="1" applyFont="1" applyBorder="1" applyAlignment="1" applyProtection="1">
      <alignment horizontal="center" vertical="center"/>
    </xf>
    <xf numFmtId="0" fontId="35" fillId="0" borderId="16" xfId="0" applyFont="1" applyBorder="1" applyAlignment="1">
      <alignment vertical="center"/>
    </xf>
    <xf numFmtId="0" fontId="36" fillId="0" borderId="0" xfId="0" applyFont="1" applyAlignment="1">
      <alignment horizontal="center" vertical="center"/>
    </xf>
    <xf numFmtId="0" fontId="36" fillId="0" borderId="0" xfId="0" applyFont="1" applyAlignment="1">
      <alignment horizontal="left"/>
    </xf>
    <xf numFmtId="10" fontId="36" fillId="0" borderId="0" xfId="5" applyNumberFormat="1" applyFont="1" applyBorder="1" applyAlignment="1" applyProtection="1">
      <alignment horizontal="center"/>
    </xf>
    <xf numFmtId="0" fontId="35" fillId="0" borderId="0" xfId="0" applyFont="1"/>
    <xf numFmtId="10" fontId="31" fillId="0" borderId="1" xfId="6" applyNumberFormat="1" applyFont="1" applyBorder="1" applyAlignment="1">
      <alignment horizontal="center" vertical="center"/>
    </xf>
    <xf numFmtId="0" fontId="31" fillId="0" borderId="16" xfId="0" applyFont="1" applyBorder="1" applyAlignment="1">
      <alignment vertical="center"/>
    </xf>
    <xf numFmtId="10" fontId="31" fillId="0" borderId="16" xfId="6" applyNumberFormat="1" applyFont="1" applyBorder="1" applyAlignment="1">
      <alignment horizontal="center" vertical="center"/>
    </xf>
    <xf numFmtId="10" fontId="30" fillId="3" borderId="16" xfId="5" applyNumberFormat="1" applyFont="1" applyFill="1" applyBorder="1" applyAlignment="1" applyProtection="1">
      <alignment horizontal="center" vertical="center"/>
    </xf>
    <xf numFmtId="0" fontId="35" fillId="0" borderId="0" xfId="0" applyFont="1" applyAlignment="1">
      <alignment horizontal="center" vertical="center"/>
    </xf>
    <xf numFmtId="0" fontId="31" fillId="0" borderId="16" xfId="0" applyFont="1" applyBorder="1" applyAlignment="1">
      <alignment horizontal="center" vertical="center"/>
    </xf>
    <xf numFmtId="10" fontId="30" fillId="3" borderId="1" xfId="5" applyNumberFormat="1" applyFont="1" applyFill="1" applyBorder="1" applyAlignment="1" applyProtection="1">
      <alignment horizontal="center" vertical="center"/>
    </xf>
    <xf numFmtId="0" fontId="31" fillId="0" borderId="1" xfId="0" applyFont="1" applyBorder="1" applyAlignment="1" applyProtection="1">
      <alignment horizontal="center" vertical="center"/>
      <protection hidden="1"/>
    </xf>
    <xf numFmtId="0" fontId="31" fillId="0" borderId="1" xfId="0" applyFont="1" applyBorder="1" applyAlignment="1" applyProtection="1">
      <alignment vertical="center"/>
      <protection hidden="1"/>
    </xf>
    <xf numFmtId="0" fontId="36" fillId="0" borderId="0" xfId="0" applyFont="1" applyAlignment="1">
      <alignment vertical="justify"/>
    </xf>
    <xf numFmtId="0" fontId="35" fillId="0" borderId="0" xfId="0" applyFont="1" applyAlignment="1">
      <alignment horizontal="left" vertical="justify"/>
    </xf>
    <xf numFmtId="0" fontId="38" fillId="4" borderId="0" xfId="0" applyFont="1" applyFill="1" applyAlignment="1">
      <alignment horizontal="justify" vertical="center"/>
    </xf>
    <xf numFmtId="0" fontId="31" fillId="0" borderId="22" xfId="0" applyFont="1" applyBorder="1" applyAlignment="1" applyProtection="1">
      <alignment vertical="center"/>
      <protection locked="0"/>
    </xf>
    <xf numFmtId="10" fontId="30" fillId="3" borderId="1" xfId="0" applyNumberFormat="1" applyFont="1" applyFill="1" applyBorder="1" applyAlignment="1">
      <alignment horizontal="center" vertical="center"/>
    </xf>
    <xf numFmtId="10" fontId="31" fillId="4" borderId="1" xfId="5" applyNumberFormat="1" applyFont="1" applyFill="1" applyBorder="1" applyAlignment="1" applyProtection="1">
      <alignment horizontal="center" vertical="center"/>
    </xf>
    <xf numFmtId="0" fontId="31" fillId="4" borderId="16" xfId="0" applyFont="1" applyFill="1" applyBorder="1" applyAlignment="1">
      <alignment horizontal="center" vertical="center"/>
    </xf>
    <xf numFmtId="0" fontId="31" fillId="4" borderId="16" xfId="0" applyFont="1" applyFill="1" applyBorder="1" applyAlignment="1">
      <alignment vertical="center"/>
    </xf>
    <xf numFmtId="10" fontId="31" fillId="4" borderId="16" xfId="5" applyNumberFormat="1" applyFont="1" applyFill="1" applyBorder="1" applyAlignment="1" applyProtection="1">
      <alignment horizontal="center" vertical="center"/>
    </xf>
    <xf numFmtId="0" fontId="31" fillId="4" borderId="16" xfId="0" applyFont="1" applyFill="1" applyBorder="1" applyAlignment="1">
      <alignment horizontal="left" vertical="center"/>
    </xf>
    <xf numFmtId="10" fontId="24" fillId="4" borderId="1" xfId="0" applyNumberFormat="1" applyFont="1" applyFill="1" applyBorder="1" applyAlignment="1" applyProtection="1">
      <alignment horizontal="center" vertical="center"/>
      <protection locked="0"/>
    </xf>
    <xf numFmtId="0" fontId="24" fillId="5" borderId="1" xfId="0" applyFont="1" applyFill="1" applyBorder="1" applyAlignment="1">
      <alignment horizontal="center" vertical="center" wrapText="1"/>
    </xf>
    <xf numFmtId="0" fontId="24" fillId="4" borderId="1" xfId="0" applyFont="1" applyFill="1" applyBorder="1" applyAlignment="1">
      <alignment horizontal="left" vertical="center" wrapText="1"/>
    </xf>
    <xf numFmtId="10" fontId="24" fillId="4" borderId="1" xfId="3" applyNumberFormat="1" applyFont="1" applyFill="1" applyBorder="1" applyAlignment="1" applyProtection="1">
      <alignment horizontal="center" vertical="center" wrapText="1"/>
    </xf>
    <xf numFmtId="0" fontId="24" fillId="2" borderId="1" xfId="0" applyFont="1" applyFill="1" applyBorder="1" applyAlignment="1">
      <alignment horizontal="center" vertical="center" wrapText="1"/>
    </xf>
    <xf numFmtId="0" fontId="28" fillId="2" borderId="1" xfId="0" applyFont="1" applyFill="1" applyBorder="1" applyAlignment="1">
      <alignment horizontal="left" vertical="center" wrapText="1"/>
    </xf>
    <xf numFmtId="10" fontId="28" fillId="2" borderId="1" xfId="3" applyNumberFormat="1" applyFont="1" applyFill="1" applyBorder="1" applyAlignment="1" applyProtection="1">
      <alignment horizontal="center" vertical="center" wrapText="1"/>
    </xf>
    <xf numFmtId="10" fontId="24" fillId="0" borderId="1" xfId="3" applyNumberFormat="1" applyFont="1" applyFill="1" applyBorder="1" applyAlignment="1" applyProtection="1">
      <alignment horizontal="center" vertical="center" wrapText="1"/>
    </xf>
    <xf numFmtId="0" fontId="17" fillId="0" borderId="0" xfId="0" applyFont="1"/>
    <xf numFmtId="0" fontId="0" fillId="0" borderId="0" xfId="0" quotePrefix="1"/>
    <xf numFmtId="0" fontId="12" fillId="0" borderId="0" xfId="4" applyProtection="1"/>
    <xf numFmtId="0" fontId="36" fillId="4" borderId="0" xfId="0" applyFont="1" applyFill="1" applyAlignment="1">
      <alignment horizontal="center" vertical="center"/>
    </xf>
    <xf numFmtId="0" fontId="31" fillId="4" borderId="1" xfId="0" applyFont="1" applyFill="1" applyBorder="1" applyAlignment="1">
      <alignment horizontal="justify" vertical="center"/>
    </xf>
    <xf numFmtId="0" fontId="31" fillId="0" borderId="1" xfId="0" applyFont="1" applyBorder="1" applyAlignment="1" applyProtection="1">
      <alignment vertical="center" wrapText="1"/>
      <protection hidden="1"/>
    </xf>
    <xf numFmtId="0" fontId="30" fillId="3" borderId="2" xfId="0" applyFont="1" applyFill="1" applyBorder="1" applyAlignment="1" applyProtection="1">
      <alignment horizontal="left" vertical="center"/>
      <protection hidden="1"/>
    </xf>
    <xf numFmtId="0" fontId="30" fillId="3" borderId="2" xfId="0" applyFont="1" applyFill="1" applyBorder="1" applyAlignment="1" applyProtection="1">
      <alignment vertical="center"/>
      <protection hidden="1"/>
    </xf>
    <xf numFmtId="10" fontId="30" fillId="3" borderId="1" xfId="5" applyNumberFormat="1" applyFont="1" applyFill="1" applyBorder="1" applyAlignment="1" applyProtection="1">
      <alignment horizontal="center" vertical="center"/>
      <protection hidden="1"/>
    </xf>
    <xf numFmtId="4" fontId="30" fillId="3" borderId="13" xfId="7" applyNumberFormat="1" applyFont="1" applyFill="1" applyBorder="1" applyAlignment="1" applyProtection="1">
      <alignment horizontal="left" vertical="center"/>
      <protection hidden="1"/>
    </xf>
    <xf numFmtId="4" fontId="30" fillId="3" borderId="22" xfId="7" applyNumberFormat="1" applyFont="1" applyFill="1" applyBorder="1" applyAlignment="1" applyProtection="1">
      <alignment horizontal="left" vertical="center"/>
      <protection hidden="1"/>
    </xf>
    <xf numFmtId="0" fontId="35" fillId="0" borderId="22" xfId="0" applyFont="1" applyBorder="1" applyAlignment="1">
      <alignment vertical="center"/>
    </xf>
    <xf numFmtId="0" fontId="35" fillId="0" borderId="2" xfId="0" applyFont="1" applyBorder="1" applyAlignment="1">
      <alignment vertical="center"/>
    </xf>
    <xf numFmtId="0" fontId="31" fillId="0" borderId="14" xfId="0" applyFont="1" applyBorder="1" applyAlignment="1">
      <alignment vertical="center"/>
    </xf>
    <xf numFmtId="0" fontId="31" fillId="0" borderId="3" xfId="0" applyFont="1" applyBorder="1" applyAlignment="1">
      <alignment vertical="center"/>
    </xf>
    <xf numFmtId="0" fontId="35" fillId="0" borderId="3" xfId="0" applyFont="1" applyBorder="1" applyAlignment="1">
      <alignment vertical="center"/>
    </xf>
    <xf numFmtId="0" fontId="35" fillId="0" borderId="15" xfId="0" applyFont="1" applyBorder="1" applyAlignment="1">
      <alignment vertical="center"/>
    </xf>
    <xf numFmtId="0" fontId="31" fillId="0" borderId="22" xfId="0" applyFont="1" applyBorder="1" applyAlignment="1">
      <alignment horizontal="left" vertical="center"/>
    </xf>
    <xf numFmtId="0" fontId="41" fillId="0" borderId="14" xfId="0" applyFont="1" applyBorder="1" applyAlignment="1">
      <alignment vertical="center"/>
    </xf>
    <xf numFmtId="0" fontId="41" fillId="0" borderId="3" xfId="0" applyFont="1" applyBorder="1" applyAlignment="1">
      <alignment vertical="center"/>
    </xf>
    <xf numFmtId="0" fontId="41" fillId="0" borderId="15" xfId="0" applyFont="1" applyBorder="1" applyAlignment="1">
      <alignment vertical="center"/>
    </xf>
    <xf numFmtId="0" fontId="31" fillId="4" borderId="17" xfId="0" applyFont="1" applyFill="1" applyBorder="1" applyAlignment="1">
      <alignment vertical="center"/>
    </xf>
    <xf numFmtId="0" fontId="31" fillId="4" borderId="0" xfId="0" applyFont="1" applyFill="1" applyAlignment="1">
      <alignment vertical="center"/>
    </xf>
    <xf numFmtId="0" fontId="31" fillId="4" borderId="18" xfId="0" applyFont="1" applyFill="1" applyBorder="1" applyAlignment="1">
      <alignment vertical="center"/>
    </xf>
    <xf numFmtId="0" fontId="31" fillId="4" borderId="1" xfId="0" applyFont="1" applyFill="1" applyBorder="1" applyAlignment="1">
      <alignment horizontal="left" vertical="center"/>
    </xf>
    <xf numFmtId="0" fontId="31" fillId="0" borderId="17" xfId="0" applyFont="1" applyBorder="1" applyAlignment="1">
      <alignment vertical="center"/>
    </xf>
    <xf numFmtId="0" fontId="31" fillId="0" borderId="0" xfId="0" applyFont="1" applyAlignment="1">
      <alignment vertical="center"/>
    </xf>
    <xf numFmtId="0" fontId="31" fillId="0" borderId="18" xfId="0" applyFont="1" applyBorder="1" applyAlignment="1">
      <alignment vertical="center"/>
    </xf>
    <xf numFmtId="4" fontId="35" fillId="4" borderId="17" xfId="7" applyNumberFormat="1" applyFont="1" applyFill="1" applyBorder="1" applyAlignment="1" applyProtection="1">
      <alignment horizontal="left" vertical="center"/>
    </xf>
    <xf numFmtId="4" fontId="35" fillId="4" borderId="0" xfId="7" applyNumberFormat="1" applyFont="1" applyFill="1" applyBorder="1" applyAlignment="1" applyProtection="1">
      <alignment horizontal="left" vertical="center"/>
    </xf>
    <xf numFmtId="4" fontId="35" fillId="4" borderId="18" xfId="7" applyNumberFormat="1" applyFont="1" applyFill="1" applyBorder="1" applyAlignment="1" applyProtection="1">
      <alignment horizontal="left" vertical="center"/>
    </xf>
    <xf numFmtId="0" fontId="35" fillId="4" borderId="19" xfId="0" applyFont="1" applyFill="1" applyBorder="1" applyAlignment="1">
      <alignment vertical="center"/>
    </xf>
    <xf numFmtId="0" fontId="35" fillId="4" borderId="20" xfId="0" applyFont="1" applyFill="1" applyBorder="1" applyAlignment="1">
      <alignment vertical="center"/>
    </xf>
    <xf numFmtId="0" fontId="35" fillId="4" borderId="21" xfId="0" applyFont="1" applyFill="1" applyBorder="1" applyAlignment="1">
      <alignment vertical="center"/>
    </xf>
    <xf numFmtId="10" fontId="10" fillId="3" borderId="1" xfId="0" applyNumberFormat="1" applyFont="1" applyFill="1" applyBorder="1" applyAlignment="1">
      <alignment vertical="center"/>
    </xf>
    <xf numFmtId="43" fontId="5" fillId="3" borderId="5" xfId="1" applyFont="1" applyFill="1" applyBorder="1" applyAlignment="1">
      <alignment vertical="center"/>
    </xf>
    <xf numFmtId="43" fontId="4" fillId="3" borderId="5" xfId="1" applyFont="1" applyFill="1" applyBorder="1" applyAlignment="1">
      <alignment horizontal="center" vertical="center"/>
    </xf>
    <xf numFmtId="10" fontId="5" fillId="3" borderId="1" xfId="3" applyNumberFormat="1" applyFont="1" applyFill="1" applyBorder="1" applyAlignment="1">
      <alignment vertical="center"/>
    </xf>
    <xf numFmtId="43" fontId="4" fillId="3" borderId="5" xfId="1" applyFont="1" applyFill="1" applyBorder="1" applyAlignment="1">
      <alignment vertical="center"/>
    </xf>
    <xf numFmtId="10" fontId="5" fillId="3" borderId="1" xfId="0" applyNumberFormat="1" applyFont="1" applyFill="1" applyBorder="1" applyAlignment="1">
      <alignment vertical="center"/>
    </xf>
    <xf numFmtId="10" fontId="5" fillId="3" borderId="1" xfId="3" applyNumberFormat="1" applyFont="1" applyFill="1" applyBorder="1" applyAlignment="1">
      <alignment horizontal="right" vertical="center"/>
    </xf>
    <xf numFmtId="10" fontId="4" fillId="3" borderId="1" xfId="0" applyNumberFormat="1" applyFont="1" applyFill="1" applyBorder="1" applyAlignment="1">
      <alignment vertical="center"/>
    </xf>
    <xf numFmtId="10" fontId="4" fillId="3" borderId="1" xfId="3" applyNumberFormat="1" applyFont="1" applyFill="1" applyBorder="1" applyAlignment="1">
      <alignment vertical="center"/>
    </xf>
    <xf numFmtId="43" fontId="3" fillId="3" borderId="1" xfId="1" applyFont="1" applyFill="1" applyBorder="1" applyAlignment="1">
      <alignment vertical="center"/>
    </xf>
    <xf numFmtId="43" fontId="3" fillId="3" borderId="5" xfId="0" applyNumberFormat="1" applyFont="1" applyFill="1" applyBorder="1" applyAlignment="1">
      <alignment vertical="center"/>
    </xf>
    <xf numFmtId="43" fontId="4" fillId="3" borderId="12" xfId="1" applyFont="1" applyFill="1" applyBorder="1" applyAlignment="1">
      <alignment vertical="center"/>
    </xf>
    <xf numFmtId="164" fontId="20" fillId="3" borderId="24" xfId="2" applyFont="1" applyFill="1" applyBorder="1" applyAlignment="1">
      <alignment horizontal="center" vertical="center" wrapText="1"/>
    </xf>
    <xf numFmtId="0" fontId="20" fillId="3" borderId="32" xfId="0" applyFont="1" applyFill="1" applyBorder="1" applyAlignment="1">
      <alignment horizontal="center" vertical="center" wrapText="1"/>
    </xf>
    <xf numFmtId="0" fontId="20" fillId="3" borderId="24" xfId="0" applyFont="1" applyFill="1" applyBorder="1" applyAlignment="1">
      <alignment horizontal="center" vertical="center" wrapText="1"/>
    </xf>
    <xf numFmtId="0" fontId="20" fillId="3" borderId="34" xfId="0" applyFont="1" applyFill="1" applyBorder="1" applyAlignment="1">
      <alignment horizontal="center" vertical="center" wrapText="1"/>
    </xf>
    <xf numFmtId="0" fontId="20" fillId="3" borderId="1" xfId="0" applyFont="1" applyFill="1" applyBorder="1" applyAlignment="1">
      <alignment horizontal="center" vertical="center" wrapText="1"/>
    </xf>
    <xf numFmtId="168" fontId="19" fillId="3" borderId="1" xfId="0" applyNumberFormat="1" applyFont="1" applyFill="1" applyBorder="1" applyAlignment="1">
      <alignment vertical="center"/>
    </xf>
    <xf numFmtId="168" fontId="20" fillId="3" borderId="1" xfId="0" applyNumberFormat="1" applyFont="1" applyFill="1" applyBorder="1" applyAlignment="1">
      <alignment vertical="center"/>
    </xf>
    <xf numFmtId="168" fontId="20" fillId="3" borderId="5" xfId="0" applyNumberFormat="1" applyFont="1" applyFill="1" applyBorder="1" applyAlignment="1">
      <alignment vertical="center"/>
    </xf>
    <xf numFmtId="168" fontId="20" fillId="3" borderId="12" xfId="0" applyNumberFormat="1" applyFont="1" applyFill="1" applyBorder="1" applyAlignment="1">
      <alignment vertical="center"/>
    </xf>
    <xf numFmtId="0" fontId="28" fillId="3" borderId="4" xfId="0" applyFont="1" applyFill="1" applyBorder="1" applyAlignment="1">
      <alignment horizontal="center" vertical="center"/>
    </xf>
    <xf numFmtId="0" fontId="28" fillId="3" borderId="1" xfId="0" applyFont="1" applyFill="1" applyBorder="1" applyAlignment="1">
      <alignment horizontal="center" vertical="center"/>
    </xf>
    <xf numFmtId="0" fontId="28" fillId="3" borderId="5" xfId="0" applyFont="1" applyFill="1" applyBorder="1" applyAlignment="1">
      <alignment horizontal="center" vertical="center"/>
    </xf>
    <xf numFmtId="168" fontId="28" fillId="3" borderId="5" xfId="0" applyNumberFormat="1" applyFont="1" applyFill="1" applyBorder="1" applyAlignment="1">
      <alignment vertical="center"/>
    </xf>
    <xf numFmtId="0" fontId="23" fillId="0" borderId="32" xfId="0" applyFont="1" applyBorder="1" applyAlignment="1">
      <alignment horizontal="center" vertical="center" wrapText="1"/>
    </xf>
    <xf numFmtId="4" fontId="23" fillId="3" borderId="34" xfId="0" applyNumberFormat="1" applyFont="1" applyFill="1" applyBorder="1" applyAlignment="1">
      <alignment horizontal="center" vertical="center" wrapText="1"/>
    </xf>
    <xf numFmtId="0" fontId="23" fillId="0" borderId="50" xfId="0" applyFont="1" applyBorder="1" applyAlignment="1">
      <alignment horizontal="center" vertical="center" wrapText="1"/>
    </xf>
    <xf numFmtId="4" fontId="23" fillId="3" borderId="64" xfId="0" applyNumberFormat="1" applyFont="1" applyFill="1" applyBorder="1" applyAlignment="1">
      <alignment horizontal="center" vertical="center" wrapText="1"/>
    </xf>
    <xf numFmtId="0" fontId="29" fillId="3" borderId="71" xfId="0" applyFont="1" applyFill="1" applyBorder="1" applyAlignment="1">
      <alignment horizontal="center" vertical="center" wrapText="1"/>
    </xf>
    <xf numFmtId="0" fontId="29" fillId="3" borderId="72" xfId="0" applyFont="1" applyFill="1" applyBorder="1" applyAlignment="1">
      <alignment horizontal="center" vertical="center" wrapText="1"/>
    </xf>
    <xf numFmtId="0" fontId="29" fillId="3" borderId="73" xfId="0" applyFont="1" applyFill="1" applyBorder="1" applyAlignment="1">
      <alignment horizontal="center" vertical="center" wrapText="1"/>
    </xf>
    <xf numFmtId="4" fontId="23" fillId="3" borderId="70" xfId="0" applyNumberFormat="1" applyFont="1" applyFill="1" applyBorder="1" applyAlignment="1">
      <alignment horizontal="center" vertical="center" wrapText="1"/>
    </xf>
    <xf numFmtId="0" fontId="9" fillId="0" borderId="4" xfId="0" applyFont="1" applyBorder="1" applyAlignment="1">
      <alignment horizontal="center" vertical="center"/>
    </xf>
    <xf numFmtId="0" fontId="9" fillId="0" borderId="1" xfId="0" applyFont="1" applyBorder="1" applyAlignment="1">
      <alignment vertical="center" wrapText="1"/>
    </xf>
    <xf numFmtId="10" fontId="31" fillId="0" borderId="1" xfId="6" applyNumberFormat="1" applyFont="1" applyBorder="1" applyAlignment="1" applyProtection="1">
      <alignment horizontal="center" vertical="center"/>
      <protection hidden="1"/>
    </xf>
    <xf numFmtId="166" fontId="31" fillId="0" borderId="1" xfId="6" applyNumberFormat="1" applyFont="1" applyBorder="1" applyAlignment="1" applyProtection="1">
      <alignment horizontal="center" vertical="center"/>
      <protection hidden="1"/>
    </xf>
    <xf numFmtId="10" fontId="6" fillId="0" borderId="1" xfId="3" applyNumberFormat="1" applyFont="1" applyFill="1" applyBorder="1" applyAlignment="1">
      <alignment horizontal="right" vertical="center"/>
    </xf>
    <xf numFmtId="0" fontId="31" fillId="0" borderId="0" xfId="0" applyFont="1" applyAlignment="1" applyProtection="1">
      <alignment vertical="center"/>
      <protection hidden="1"/>
    </xf>
    <xf numFmtId="4" fontId="31" fillId="0" borderId="2" xfId="7" applyNumberFormat="1" applyFont="1" applyFill="1" applyBorder="1" applyAlignment="1" applyProtection="1">
      <alignment vertical="center"/>
      <protection hidden="1"/>
    </xf>
    <xf numFmtId="10" fontId="31" fillId="0" borderId="23" xfId="5" applyNumberFormat="1" applyFont="1" applyFill="1" applyBorder="1" applyAlignment="1" applyProtection="1">
      <alignment horizontal="center" vertical="center"/>
    </xf>
    <xf numFmtId="0" fontId="35" fillId="0" borderId="17" xfId="0" applyFont="1" applyBorder="1" applyAlignment="1">
      <alignment vertical="center" wrapText="1"/>
    </xf>
    <xf numFmtId="0" fontId="31" fillId="0" borderId="16" xfId="0" applyFont="1" applyBorder="1" applyAlignment="1">
      <alignment horizontal="left" vertical="center"/>
    </xf>
    <xf numFmtId="0" fontId="31" fillId="0" borderId="1" xfId="0" applyFont="1" applyBorder="1" applyAlignment="1">
      <alignment horizontal="left" vertical="center" wrapText="1"/>
    </xf>
    <xf numFmtId="0" fontId="29" fillId="3" borderId="76" xfId="0" applyFont="1" applyFill="1" applyBorder="1" applyAlignment="1">
      <alignment horizontal="center" vertical="center" wrapText="1"/>
    </xf>
    <xf numFmtId="0" fontId="23" fillId="0" borderId="59" xfId="0" applyFont="1" applyBorder="1" applyAlignment="1">
      <alignment horizontal="center" vertical="center" wrapText="1"/>
    </xf>
    <xf numFmtId="0" fontId="23" fillId="0" borderId="27" xfId="0" applyFont="1" applyBorder="1" applyAlignment="1">
      <alignment horizontal="center" vertical="center" wrapText="1"/>
    </xf>
    <xf numFmtId="43" fontId="23" fillId="0" borderId="42" xfId="0" applyNumberFormat="1" applyFont="1" applyBorder="1" applyAlignment="1">
      <alignment horizontal="center" vertical="center" wrapText="1"/>
    </xf>
    <xf numFmtId="10" fontId="18" fillId="6" borderId="1" xfId="3" applyNumberFormat="1" applyFont="1" applyFill="1" applyBorder="1" applyAlignment="1" applyProtection="1">
      <alignment horizontal="center" vertical="center" wrapText="1"/>
    </xf>
    <xf numFmtId="0" fontId="19" fillId="0" borderId="4" xfId="0" applyFont="1" applyBorder="1" applyAlignment="1">
      <alignment vertical="center"/>
    </xf>
    <xf numFmtId="168" fontId="19" fillId="0" borderId="1" xfId="0" quotePrefix="1" applyNumberFormat="1" applyFont="1" applyBorder="1" applyAlignment="1">
      <alignment vertical="center"/>
    </xf>
    <xf numFmtId="0" fontId="21" fillId="0" borderId="46" xfId="0" applyFont="1" applyBorder="1" applyAlignment="1">
      <alignment horizontal="center" vertical="center" wrapText="1"/>
    </xf>
    <xf numFmtId="0" fontId="21" fillId="0" borderId="4" xfId="0" applyFont="1" applyBorder="1" applyAlignment="1">
      <alignment horizontal="center" vertical="center" wrapText="1"/>
    </xf>
    <xf numFmtId="0" fontId="20" fillId="3" borderId="5" xfId="0" applyFont="1" applyFill="1" applyBorder="1" applyAlignment="1">
      <alignment horizontal="center" vertical="center" wrapText="1"/>
    </xf>
    <xf numFmtId="0" fontId="19" fillId="0" borderId="10" xfId="0" applyFont="1" applyBorder="1" applyAlignment="1">
      <alignment vertical="center"/>
    </xf>
    <xf numFmtId="0" fontId="20" fillId="3" borderId="56" xfId="0" applyFont="1" applyFill="1" applyBorder="1" applyAlignment="1">
      <alignment horizontal="center" vertical="center" wrapText="1"/>
    </xf>
    <xf numFmtId="0" fontId="20" fillId="3" borderId="43" xfId="0" applyFont="1" applyFill="1" applyBorder="1" applyAlignment="1">
      <alignment horizontal="center" vertical="center" wrapText="1"/>
    </xf>
    <xf numFmtId="0" fontId="20" fillId="3" borderId="59" xfId="0" applyFont="1" applyFill="1" applyBorder="1" applyAlignment="1">
      <alignment horizontal="center" vertical="center" wrapText="1"/>
    </xf>
    <xf numFmtId="0" fontId="19" fillId="0" borderId="33" xfId="0" applyFont="1" applyBorder="1" applyAlignment="1">
      <alignment horizontal="center" vertical="center"/>
    </xf>
    <xf numFmtId="168" fontId="20" fillId="3" borderId="24" xfId="0" applyNumberFormat="1" applyFont="1" applyFill="1" applyBorder="1" applyAlignment="1">
      <alignment horizontal="center" vertical="center"/>
    </xf>
    <xf numFmtId="168" fontId="20" fillId="3" borderId="64" xfId="0" applyNumberFormat="1" applyFont="1" applyFill="1" applyBorder="1" applyAlignment="1">
      <alignment horizontal="center" vertical="center"/>
    </xf>
    <xf numFmtId="168" fontId="20" fillId="3" borderId="34" xfId="0" applyNumberFormat="1" applyFont="1" applyFill="1" applyBorder="1" applyAlignment="1">
      <alignment horizontal="center" vertical="center"/>
    </xf>
    <xf numFmtId="8" fontId="19" fillId="0" borderId="44" xfId="0" applyNumberFormat="1" applyFont="1" applyBorder="1" applyAlignment="1">
      <alignment vertical="center"/>
    </xf>
    <xf numFmtId="0" fontId="42" fillId="4" borderId="0" xfId="8" applyFill="1"/>
    <xf numFmtId="0" fontId="43" fillId="7" borderId="0" xfId="8" applyFont="1" applyFill="1" applyAlignment="1">
      <alignment horizontal="right"/>
    </xf>
    <xf numFmtId="0" fontId="0" fillId="8" borderId="0" xfId="9" applyNumberFormat="1" applyFont="1" applyFill="1" applyAlignment="1">
      <alignment horizontal="center"/>
    </xf>
    <xf numFmtId="0" fontId="42" fillId="4" borderId="0" xfId="8" applyFill="1" applyAlignment="1">
      <alignment horizontal="right"/>
    </xf>
    <xf numFmtId="44" fontId="42" fillId="4" borderId="0" xfId="8" applyNumberFormat="1" applyFill="1"/>
    <xf numFmtId="44" fontId="0" fillId="4" borderId="0" xfId="9" applyNumberFormat="1" applyFont="1" applyFill="1" applyAlignment="1">
      <alignment horizontal="center"/>
    </xf>
    <xf numFmtId="9" fontId="44" fillId="4" borderId="0" xfId="10" applyFont="1" applyFill="1"/>
    <xf numFmtId="43" fontId="0" fillId="4" borderId="0" xfId="11" applyFont="1" applyFill="1"/>
    <xf numFmtId="0" fontId="45" fillId="4" borderId="0" xfId="8" applyFont="1" applyFill="1" applyAlignment="1">
      <alignment horizontal="center"/>
    </xf>
    <xf numFmtId="164" fontId="0" fillId="4" borderId="0" xfId="9" applyFont="1" applyFill="1" applyAlignment="1">
      <alignment horizontal="center"/>
    </xf>
    <xf numFmtId="49" fontId="46" fillId="4" borderId="0" xfId="8" applyNumberFormat="1" applyFont="1" applyFill="1" applyAlignment="1">
      <alignment vertical="center" wrapText="1"/>
    </xf>
    <xf numFmtId="49" fontId="46" fillId="4" borderId="0" xfId="8" applyNumberFormat="1" applyFont="1" applyFill="1" applyAlignment="1">
      <alignment horizontal="justify" vertical="center" wrapText="1"/>
    </xf>
    <xf numFmtId="10" fontId="19" fillId="0" borderId="0" xfId="10" applyNumberFormat="1" applyFont="1"/>
    <xf numFmtId="0" fontId="19" fillId="0" borderId="0" xfId="8" applyFont="1"/>
    <xf numFmtId="0" fontId="1" fillId="4" borderId="0" xfId="12" applyFill="1"/>
    <xf numFmtId="0" fontId="19" fillId="4" borderId="0" xfId="12" applyFont="1" applyFill="1"/>
    <xf numFmtId="0" fontId="47" fillId="4" borderId="0" xfId="12" applyFont="1" applyFill="1"/>
    <xf numFmtId="164" fontId="0" fillId="4" borderId="1" xfId="9" applyFont="1" applyFill="1" applyBorder="1"/>
    <xf numFmtId="0" fontId="19" fillId="0" borderId="77" xfId="8" applyFont="1" applyBorder="1"/>
    <xf numFmtId="0" fontId="47" fillId="4" borderId="0" xfId="12" applyFont="1" applyFill="1" applyAlignment="1">
      <alignment horizontal="right" vertical="center"/>
    </xf>
    <xf numFmtId="164" fontId="48" fillId="4" borderId="1" xfId="9" applyFont="1" applyFill="1" applyBorder="1"/>
    <xf numFmtId="164" fontId="48" fillId="4" borderId="1" xfId="9" applyFont="1" applyFill="1" applyBorder="1" applyAlignment="1">
      <alignment horizontal="center"/>
    </xf>
    <xf numFmtId="0" fontId="48" fillId="4" borderId="1" xfId="12" applyFont="1" applyFill="1" applyBorder="1" applyAlignment="1">
      <alignment horizontal="center"/>
    </xf>
    <xf numFmtId="169" fontId="49" fillId="4" borderId="1" xfId="9" applyNumberFormat="1" applyFont="1" applyFill="1" applyBorder="1"/>
    <xf numFmtId="169" fontId="24" fillId="0" borderId="1" xfId="13" applyNumberFormat="1" applyFont="1" applyFill="1" applyBorder="1" applyAlignment="1" applyProtection="1">
      <alignment horizontal="center" vertical="center" wrapText="1"/>
      <protection locked="0"/>
    </xf>
    <xf numFmtId="0" fontId="24" fillId="0" borderId="0" xfId="8" applyFont="1"/>
    <xf numFmtId="0" fontId="24" fillId="0" borderId="1" xfId="8" applyFont="1" applyBorder="1"/>
    <xf numFmtId="164" fontId="50" fillId="0" borderId="1" xfId="14" applyNumberFormat="1" applyFont="1" applyBorder="1" applyAlignment="1">
      <alignment vertical="center"/>
    </xf>
    <xf numFmtId="164" fontId="47" fillId="7" borderId="1" xfId="14" applyNumberFormat="1" applyFont="1" applyFill="1" applyBorder="1" applyAlignment="1">
      <alignment vertical="center"/>
    </xf>
    <xf numFmtId="0" fontId="50" fillId="4" borderId="0" xfId="8" applyFont="1" applyFill="1" applyAlignment="1">
      <alignment horizontal="center" vertical="center"/>
    </xf>
    <xf numFmtId="164" fontId="50" fillId="4" borderId="1" xfId="9" applyFont="1" applyFill="1" applyBorder="1" applyAlignment="1">
      <alignment vertical="center"/>
    </xf>
    <xf numFmtId="164" fontId="46" fillId="9" borderId="1" xfId="9" applyFont="1" applyFill="1" applyBorder="1" applyAlignment="1" applyProtection="1">
      <alignment vertical="center"/>
      <protection locked="0"/>
    </xf>
    <xf numFmtId="0" fontId="6" fillId="4" borderId="1" xfId="12" applyFont="1" applyFill="1" applyBorder="1" applyAlignment="1">
      <alignment horizontal="center" vertical="center" wrapText="1"/>
    </xf>
    <xf numFmtId="0" fontId="24" fillId="4" borderId="1" xfId="12" applyFont="1" applyFill="1" applyBorder="1" applyAlignment="1">
      <alignment horizontal="center" vertical="center"/>
    </xf>
    <xf numFmtId="0" fontId="24" fillId="0" borderId="1" xfId="15" applyFont="1" applyBorder="1" applyAlignment="1">
      <alignment horizontal="justify" vertical="center" wrapText="1"/>
    </xf>
    <xf numFmtId="0" fontId="51" fillId="4" borderId="1" xfId="12" applyFont="1" applyFill="1" applyBorder="1" applyAlignment="1">
      <alignment horizontal="center" vertical="center"/>
    </xf>
    <xf numFmtId="0" fontId="52" fillId="0" borderId="24" xfId="8" applyFont="1" applyBorder="1" applyAlignment="1">
      <alignment horizontal="center" vertical="center" wrapText="1"/>
    </xf>
    <xf numFmtId="0" fontId="52" fillId="0" borderId="1" xfId="8" applyFont="1" applyBorder="1" applyAlignment="1">
      <alignment vertical="center" wrapText="1"/>
    </xf>
    <xf numFmtId="0" fontId="53" fillId="0" borderId="1" xfId="8" applyFont="1" applyBorder="1" applyAlignment="1">
      <alignment horizontal="center" vertical="center" wrapText="1"/>
    </xf>
    <xf numFmtId="0" fontId="54" fillId="0" borderId="1" xfId="16" applyFont="1" applyBorder="1" applyAlignment="1">
      <alignment vertical="center" wrapText="1"/>
    </xf>
    <xf numFmtId="169" fontId="6" fillId="4" borderId="1" xfId="9" applyNumberFormat="1" applyFont="1" applyFill="1" applyBorder="1"/>
    <xf numFmtId="0" fontId="55" fillId="0" borderId="0" xfId="8" applyFont="1" applyAlignment="1">
      <alignment wrapText="1"/>
    </xf>
    <xf numFmtId="0" fontId="55" fillId="0" borderId="24" xfId="8" applyFont="1" applyBorder="1" applyAlignment="1">
      <alignment wrapText="1"/>
    </xf>
    <xf numFmtId="164" fontId="50" fillId="7" borderId="1" xfId="14" applyNumberFormat="1" applyFont="1" applyFill="1" applyBorder="1" applyAlignment="1">
      <alignment vertical="center"/>
    </xf>
    <xf numFmtId="164" fontId="56" fillId="7" borderId="1" xfId="14" applyNumberFormat="1" applyFont="1" applyFill="1" applyBorder="1" applyAlignment="1">
      <alignment vertical="center"/>
    </xf>
    <xf numFmtId="0" fontId="43" fillId="4" borderId="1" xfId="8" applyFont="1" applyFill="1" applyBorder="1" applyAlignment="1">
      <alignment horizontal="center" vertical="center"/>
    </xf>
    <xf numFmtId="0" fontId="51" fillId="10" borderId="1" xfId="8" applyFont="1" applyFill="1" applyBorder="1" applyAlignment="1">
      <alignment horizontal="center" vertical="center"/>
    </xf>
    <xf numFmtId="0" fontId="51" fillId="10" borderId="1" xfId="17" applyFont="1" applyFill="1" applyBorder="1" applyAlignment="1">
      <alignment horizontal="center" vertical="center" wrapText="1"/>
    </xf>
    <xf numFmtId="0" fontId="50" fillId="4" borderId="0" xfId="12" applyFont="1" applyFill="1" applyAlignment="1">
      <alignment horizontal="right" vertical="center"/>
    </xf>
    <xf numFmtId="0" fontId="51" fillId="4" borderId="1" xfId="12" applyFont="1" applyFill="1" applyBorder="1" applyAlignment="1">
      <alignment horizontal="center" vertical="center" wrapText="1"/>
    </xf>
    <xf numFmtId="0" fontId="10" fillId="4" borderId="1" xfId="12" applyFont="1" applyFill="1" applyBorder="1" applyAlignment="1">
      <alignment horizontal="center" vertical="center"/>
    </xf>
    <xf numFmtId="0" fontId="24" fillId="4" borderId="0" xfId="12" applyFont="1" applyFill="1"/>
    <xf numFmtId="0" fontId="50" fillId="4" borderId="0" xfId="12" applyFont="1" applyFill="1"/>
    <xf numFmtId="0" fontId="42" fillId="4" borderId="0" xfId="82" applyFill="1"/>
    <xf numFmtId="0" fontId="42" fillId="4" borderId="1" xfId="82" applyFill="1" applyBorder="1"/>
    <xf numFmtId="0" fontId="43" fillId="4" borderId="1" xfId="82" applyFont="1" applyFill="1" applyBorder="1"/>
    <xf numFmtId="169" fontId="43" fillId="4" borderId="1" xfId="82" applyNumberFormat="1" applyFont="1" applyFill="1" applyBorder="1"/>
    <xf numFmtId="0" fontId="43" fillId="0" borderId="1" xfId="82" applyFont="1" applyBorder="1" applyAlignment="1">
      <alignment horizontal="right"/>
    </xf>
    <xf numFmtId="0" fontId="43" fillId="8" borderId="1" xfId="9" applyNumberFormat="1" applyFont="1" applyFill="1" applyBorder="1" applyAlignment="1">
      <alignment horizontal="center"/>
    </xf>
    <xf numFmtId="0" fontId="43" fillId="4" borderId="1" xfId="82" applyFont="1" applyFill="1" applyBorder="1" applyAlignment="1">
      <alignment horizontal="right"/>
    </xf>
    <xf numFmtId="164" fontId="43" fillId="4" borderId="1" xfId="82" applyNumberFormat="1" applyFont="1" applyFill="1" applyBorder="1"/>
    <xf numFmtId="164" fontId="0" fillId="4" borderId="1" xfId="9" applyFont="1" applyFill="1" applyBorder="1" applyAlignment="1">
      <alignment horizontal="center"/>
    </xf>
    <xf numFmtId="43" fontId="0" fillId="4" borderId="1" xfId="11" applyFont="1" applyFill="1" applyBorder="1"/>
    <xf numFmtId="0" fontId="42" fillId="4" borderId="1" xfId="82" applyFill="1" applyBorder="1" applyAlignment="1">
      <alignment horizontal="center"/>
    </xf>
    <xf numFmtId="49" fontId="46" fillId="4" borderId="1" xfId="82" applyNumberFormat="1" applyFont="1" applyFill="1" applyBorder="1" applyAlignment="1">
      <alignment vertical="center" wrapText="1"/>
    </xf>
    <xf numFmtId="49" fontId="46" fillId="4" borderId="0" xfId="82" applyNumberFormat="1" applyFont="1" applyFill="1" applyAlignment="1">
      <alignment horizontal="justify" vertical="center" wrapText="1"/>
    </xf>
    <xf numFmtId="0" fontId="19" fillId="0" borderId="0" xfId="82" applyFont="1"/>
    <xf numFmtId="169" fontId="0" fillId="4" borderId="1" xfId="9" applyNumberFormat="1" applyFont="1" applyFill="1" applyBorder="1"/>
    <xf numFmtId="0" fontId="19" fillId="0" borderId="77" xfId="82" applyFont="1" applyBorder="1"/>
    <xf numFmtId="0" fontId="24" fillId="0" borderId="0" xfId="82" applyFont="1"/>
    <xf numFmtId="0" fontId="24" fillId="0" borderId="77" xfId="82" applyFont="1" applyBorder="1"/>
    <xf numFmtId="164" fontId="50" fillId="0" borderId="0" xfId="14" applyNumberFormat="1" applyFont="1" applyBorder="1" applyAlignment="1">
      <alignment vertical="center"/>
    </xf>
    <xf numFmtId="164" fontId="47" fillId="7" borderId="0" xfId="14" applyNumberFormat="1" applyFont="1" applyFill="1" applyBorder="1" applyAlignment="1">
      <alignment vertical="center"/>
    </xf>
    <xf numFmtId="0" fontId="50" fillId="4" borderId="0" xfId="82" applyFont="1" applyFill="1" applyAlignment="1">
      <alignment horizontal="center" vertical="center"/>
    </xf>
    <xf numFmtId="0" fontId="60" fillId="0" borderId="0" xfId="82" applyFont="1" applyAlignment="1">
      <alignment wrapText="1"/>
    </xf>
    <xf numFmtId="0" fontId="24" fillId="0" borderId="1" xfId="82" applyFont="1" applyBorder="1"/>
    <xf numFmtId="0" fontId="60" fillId="0" borderId="24" xfId="82" applyFont="1" applyBorder="1" applyAlignment="1">
      <alignment wrapText="1"/>
    </xf>
    <xf numFmtId="0" fontId="60" fillId="0" borderId="42" xfId="82" applyFont="1" applyBorder="1" applyAlignment="1">
      <alignment wrapText="1"/>
    </xf>
    <xf numFmtId="8" fontId="61" fillId="0" borderId="0" xfId="82" applyNumberFormat="1" applyFont="1" applyAlignment="1">
      <alignment horizontal="center" wrapText="1"/>
    </xf>
    <xf numFmtId="0" fontId="61" fillId="0" borderId="1" xfId="82" applyFont="1" applyBorder="1" applyAlignment="1">
      <alignment horizontal="center" wrapText="1"/>
    </xf>
    <xf numFmtId="0" fontId="61" fillId="0" borderId="1" xfId="82" applyFont="1" applyBorder="1" applyAlignment="1">
      <alignment wrapText="1"/>
    </xf>
    <xf numFmtId="0" fontId="60" fillId="0" borderId="30" xfId="82" applyFont="1" applyBorder="1" applyAlignment="1">
      <alignment wrapText="1"/>
    </xf>
    <xf numFmtId="0" fontId="43" fillId="4" borderId="1" xfId="82" applyFont="1" applyFill="1" applyBorder="1" applyAlignment="1">
      <alignment horizontal="center" vertical="center"/>
    </xf>
    <xf numFmtId="0" fontId="51" fillId="10" borderId="1" xfId="82" applyFont="1" applyFill="1" applyBorder="1" applyAlignment="1">
      <alignment horizontal="center" vertical="center"/>
    </xf>
    <xf numFmtId="0" fontId="52" fillId="0" borderId="0" xfId="82" applyFont="1" applyAlignment="1">
      <alignment vertical="center"/>
    </xf>
    <xf numFmtId="0" fontId="52" fillId="4" borderId="0" xfId="82" applyFont="1" applyFill="1" applyAlignment="1">
      <alignment vertical="center"/>
    </xf>
    <xf numFmtId="168" fontId="62" fillId="2" borderId="12" xfId="89" applyNumberFormat="1" applyFont="1" applyFill="1" applyBorder="1" applyAlignment="1">
      <alignment horizontal="center" vertical="center" wrapText="1"/>
    </xf>
    <xf numFmtId="0" fontId="63" fillId="4" borderId="0" xfId="82" applyFont="1" applyFill="1" applyAlignment="1">
      <alignment vertical="center"/>
    </xf>
    <xf numFmtId="168" fontId="62" fillId="2" borderId="67" xfId="89" applyNumberFormat="1" applyFont="1" applyFill="1" applyBorder="1" applyAlignment="1">
      <alignment horizontal="center" vertical="center" wrapText="1"/>
    </xf>
    <xf numFmtId="168" fontId="52" fillId="4" borderId="0" xfId="82" applyNumberFormat="1" applyFont="1" applyFill="1" applyAlignment="1">
      <alignment vertical="center"/>
    </xf>
    <xf numFmtId="168" fontId="64" fillId="4" borderId="69" xfId="89" applyNumberFormat="1" applyFont="1" applyFill="1" applyBorder="1" applyAlignment="1">
      <alignment horizontal="center" vertical="center" wrapText="1"/>
    </xf>
    <xf numFmtId="168" fontId="64" fillId="4" borderId="23" xfId="89" applyNumberFormat="1" applyFont="1" applyFill="1" applyBorder="1" applyAlignment="1">
      <alignment horizontal="center" vertical="center" wrapText="1"/>
    </xf>
    <xf numFmtId="0" fontId="64" fillId="4" borderId="16" xfId="89" applyFont="1" applyFill="1" applyBorder="1" applyAlignment="1">
      <alignment horizontal="center" vertical="center" wrapText="1"/>
    </xf>
    <xf numFmtId="0" fontId="64" fillId="4" borderId="68" xfId="89" applyFont="1" applyFill="1" applyBorder="1" applyAlignment="1">
      <alignment horizontal="center" vertical="center" wrapText="1"/>
    </xf>
    <xf numFmtId="168" fontId="64" fillId="4" borderId="5" xfId="89" applyNumberFormat="1" applyFont="1" applyFill="1" applyBorder="1" applyAlignment="1">
      <alignment horizontal="center" vertical="center" wrapText="1"/>
    </xf>
    <xf numFmtId="0" fontId="64" fillId="4" borderId="1" xfId="89" applyFont="1" applyFill="1" applyBorder="1" applyAlignment="1">
      <alignment horizontal="center" vertical="center" wrapText="1"/>
    </xf>
    <xf numFmtId="0" fontId="64" fillId="4" borderId="4" xfId="89" applyFont="1" applyFill="1" applyBorder="1" applyAlignment="1">
      <alignment horizontal="center" vertical="center" wrapText="1"/>
    </xf>
    <xf numFmtId="168" fontId="64" fillId="4" borderId="60" xfId="89" applyNumberFormat="1" applyFont="1" applyFill="1" applyBorder="1" applyAlignment="1">
      <alignment horizontal="center" vertical="center" wrapText="1"/>
    </xf>
    <xf numFmtId="0" fontId="64" fillId="4" borderId="23" xfId="89" applyFont="1" applyFill="1" applyBorder="1" applyAlignment="1">
      <alignment horizontal="center" vertical="center" wrapText="1"/>
    </xf>
    <xf numFmtId="0" fontId="64" fillId="4" borderId="46" xfId="89" applyFont="1" applyFill="1" applyBorder="1" applyAlignment="1">
      <alignment horizontal="center" vertical="center" wrapText="1"/>
    </xf>
    <xf numFmtId="2" fontId="52" fillId="4" borderId="0" xfId="82" applyNumberFormat="1" applyFont="1" applyFill="1" applyAlignment="1">
      <alignment vertical="center"/>
    </xf>
    <xf numFmtId="0" fontId="62" fillId="2" borderId="78" xfId="82" applyFont="1" applyFill="1" applyBorder="1" applyAlignment="1">
      <alignment horizontal="center" vertical="center"/>
    </xf>
    <xf numFmtId="0" fontId="62" fillId="2" borderId="79" xfId="82" applyFont="1" applyFill="1" applyBorder="1" applyAlignment="1">
      <alignment horizontal="center" vertical="center"/>
    </xf>
    <xf numFmtId="0" fontId="62" fillId="2" borderId="80" xfId="82" applyFont="1" applyFill="1" applyBorder="1" applyAlignment="1">
      <alignment horizontal="center" vertical="center"/>
    </xf>
    <xf numFmtId="168" fontId="62" fillId="2" borderId="1" xfId="89" applyNumberFormat="1" applyFont="1" applyFill="1" applyBorder="1" applyAlignment="1">
      <alignment horizontal="center" vertical="center" wrapText="1"/>
    </xf>
    <xf numFmtId="0" fontId="52" fillId="0" borderId="0" xfId="82" applyFont="1" applyAlignment="1">
      <alignment vertical="center" wrapText="1"/>
    </xf>
    <xf numFmtId="44" fontId="52" fillId="0" borderId="0" xfId="82" applyNumberFormat="1" applyFont="1" applyAlignment="1">
      <alignment vertical="center" wrapText="1"/>
    </xf>
    <xf numFmtId="0" fontId="52" fillId="4" borderId="0" xfId="82" applyFont="1" applyFill="1" applyAlignment="1">
      <alignment vertical="center" wrapText="1"/>
    </xf>
    <xf numFmtId="44" fontId="52" fillId="0" borderId="1" xfId="82" applyNumberFormat="1" applyFont="1" applyBorder="1" applyAlignment="1">
      <alignment horizontal="center" vertical="center" wrapText="1"/>
    </xf>
    <xf numFmtId="44" fontId="52" fillId="0" borderId="1" xfId="9" applyNumberFormat="1" applyFont="1" applyBorder="1" applyAlignment="1">
      <alignment horizontal="right" vertical="center" wrapText="1"/>
    </xf>
    <xf numFmtId="0" fontId="52" fillId="0" borderId="1" xfId="82" applyFont="1" applyBorder="1" applyAlignment="1">
      <alignment horizontal="center" vertical="center" wrapText="1"/>
    </xf>
    <xf numFmtId="0" fontId="66" fillId="0" borderId="1" xfId="82" applyFont="1" applyBorder="1" applyAlignment="1">
      <alignment horizontal="left" vertical="center" wrapText="1"/>
    </xf>
    <xf numFmtId="0" fontId="63" fillId="4" borderId="0" xfId="82" applyFont="1" applyFill="1" applyAlignment="1">
      <alignment vertical="center" wrapText="1"/>
    </xf>
    <xf numFmtId="0" fontId="66" fillId="4" borderId="1" xfId="82" applyFont="1" applyFill="1" applyBorder="1" applyAlignment="1">
      <alignment horizontal="left" vertical="center" wrapText="1"/>
    </xf>
    <xf numFmtId="2" fontId="52" fillId="0" borderId="0" xfId="82" applyNumberFormat="1" applyFont="1" applyAlignment="1">
      <alignment vertical="center"/>
    </xf>
    <xf numFmtId="0" fontId="64" fillId="0" borderId="0" xfId="82" applyFont="1" applyAlignment="1">
      <alignment vertical="center"/>
    </xf>
    <xf numFmtId="0" fontId="52" fillId="0" borderId="0" xfId="87" applyFont="1"/>
    <xf numFmtId="0" fontId="52" fillId="0" borderId="0" xfId="87" applyFont="1" applyAlignment="1">
      <alignment horizontal="center"/>
    </xf>
    <xf numFmtId="44" fontId="65" fillId="0" borderId="12" xfId="29" applyFont="1" applyBorder="1" applyAlignment="1">
      <alignment vertical="center"/>
    </xf>
    <xf numFmtId="44" fontId="65" fillId="0" borderId="5" xfId="29" applyFont="1" applyBorder="1" applyAlignment="1">
      <alignment vertical="center"/>
    </xf>
    <xf numFmtId="44" fontId="65" fillId="0" borderId="67" xfId="29" applyFont="1" applyBorder="1" applyAlignment="1">
      <alignment vertical="center" wrapText="1"/>
    </xf>
    <xf numFmtId="0" fontId="52" fillId="0" borderId="44" xfId="87" applyFont="1" applyBorder="1" applyAlignment="1">
      <alignment horizontal="center" vertical="center" wrapText="1"/>
    </xf>
    <xf numFmtId="0" fontId="52" fillId="0" borderId="41" xfId="87" applyFont="1" applyBorder="1" applyAlignment="1">
      <alignment horizontal="center" vertical="center" wrapText="1"/>
    </xf>
    <xf numFmtId="44" fontId="52" fillId="0" borderId="41" xfId="29" applyFont="1" applyBorder="1" applyAlignment="1">
      <alignment horizontal="left" vertical="center" wrapText="1"/>
    </xf>
    <xf numFmtId="44" fontId="52" fillId="0" borderId="41" xfId="87" applyNumberFormat="1" applyFont="1" applyBorder="1" applyAlignment="1">
      <alignment horizontal="left" vertical="center" wrapText="1"/>
    </xf>
    <xf numFmtId="44" fontId="52" fillId="0" borderId="41" xfId="87" applyNumberFormat="1" applyFont="1" applyBorder="1" applyAlignment="1">
      <alignment horizontal="center" vertical="center" wrapText="1"/>
    </xf>
    <xf numFmtId="0" fontId="52" fillId="0" borderId="40" xfId="87" applyFont="1" applyBorder="1" applyAlignment="1">
      <alignment vertical="center" wrapText="1"/>
    </xf>
    <xf numFmtId="44" fontId="52" fillId="0" borderId="0" xfId="87" applyNumberFormat="1" applyFont="1"/>
    <xf numFmtId="44" fontId="52" fillId="0" borderId="0" xfId="29" applyFont="1" applyBorder="1" applyAlignment="1">
      <alignment horizontal="left" vertical="center" wrapText="1"/>
    </xf>
    <xf numFmtId="44" fontId="52" fillId="0" borderId="0" xfId="29" applyFont="1" applyBorder="1" applyAlignment="1">
      <alignment vertical="center" wrapText="1"/>
    </xf>
    <xf numFmtId="44" fontId="52" fillId="0" borderId="3" xfId="29" applyFont="1" applyBorder="1" applyAlignment="1">
      <alignment vertical="center" wrapText="1"/>
    </xf>
    <xf numFmtId="0" fontId="52" fillId="0" borderId="6" xfId="87" applyFont="1" applyBorder="1" applyAlignment="1">
      <alignment vertical="center" wrapText="1"/>
    </xf>
    <xf numFmtId="44" fontId="52" fillId="0" borderId="67" xfId="29" applyFont="1" applyBorder="1" applyAlignment="1">
      <alignment horizontal="center" vertical="center" wrapText="1"/>
    </xf>
    <xf numFmtId="44" fontId="52" fillId="0" borderId="66" xfId="29" applyFont="1" applyBorder="1" applyAlignment="1">
      <alignment horizontal="center" vertical="center" wrapText="1"/>
    </xf>
    <xf numFmtId="0" fontId="52" fillId="0" borderId="65" xfId="87" applyFont="1" applyBorder="1" applyAlignment="1">
      <alignment horizontal="center" vertical="center" wrapText="1"/>
    </xf>
    <xf numFmtId="0" fontId="67" fillId="11" borderId="63" xfId="87" applyFont="1" applyFill="1" applyBorder="1" applyAlignment="1">
      <alignment horizontal="center" vertical="center" wrapText="1"/>
    </xf>
    <xf numFmtId="0" fontId="67" fillId="11" borderId="62" xfId="87" applyFont="1" applyFill="1" applyBorder="1" applyAlignment="1">
      <alignment horizontal="center" vertical="center" wrapText="1"/>
    </xf>
    <xf numFmtId="0" fontId="67" fillId="11" borderId="61" xfId="87" applyFont="1" applyFill="1" applyBorder="1" applyAlignment="1">
      <alignment horizontal="center" vertical="center" wrapText="1"/>
    </xf>
    <xf numFmtId="0" fontId="65" fillId="0" borderId="0" xfId="87" applyFont="1" applyAlignment="1">
      <alignment vertical="center"/>
    </xf>
    <xf numFmtId="0" fontId="42" fillId="4" borderId="0" xfId="82" applyFill="1" applyAlignment="1">
      <alignment horizontal="justify" wrapText="1"/>
    </xf>
    <xf numFmtId="44" fontId="42" fillId="4" borderId="1" xfId="82" applyNumberFormat="1" applyFill="1" applyBorder="1"/>
    <xf numFmtId="44" fontId="68" fillId="4" borderId="0" xfId="9" applyNumberFormat="1" applyFont="1" applyFill="1" applyBorder="1"/>
    <xf numFmtId="0" fontId="68" fillId="4" borderId="0" xfId="82" applyFont="1" applyFill="1" applyAlignment="1">
      <alignment horizontal="center" vertical="center"/>
    </xf>
    <xf numFmtId="0" fontId="68" fillId="4" borderId="0" xfId="82" applyFont="1" applyFill="1"/>
    <xf numFmtId="0" fontId="68" fillId="4" borderId="0" xfId="82" applyFont="1" applyFill="1" applyAlignment="1">
      <alignment horizontal="justify" wrapText="1"/>
    </xf>
    <xf numFmtId="164" fontId="43" fillId="4" borderId="41" xfId="9" applyFont="1" applyFill="1" applyBorder="1" applyAlignment="1">
      <alignment vertical="center" wrapText="1"/>
    </xf>
    <xf numFmtId="164" fontId="68" fillId="4" borderId="83" xfId="9" applyFont="1" applyFill="1" applyBorder="1" applyAlignment="1">
      <alignment vertical="center" wrapText="1"/>
    </xf>
    <xf numFmtId="0" fontId="68" fillId="4" borderId="11" xfId="82" applyFont="1" applyFill="1" applyBorder="1" applyAlignment="1">
      <alignment horizontal="center" vertical="center" wrapText="1"/>
    </xf>
    <xf numFmtId="0" fontId="68" fillId="4" borderId="11" xfId="82" applyFont="1" applyFill="1" applyBorder="1" applyAlignment="1">
      <alignment horizontal="justify" vertical="center" wrapText="1"/>
    </xf>
    <xf numFmtId="0" fontId="68" fillId="4" borderId="10" xfId="82" applyFont="1" applyFill="1" applyBorder="1" applyAlignment="1">
      <alignment horizontal="center" vertical="center" wrapText="1"/>
    </xf>
    <xf numFmtId="164" fontId="68" fillId="4" borderId="13" xfId="9" applyFont="1" applyFill="1" applyBorder="1" applyAlignment="1">
      <alignment vertical="center" wrapText="1"/>
    </xf>
    <xf numFmtId="0" fontId="68" fillId="4" borderId="1" xfId="82" applyFont="1" applyFill="1" applyBorder="1" applyAlignment="1">
      <alignment horizontal="center" vertical="center" wrapText="1"/>
    </xf>
    <xf numFmtId="0" fontId="68" fillId="4" borderId="1" xfId="82" applyFont="1" applyFill="1" applyBorder="1" applyAlignment="1">
      <alignment horizontal="justify" vertical="center"/>
    </xf>
    <xf numFmtId="0" fontId="68" fillId="4" borderId="4" xfId="82" applyFont="1" applyFill="1" applyBorder="1" applyAlignment="1">
      <alignment horizontal="center" vertical="center" wrapText="1"/>
    </xf>
    <xf numFmtId="0" fontId="68" fillId="4" borderId="1" xfId="82" applyFont="1" applyFill="1" applyBorder="1" applyAlignment="1">
      <alignment horizontal="justify" vertical="center" wrapText="1"/>
    </xf>
    <xf numFmtId="0" fontId="43" fillId="4" borderId="19" xfId="82" applyFont="1" applyFill="1" applyBorder="1" applyAlignment="1">
      <alignment horizontal="center" vertical="center" wrapText="1"/>
    </xf>
    <xf numFmtId="0" fontId="43" fillId="4" borderId="23" xfId="82" applyFont="1" applyFill="1" applyBorder="1" applyAlignment="1">
      <alignment horizontal="center" vertical="center" wrapText="1"/>
    </xf>
    <xf numFmtId="0" fontId="43" fillId="4" borderId="23" xfId="82" applyFont="1" applyFill="1" applyBorder="1" applyAlignment="1">
      <alignment horizontal="justify" vertical="center" wrapText="1"/>
    </xf>
    <xf numFmtId="0" fontId="43" fillId="4" borderId="46" xfId="82" applyFont="1" applyFill="1" applyBorder="1" applyAlignment="1">
      <alignment horizontal="center" vertical="center" wrapText="1"/>
    </xf>
    <xf numFmtId="44" fontId="68" fillId="4" borderId="11" xfId="9" applyNumberFormat="1" applyFont="1" applyFill="1" applyBorder="1" applyAlignment="1">
      <alignment vertical="center" wrapText="1"/>
    </xf>
    <xf numFmtId="44" fontId="68" fillId="4" borderId="1" xfId="9" applyNumberFormat="1" applyFont="1" applyFill="1" applyBorder="1" applyAlignment="1">
      <alignment vertical="center" wrapText="1"/>
    </xf>
    <xf numFmtId="0" fontId="6" fillId="12" borderId="1" xfId="0" applyFont="1" applyFill="1" applyBorder="1" applyAlignment="1">
      <alignment horizontal="left" vertical="center"/>
    </xf>
    <xf numFmtId="0" fontId="3" fillId="7" borderId="0" xfId="0" applyFont="1" applyFill="1" applyAlignment="1">
      <alignment vertical="center"/>
    </xf>
    <xf numFmtId="0" fontId="4" fillId="3" borderId="5"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30" fillId="3" borderId="1" xfId="0" applyFont="1" applyFill="1" applyBorder="1" applyAlignment="1">
      <alignment horizontal="center" vertical="center"/>
    </xf>
    <xf numFmtId="0" fontId="31" fillId="4" borderId="1" xfId="0" applyFont="1" applyFill="1" applyBorder="1" applyAlignment="1">
      <alignment horizontal="justify" vertical="center" wrapText="1"/>
    </xf>
    <xf numFmtId="0" fontId="31" fillId="0" borderId="13" xfId="0" applyFont="1" applyBorder="1" applyAlignment="1">
      <alignment vertical="center"/>
    </xf>
    <xf numFmtId="0" fontId="31" fillId="0" borderId="22" xfId="0" applyFont="1" applyBorder="1" applyAlignment="1">
      <alignment vertical="center"/>
    </xf>
    <xf numFmtId="0" fontId="31" fillId="0" borderId="2" xfId="0" applyFont="1" applyBorder="1" applyAlignment="1">
      <alignment vertical="center"/>
    </xf>
    <xf numFmtId="0" fontId="31" fillId="0" borderId="13" xfId="0" applyFont="1" applyBorder="1" applyAlignment="1">
      <alignment vertical="center" wrapText="1"/>
    </xf>
    <xf numFmtId="0" fontId="18" fillId="6" borderId="1" xfId="0" applyFont="1" applyFill="1" applyBorder="1" applyAlignment="1">
      <alignment horizontal="center" vertical="center" wrapText="1"/>
    </xf>
    <xf numFmtId="0" fontId="19" fillId="0" borderId="1" xfId="0" applyFont="1" applyBorder="1" applyAlignment="1">
      <alignment horizontal="center" vertical="center"/>
    </xf>
    <xf numFmtId="0" fontId="20" fillId="0" borderId="32" xfId="0" applyFont="1" applyBorder="1" applyAlignment="1">
      <alignment horizontal="center" vertical="center" wrapText="1"/>
    </xf>
    <xf numFmtId="0" fontId="20" fillId="3" borderId="42" xfId="0" applyFont="1" applyFill="1" applyBorder="1" applyAlignment="1">
      <alignment horizontal="center" vertical="center" wrapText="1"/>
    </xf>
    <xf numFmtId="0" fontId="20" fillId="3" borderId="0" xfId="0" applyFont="1" applyFill="1" applyAlignment="1">
      <alignment horizontal="center" vertical="center" wrapText="1"/>
    </xf>
    <xf numFmtId="0" fontId="20" fillId="3" borderId="1" xfId="0" applyFont="1" applyFill="1" applyBorder="1" applyAlignment="1">
      <alignment horizontal="left" vertical="center"/>
    </xf>
    <xf numFmtId="0" fontId="62" fillId="2" borderId="66" xfId="89" applyFont="1" applyFill="1" applyBorder="1" applyAlignment="1">
      <alignment horizontal="center" vertical="center" wrapText="1"/>
    </xf>
    <xf numFmtId="0" fontId="62" fillId="2" borderId="11" xfId="89" applyFont="1" applyFill="1" applyBorder="1" applyAlignment="1">
      <alignment horizontal="center" vertical="center" wrapText="1"/>
    </xf>
    <xf numFmtId="0" fontId="62" fillId="2" borderId="1" xfId="82" applyFont="1" applyFill="1" applyBorder="1" applyAlignment="1">
      <alignment horizontal="center" vertical="center"/>
    </xf>
    <xf numFmtId="0" fontId="62" fillId="2" borderId="1" xfId="89" applyFont="1" applyFill="1" applyBorder="1" applyAlignment="1">
      <alignment horizontal="center" vertical="center" wrapText="1"/>
    </xf>
    <xf numFmtId="0" fontId="52" fillId="0" borderId="0" xfId="87" applyFont="1" applyAlignment="1">
      <alignment horizontal="center" vertical="center" wrapText="1"/>
    </xf>
    <xf numFmtId="0" fontId="52" fillId="0" borderId="66" xfId="87" applyFont="1" applyBorder="1" applyAlignment="1">
      <alignment horizontal="center" vertical="center" wrapText="1"/>
    </xf>
    <xf numFmtId="0" fontId="52" fillId="0" borderId="7" xfId="87" applyFont="1" applyBorder="1" applyAlignment="1">
      <alignment horizontal="center" vertical="center" wrapText="1"/>
    </xf>
    <xf numFmtId="0" fontId="21" fillId="3" borderId="74" xfId="0" applyFont="1" applyFill="1" applyBorder="1" applyAlignment="1">
      <alignment horizontal="right" vertical="center" wrapText="1"/>
    </xf>
    <xf numFmtId="0" fontId="21" fillId="3" borderId="75" xfId="0" applyFont="1" applyFill="1" applyBorder="1" applyAlignment="1">
      <alignment horizontal="right" vertical="center" wrapText="1"/>
    </xf>
    <xf numFmtId="0" fontId="21" fillId="3" borderId="33" xfId="0" applyFont="1" applyFill="1" applyBorder="1" applyAlignment="1">
      <alignment horizontal="right" vertical="center" wrapText="1"/>
    </xf>
    <xf numFmtId="0" fontId="21" fillId="3" borderId="26" xfId="0" applyFont="1" applyFill="1" applyBorder="1" applyAlignment="1">
      <alignment horizontal="right" vertical="center" wrapText="1"/>
    </xf>
    <xf numFmtId="0" fontId="46" fillId="12" borderId="13" xfId="0" applyFont="1" applyFill="1" applyBorder="1" applyAlignment="1">
      <alignment horizontal="center" vertical="center" wrapText="1"/>
    </xf>
    <xf numFmtId="0" fontId="46" fillId="12" borderId="22" xfId="0" applyFont="1" applyFill="1" applyBorder="1" applyAlignment="1">
      <alignment horizontal="center" vertical="center" wrapText="1"/>
    </xf>
    <xf numFmtId="14" fontId="9" fillId="3" borderId="1" xfId="0" applyNumberFormat="1" applyFont="1" applyFill="1" applyBorder="1" applyAlignment="1">
      <alignment horizontal="right" vertical="center"/>
    </xf>
    <xf numFmtId="14" fontId="9" fillId="3" borderId="5" xfId="0" applyNumberFormat="1" applyFont="1" applyFill="1" applyBorder="1" applyAlignment="1">
      <alignment horizontal="right" vertical="center"/>
    </xf>
    <xf numFmtId="0" fontId="9" fillId="3" borderId="1" xfId="0" applyFont="1" applyFill="1" applyBorder="1" applyAlignment="1">
      <alignment horizontal="center" vertical="center" wrapText="1"/>
    </xf>
    <xf numFmtId="0" fontId="9" fillId="3" borderId="5" xfId="0" applyFont="1" applyFill="1" applyBorder="1" applyAlignment="1">
      <alignment horizontal="center" vertical="center" wrapText="1"/>
    </xf>
    <xf numFmtId="16" fontId="9" fillId="3" borderId="1" xfId="0" applyNumberFormat="1" applyFont="1" applyFill="1" applyBorder="1" applyAlignment="1">
      <alignment horizontal="center" vertical="center" wrapText="1"/>
    </xf>
    <xf numFmtId="0" fontId="5" fillId="3" borderId="4" xfId="0" applyFont="1" applyFill="1" applyBorder="1" applyAlignment="1">
      <alignment horizontal="center" vertical="center"/>
    </xf>
    <xf numFmtId="0" fontId="5" fillId="3" borderId="1" xfId="0" applyFont="1" applyFill="1" applyBorder="1" applyAlignment="1">
      <alignment horizontal="center" vertical="center"/>
    </xf>
    <xf numFmtId="0" fontId="3" fillId="0" borderId="1" xfId="0" applyFont="1" applyBorder="1" applyAlignment="1">
      <alignment horizontal="left" vertical="center"/>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2" fillId="6" borderId="4" xfId="0" applyFont="1" applyFill="1" applyBorder="1" applyAlignment="1">
      <alignment horizontal="center" vertical="center"/>
    </xf>
    <xf numFmtId="0" fontId="2" fillId="6" borderId="1" xfId="0" applyFont="1" applyFill="1" applyBorder="1" applyAlignment="1">
      <alignment horizontal="center" vertical="center"/>
    </xf>
    <xf numFmtId="0" fontId="2" fillId="6" borderId="5" xfId="0" applyFont="1" applyFill="1" applyBorder="1" applyAlignment="1">
      <alignment horizontal="center"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5" fillId="3"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5" xfId="0" applyFont="1" applyFill="1" applyBorder="1" applyAlignment="1">
      <alignment horizontal="center" vertical="center"/>
    </xf>
    <xf numFmtId="0" fontId="3" fillId="0" borderId="68" xfId="0" applyFont="1" applyBorder="1" applyAlignment="1">
      <alignment horizontal="left" vertical="center" wrapText="1"/>
    </xf>
    <xf numFmtId="0" fontId="3" fillId="0" borderId="16" xfId="0" applyFont="1" applyBorder="1" applyAlignment="1">
      <alignment horizontal="left" vertical="center" wrapText="1"/>
    </xf>
    <xf numFmtId="0" fontId="3" fillId="0" borderId="69" xfId="0" applyFont="1" applyBorder="1" applyAlignment="1">
      <alignment horizontal="left" vertical="center" wrapText="1"/>
    </xf>
    <xf numFmtId="0" fontId="9" fillId="0" borderId="8" xfId="0" applyFont="1" applyBorder="1" applyAlignment="1">
      <alignment horizontal="left" vertical="center" wrapText="1"/>
    </xf>
    <xf numFmtId="0" fontId="9" fillId="0" borderId="3" xfId="0" applyFont="1" applyBorder="1" applyAlignment="1">
      <alignment horizontal="left" vertical="center" wrapText="1"/>
    </xf>
    <xf numFmtId="0" fontId="9" fillId="0" borderId="9" xfId="0" applyFont="1" applyBorder="1" applyAlignment="1">
      <alignment horizontal="left" vertical="center" wrapText="1"/>
    </xf>
    <xf numFmtId="0" fontId="5" fillId="3" borderId="4" xfId="0" applyFont="1" applyFill="1" applyBorder="1" applyAlignment="1">
      <alignment horizontal="left" vertical="center"/>
    </xf>
    <xf numFmtId="0" fontId="5" fillId="3" borderId="1" xfId="0" applyFont="1" applyFill="1" applyBorder="1" applyAlignment="1">
      <alignment horizontal="left" vertical="center"/>
    </xf>
    <xf numFmtId="0" fontId="2" fillId="6" borderId="65" xfId="0" applyFont="1" applyFill="1" applyBorder="1" applyAlignment="1">
      <alignment horizontal="center" vertical="center"/>
    </xf>
    <xf numFmtId="0" fontId="2" fillId="6" borderId="66" xfId="0" applyFont="1" applyFill="1" applyBorder="1" applyAlignment="1">
      <alignment horizontal="center" vertical="center"/>
    </xf>
    <xf numFmtId="0" fontId="2" fillId="6" borderId="67"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5" xfId="0" applyFont="1" applyFill="1" applyBorder="1" applyAlignment="1">
      <alignment horizontal="center" vertical="center"/>
    </xf>
    <xf numFmtId="0" fontId="46" fillId="12" borderId="13" xfId="0" applyFont="1" applyFill="1" applyBorder="1" applyAlignment="1">
      <alignment horizontal="center" vertical="center"/>
    </xf>
    <xf numFmtId="0" fontId="46" fillId="12" borderId="22" xfId="0" applyFont="1" applyFill="1" applyBorder="1" applyAlignment="1">
      <alignment horizontal="center" vertical="center"/>
    </xf>
    <xf numFmtId="0" fontId="6" fillId="12" borderId="13" xfId="0" applyFont="1" applyFill="1" applyBorder="1" applyAlignment="1">
      <alignment horizontal="center" vertical="center"/>
    </xf>
    <xf numFmtId="0" fontId="6" fillId="12" borderId="22" xfId="0" applyFont="1" applyFill="1" applyBorder="1" applyAlignment="1">
      <alignment horizontal="center" vertical="center"/>
    </xf>
    <xf numFmtId="164" fontId="9" fillId="3" borderId="1" xfId="2" applyFont="1" applyFill="1" applyBorder="1" applyAlignment="1">
      <alignment horizontal="center" vertical="center" wrapText="1"/>
    </xf>
    <xf numFmtId="164" fontId="9" fillId="3" borderId="5" xfId="2"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84"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9" fillId="3" borderId="1" xfId="0" applyFont="1" applyFill="1" applyBorder="1" applyAlignment="1">
      <alignment horizontal="right" vertical="center"/>
    </xf>
    <xf numFmtId="0" fontId="9" fillId="3" borderId="5" xfId="0" applyFont="1" applyFill="1" applyBorder="1" applyAlignment="1">
      <alignment horizontal="right" vertical="center"/>
    </xf>
    <xf numFmtId="0" fontId="31" fillId="0" borderId="13" xfId="0" applyFont="1" applyBorder="1" applyAlignment="1">
      <alignment horizontal="justify" vertical="center" wrapText="1"/>
    </xf>
    <xf numFmtId="0" fontId="31" fillId="0" borderId="22" xfId="0" applyFont="1" applyBorder="1" applyAlignment="1">
      <alignment horizontal="justify" vertical="center" wrapText="1"/>
    </xf>
    <xf numFmtId="0" fontId="31" fillId="0" borderId="2" xfId="0" applyFont="1" applyBorder="1" applyAlignment="1">
      <alignment horizontal="justify" vertical="center" wrapText="1"/>
    </xf>
    <xf numFmtId="0" fontId="31" fillId="4" borderId="13" xfId="0" applyFont="1" applyFill="1" applyBorder="1" applyAlignment="1">
      <alignment horizontal="justify" vertical="center" wrapText="1"/>
    </xf>
    <xf numFmtId="0" fontId="31" fillId="4" borderId="22" xfId="0" applyFont="1" applyFill="1" applyBorder="1" applyAlignment="1">
      <alignment horizontal="justify" vertical="center" wrapText="1"/>
    </xf>
    <xf numFmtId="0" fontId="31" fillId="4" borderId="2" xfId="0" applyFont="1" applyFill="1" applyBorder="1" applyAlignment="1">
      <alignment horizontal="justify" vertical="center" wrapText="1"/>
    </xf>
    <xf numFmtId="0" fontId="31" fillId="4" borderId="19" xfId="0" applyFont="1" applyFill="1" applyBorder="1" applyAlignment="1">
      <alignment horizontal="justify" vertical="center" wrapText="1"/>
    </xf>
    <xf numFmtId="0" fontId="31" fillId="4" borderId="20" xfId="0" applyFont="1" applyFill="1" applyBorder="1" applyAlignment="1">
      <alignment horizontal="justify" vertical="center" wrapText="1"/>
    </xf>
    <xf numFmtId="0" fontId="31" fillId="4" borderId="21" xfId="0" applyFont="1" applyFill="1" applyBorder="1" applyAlignment="1">
      <alignment horizontal="justify" vertical="center" wrapText="1"/>
    </xf>
    <xf numFmtId="0" fontId="30" fillId="3" borderId="13" xfId="0" applyFont="1" applyFill="1" applyBorder="1" applyAlignment="1">
      <alignment horizontal="center" vertical="center"/>
    </xf>
    <xf numFmtId="0" fontId="30" fillId="3" borderId="2" xfId="0" applyFont="1" applyFill="1" applyBorder="1" applyAlignment="1">
      <alignment horizontal="center" vertical="center"/>
    </xf>
    <xf numFmtId="0" fontId="30" fillId="3" borderId="1" xfId="0" applyFont="1" applyFill="1" applyBorder="1" applyAlignment="1">
      <alignment horizontal="center" vertical="center"/>
    </xf>
    <xf numFmtId="4" fontId="31" fillId="4" borderId="1" xfId="7" applyNumberFormat="1" applyFont="1" applyFill="1" applyBorder="1" applyAlignment="1" applyProtection="1">
      <alignment horizontal="left" vertical="center"/>
    </xf>
    <xf numFmtId="4" fontId="31" fillId="4" borderId="17" xfId="7" applyNumberFormat="1" applyFont="1" applyFill="1" applyBorder="1" applyAlignment="1" applyProtection="1">
      <alignment horizontal="left" vertical="center"/>
    </xf>
    <xf numFmtId="4" fontId="31" fillId="4" borderId="0" xfId="7" applyNumberFormat="1" applyFont="1" applyFill="1" applyBorder="1" applyAlignment="1" applyProtection="1">
      <alignment horizontal="left" vertical="center"/>
    </xf>
    <xf numFmtId="4" fontId="31" fillId="4" borderId="18" xfId="7" applyNumberFormat="1" applyFont="1" applyFill="1" applyBorder="1" applyAlignment="1" applyProtection="1">
      <alignment horizontal="left" vertical="center"/>
    </xf>
    <xf numFmtId="0" fontId="40" fillId="0" borderId="19" xfId="4" applyFont="1" applyFill="1" applyBorder="1" applyAlignment="1">
      <alignment horizontal="right" vertical="center"/>
    </xf>
    <xf numFmtId="0" fontId="40" fillId="0" borderId="20" xfId="4" applyFont="1" applyFill="1" applyBorder="1" applyAlignment="1">
      <alignment horizontal="right" vertical="center"/>
    </xf>
    <xf numFmtId="0" fontId="31" fillId="0" borderId="20" xfId="0" applyFont="1" applyBorder="1" applyAlignment="1">
      <alignment horizontal="left" vertical="center" wrapText="1"/>
    </xf>
    <xf numFmtId="0" fontId="31" fillId="0" borderId="21" xfId="0" applyFont="1" applyBorder="1" applyAlignment="1">
      <alignment horizontal="left" vertical="center" wrapText="1"/>
    </xf>
    <xf numFmtId="0" fontId="31" fillId="0" borderId="19" xfId="0" applyFont="1" applyBorder="1" applyAlignment="1">
      <alignment horizontal="justify" vertical="center"/>
    </xf>
    <xf numFmtId="0" fontId="32" fillId="0" borderId="20" xfId="0" applyFont="1" applyBorder="1" applyAlignment="1">
      <alignment horizontal="justify" vertical="center"/>
    </xf>
    <xf numFmtId="0" fontId="32" fillId="0" borderId="21" xfId="0" applyFont="1" applyBorder="1" applyAlignment="1">
      <alignment horizontal="justify" vertical="center"/>
    </xf>
    <xf numFmtId="0" fontId="30" fillId="3" borderId="22" xfId="0" applyFont="1" applyFill="1" applyBorder="1" applyAlignment="1">
      <alignment horizontal="center" vertical="center"/>
    </xf>
    <xf numFmtId="0" fontId="31" fillId="0" borderId="13" xfId="0" applyFont="1" applyBorder="1" applyAlignment="1">
      <alignment horizontal="left" vertical="center"/>
    </xf>
    <xf numFmtId="0" fontId="31" fillId="0" borderId="2" xfId="0" applyFont="1" applyBorder="1" applyAlignment="1">
      <alignment horizontal="left" vertical="center"/>
    </xf>
    <xf numFmtId="4" fontId="31" fillId="5" borderId="14" xfId="7" applyNumberFormat="1" applyFont="1" applyFill="1" applyBorder="1" applyAlignment="1" applyProtection="1">
      <alignment horizontal="center" vertical="center"/>
    </xf>
    <xf numFmtId="4" fontId="31" fillId="5" borderId="3" xfId="7" applyNumberFormat="1" applyFont="1" applyFill="1" applyBorder="1" applyAlignment="1" applyProtection="1">
      <alignment horizontal="center" vertical="center"/>
    </xf>
    <xf numFmtId="4" fontId="31" fillId="5" borderId="15" xfId="7" applyNumberFormat="1" applyFont="1" applyFill="1" applyBorder="1" applyAlignment="1" applyProtection="1">
      <alignment horizontal="center" vertical="center"/>
    </xf>
    <xf numFmtId="4" fontId="31" fillId="5" borderId="17" xfId="7" applyNumberFormat="1" applyFont="1" applyFill="1" applyBorder="1" applyAlignment="1" applyProtection="1">
      <alignment horizontal="center" vertical="center"/>
    </xf>
    <xf numFmtId="4" fontId="31" fillId="5" borderId="0" xfId="7" applyNumberFormat="1" applyFont="1" applyFill="1" applyBorder="1" applyAlignment="1" applyProtection="1">
      <alignment horizontal="center" vertical="center"/>
    </xf>
    <xf numFmtId="4" fontId="31" fillId="5" borderId="18" xfId="7" applyNumberFormat="1" applyFont="1" applyFill="1" applyBorder="1" applyAlignment="1" applyProtection="1">
      <alignment horizontal="center" vertical="center"/>
    </xf>
    <xf numFmtId="4" fontId="31" fillId="5" borderId="19" xfId="7" applyNumberFormat="1" applyFont="1" applyFill="1" applyBorder="1" applyAlignment="1" applyProtection="1">
      <alignment horizontal="center" vertical="center"/>
    </xf>
    <xf numFmtId="4" fontId="31" fillId="5" borderId="20" xfId="7" applyNumberFormat="1" applyFont="1" applyFill="1" applyBorder="1" applyAlignment="1" applyProtection="1">
      <alignment horizontal="center" vertical="center"/>
    </xf>
    <xf numFmtId="4" fontId="31" fillId="5" borderId="21" xfId="7" applyNumberFormat="1" applyFont="1" applyFill="1" applyBorder="1" applyAlignment="1" applyProtection="1">
      <alignment horizontal="center" vertical="center"/>
    </xf>
    <xf numFmtId="0" fontId="31" fillId="0" borderId="13" xfId="0" applyFont="1" applyBorder="1" applyAlignment="1">
      <alignment vertical="center" wrapText="1"/>
    </xf>
    <xf numFmtId="0" fontId="31" fillId="0" borderId="22" xfId="0" applyFont="1" applyBorder="1" applyAlignment="1">
      <alignment vertical="center"/>
    </xf>
    <xf numFmtId="0" fontId="31" fillId="0" borderId="2" xfId="0" applyFont="1" applyBorder="1" applyAlignment="1">
      <alignment vertical="center"/>
    </xf>
    <xf numFmtId="0" fontId="31" fillId="0" borderId="14" xfId="0" applyFont="1" applyBorder="1" applyAlignment="1">
      <alignment horizontal="justify" vertical="center" wrapText="1"/>
    </xf>
    <xf numFmtId="0" fontId="31" fillId="0" borderId="3" xfId="0" applyFont="1" applyBorder="1" applyAlignment="1">
      <alignment horizontal="justify" vertical="center" wrapText="1"/>
    </xf>
    <xf numFmtId="0" fontId="31" fillId="0" borderId="15" xfId="0" applyFont="1" applyBorder="1" applyAlignment="1">
      <alignment horizontal="justify" vertical="center" wrapText="1"/>
    </xf>
    <xf numFmtId="0" fontId="31" fillId="0" borderId="0" xfId="0" applyFont="1" applyAlignment="1">
      <alignment horizontal="justify" vertical="center" wrapText="1"/>
    </xf>
    <xf numFmtId="0" fontId="31" fillId="0" borderId="18" xfId="0" applyFont="1" applyBorder="1" applyAlignment="1">
      <alignment horizontal="justify" vertical="center" wrapText="1"/>
    </xf>
    <xf numFmtId="0" fontId="40" fillId="0" borderId="17" xfId="4" applyFont="1" applyFill="1" applyBorder="1" applyAlignment="1">
      <alignment horizontal="right" vertical="center"/>
    </xf>
    <xf numFmtId="0" fontId="40" fillId="0" borderId="0" xfId="4" applyFont="1" applyFill="1" applyBorder="1" applyAlignment="1">
      <alignment horizontal="right" vertical="center"/>
    </xf>
    <xf numFmtId="0" fontId="31" fillId="0" borderId="0" xfId="0" applyFont="1" applyAlignment="1">
      <alignment horizontal="left" vertical="center" wrapText="1"/>
    </xf>
    <xf numFmtId="0" fontId="31" fillId="0" borderId="18" xfId="0" applyFont="1" applyBorder="1" applyAlignment="1">
      <alignment horizontal="left" vertical="center" wrapText="1"/>
    </xf>
    <xf numFmtId="4" fontId="31" fillId="0" borderId="1" xfId="7" applyNumberFormat="1" applyFont="1" applyFill="1" applyBorder="1" applyAlignment="1" applyProtection="1">
      <alignment vertical="center"/>
    </xf>
    <xf numFmtId="0" fontId="30" fillId="3" borderId="13" xfId="0" applyFont="1" applyFill="1" applyBorder="1" applyAlignment="1">
      <alignment horizontal="left" vertical="center"/>
    </xf>
    <xf numFmtId="0" fontId="30" fillId="3" borderId="2" xfId="0" applyFont="1" applyFill="1" applyBorder="1" applyAlignment="1">
      <alignment horizontal="left" vertical="center"/>
    </xf>
    <xf numFmtId="0" fontId="31" fillId="0" borderId="13" xfId="0" applyFont="1" applyBorder="1" applyAlignment="1">
      <alignment vertical="center"/>
    </xf>
    <xf numFmtId="0" fontId="31" fillId="0" borderId="13" xfId="0" applyFont="1" applyBorder="1" applyAlignment="1">
      <alignment horizontal="justify" vertical="center"/>
    </xf>
    <xf numFmtId="0" fontId="32" fillId="0" borderId="22" xfId="0" applyFont="1" applyBorder="1" applyAlignment="1">
      <alignment horizontal="justify" vertical="center"/>
    </xf>
    <xf numFmtId="0" fontId="32" fillId="0" borderId="2" xfId="0" applyFont="1" applyBorder="1" applyAlignment="1">
      <alignment horizontal="justify" vertical="center"/>
    </xf>
    <xf numFmtId="0" fontId="31" fillId="0" borderId="14" xfId="0" applyFont="1" applyBorder="1" applyAlignment="1">
      <alignment horizontal="left" vertical="center"/>
    </xf>
    <xf numFmtId="0" fontId="31" fillId="0" borderId="15" xfId="0" applyFont="1" applyBorder="1" applyAlignment="1">
      <alignment horizontal="left" vertical="center"/>
    </xf>
    <xf numFmtId="0" fontId="31" fillId="3" borderId="13" xfId="0" applyFont="1" applyFill="1" applyBorder="1" applyAlignment="1">
      <alignment horizontal="center" vertical="center"/>
    </xf>
    <xf numFmtId="0" fontId="31" fillId="3" borderId="22" xfId="0" applyFont="1" applyFill="1" applyBorder="1" applyAlignment="1">
      <alignment horizontal="center" vertical="center"/>
    </xf>
    <xf numFmtId="0" fontId="31" fillId="3" borderId="2" xfId="0" applyFont="1" applyFill="1" applyBorder="1" applyAlignment="1">
      <alignment horizontal="center" vertical="center"/>
    </xf>
    <xf numFmtId="4" fontId="31" fillId="0" borderId="13" xfId="7" applyNumberFormat="1" applyFont="1" applyFill="1" applyBorder="1" applyAlignment="1" applyProtection="1">
      <alignment horizontal="left" vertical="center"/>
    </xf>
    <xf numFmtId="4" fontId="31" fillId="0" borderId="22" xfId="7" applyNumberFormat="1" applyFont="1" applyFill="1" applyBorder="1" applyAlignment="1" applyProtection="1">
      <alignment horizontal="left" vertical="center"/>
    </xf>
    <xf numFmtId="4" fontId="31" fillId="0" borderId="2" xfId="7" applyNumberFormat="1" applyFont="1" applyFill="1" applyBorder="1" applyAlignment="1" applyProtection="1">
      <alignment horizontal="left" vertical="center"/>
    </xf>
    <xf numFmtId="0" fontId="31" fillId="0" borderId="13" xfId="0" applyFont="1" applyBorder="1" applyAlignment="1" applyProtection="1">
      <alignment horizontal="justify" vertical="center" wrapText="1"/>
      <protection hidden="1"/>
    </xf>
    <xf numFmtId="0" fontId="31" fillId="0" borderId="22" xfId="0" applyFont="1" applyBorder="1" applyAlignment="1" applyProtection="1">
      <alignment horizontal="justify" vertical="center" wrapText="1"/>
      <protection hidden="1"/>
    </xf>
    <xf numFmtId="0" fontId="31" fillId="0" borderId="2" xfId="0" applyFont="1" applyBorder="1" applyAlignment="1" applyProtection="1">
      <alignment horizontal="justify" vertical="center" wrapText="1"/>
      <protection hidden="1"/>
    </xf>
    <xf numFmtId="0" fontId="31" fillId="0" borderId="17" xfId="0" applyFont="1" applyBorder="1" applyAlignment="1" applyProtection="1">
      <alignment horizontal="justify" vertical="center" wrapText="1"/>
      <protection hidden="1"/>
    </xf>
    <xf numFmtId="0" fontId="31" fillId="0" borderId="0" xfId="0" applyFont="1" applyAlignment="1" applyProtection="1">
      <alignment horizontal="justify" vertical="center" wrapText="1"/>
      <protection hidden="1"/>
    </xf>
    <xf numFmtId="0" fontId="31" fillId="0" borderId="18" xfId="0" applyFont="1" applyBorder="1" applyAlignment="1" applyProtection="1">
      <alignment horizontal="justify" vertical="center" wrapText="1"/>
      <protection hidden="1"/>
    </xf>
    <xf numFmtId="0" fontId="31" fillId="0" borderId="19" xfId="0" applyFont="1" applyBorder="1" applyAlignment="1" applyProtection="1">
      <alignment horizontal="justify" vertical="center"/>
      <protection hidden="1"/>
    </xf>
    <xf numFmtId="0" fontId="31" fillId="0" borderId="20" xfId="0" applyFont="1" applyBorder="1" applyAlignment="1" applyProtection="1">
      <alignment horizontal="justify" vertical="center"/>
      <protection hidden="1"/>
    </xf>
    <xf numFmtId="0" fontId="31" fillId="0" borderId="21" xfId="0" applyFont="1" applyBorder="1" applyAlignment="1" applyProtection="1">
      <alignment horizontal="justify" vertical="center"/>
      <protection hidden="1"/>
    </xf>
    <xf numFmtId="0" fontId="31" fillId="0" borderId="13" xfId="0" applyFont="1" applyBorder="1" applyAlignment="1" applyProtection="1">
      <alignment vertical="center"/>
      <protection hidden="1"/>
    </xf>
    <xf numFmtId="0" fontId="31" fillId="0" borderId="2" xfId="0" applyFont="1" applyBorder="1" applyAlignment="1" applyProtection="1">
      <alignment vertical="center"/>
      <protection hidden="1"/>
    </xf>
    <xf numFmtId="0" fontId="30" fillId="3" borderId="1" xfId="0" applyFont="1" applyFill="1" applyBorder="1" applyAlignment="1" applyProtection="1">
      <alignment horizontal="left" vertical="center"/>
      <protection hidden="1"/>
    </xf>
    <xf numFmtId="0" fontId="30" fillId="3" borderId="1" xfId="0" applyFont="1" applyFill="1" applyBorder="1" applyAlignment="1" applyProtection="1">
      <alignment vertical="center"/>
      <protection hidden="1"/>
    </xf>
    <xf numFmtId="4" fontId="30" fillId="3" borderId="13" xfId="7" applyNumberFormat="1" applyFont="1" applyFill="1" applyBorder="1" applyAlignment="1" applyProtection="1">
      <alignment vertical="center"/>
      <protection hidden="1"/>
    </xf>
    <xf numFmtId="4" fontId="30" fillId="3" borderId="22" xfId="7" applyNumberFormat="1" applyFont="1" applyFill="1" applyBorder="1" applyAlignment="1" applyProtection="1">
      <alignment vertical="center"/>
      <protection hidden="1"/>
    </xf>
    <xf numFmtId="0" fontId="30" fillId="3" borderId="22" xfId="0" applyFont="1" applyFill="1" applyBorder="1" applyAlignment="1">
      <alignment horizontal="left" vertical="center"/>
    </xf>
    <xf numFmtId="0" fontId="31" fillId="0" borderId="13" xfId="0" applyFont="1" applyBorder="1" applyAlignment="1">
      <alignment horizontal="left" vertical="center" wrapText="1"/>
    </xf>
    <xf numFmtId="0" fontId="31" fillId="0" borderId="2" xfId="0" applyFont="1" applyBorder="1" applyAlignment="1">
      <alignment horizontal="left" vertical="center" wrapText="1"/>
    </xf>
    <xf numFmtId="0" fontId="31" fillId="4" borderId="13" xfId="0" applyFont="1" applyFill="1" applyBorder="1" applyAlignment="1">
      <alignment horizontal="justify" vertical="top" wrapText="1"/>
    </xf>
    <xf numFmtId="0" fontId="31" fillId="4" borderId="22" xfId="0" applyFont="1" applyFill="1" applyBorder="1" applyAlignment="1">
      <alignment horizontal="justify" vertical="top" wrapText="1"/>
    </xf>
    <xf numFmtId="0" fontId="31" fillId="4" borderId="2" xfId="0" applyFont="1" applyFill="1" applyBorder="1" applyAlignment="1">
      <alignment horizontal="justify" vertical="top" wrapText="1"/>
    </xf>
    <xf numFmtId="0" fontId="30" fillId="4" borderId="14" xfId="0" applyFont="1" applyFill="1" applyBorder="1" applyAlignment="1">
      <alignment horizontal="justify" vertical="top" wrapText="1"/>
    </xf>
    <xf numFmtId="0" fontId="30" fillId="4" borderId="3" xfId="0" applyFont="1" applyFill="1" applyBorder="1" applyAlignment="1">
      <alignment horizontal="justify" vertical="top" wrapText="1"/>
    </xf>
    <xf numFmtId="0" fontId="30" fillId="4" borderId="15" xfId="0" applyFont="1" applyFill="1" applyBorder="1" applyAlignment="1">
      <alignment horizontal="justify" vertical="top" wrapText="1"/>
    </xf>
    <xf numFmtId="0" fontId="31" fillId="4" borderId="1" xfId="0" applyFont="1" applyFill="1" applyBorder="1" applyAlignment="1">
      <alignment horizontal="justify" vertical="top" wrapText="1"/>
    </xf>
    <xf numFmtId="0" fontId="31" fillId="4" borderId="14" xfId="0" applyFont="1" applyFill="1" applyBorder="1" applyAlignment="1">
      <alignment horizontal="justify" vertical="center" wrapText="1"/>
    </xf>
    <xf numFmtId="0" fontId="31" fillId="4" borderId="3" xfId="0" applyFont="1" applyFill="1" applyBorder="1" applyAlignment="1">
      <alignment horizontal="justify" vertical="center"/>
    </xf>
    <xf numFmtId="0" fontId="31" fillId="4" borderId="15" xfId="0" applyFont="1" applyFill="1" applyBorder="1" applyAlignment="1">
      <alignment horizontal="justify" vertical="center"/>
    </xf>
    <xf numFmtId="0" fontId="31" fillId="4" borderId="17" xfId="0" applyFont="1" applyFill="1" applyBorder="1" applyAlignment="1">
      <alignment horizontal="justify" vertical="center" wrapText="1"/>
    </xf>
    <xf numFmtId="0" fontId="31" fillId="4" borderId="0" xfId="0" applyFont="1" applyFill="1" applyAlignment="1">
      <alignment horizontal="justify" vertical="center"/>
    </xf>
    <xf numFmtId="0" fontId="31" fillId="4" borderId="18" xfId="0" applyFont="1" applyFill="1" applyBorder="1" applyAlignment="1">
      <alignment horizontal="justify" vertical="center"/>
    </xf>
    <xf numFmtId="0" fontId="31" fillId="4" borderId="20" xfId="0" applyFont="1" applyFill="1" applyBorder="1" applyAlignment="1">
      <alignment horizontal="justify" vertical="center"/>
    </xf>
    <xf numFmtId="0" fontId="31" fillId="4" borderId="21" xfId="0" applyFont="1" applyFill="1" applyBorder="1" applyAlignment="1">
      <alignment horizontal="justify" vertical="center"/>
    </xf>
    <xf numFmtId="0" fontId="31" fillId="4" borderId="13" xfId="0" applyFont="1" applyFill="1" applyBorder="1" applyAlignment="1">
      <alignment horizontal="left" vertical="center" wrapText="1"/>
    </xf>
    <xf numFmtId="0" fontId="31" fillId="4" borderId="22" xfId="0" applyFont="1" applyFill="1" applyBorder="1" applyAlignment="1">
      <alignment horizontal="left" vertical="center" wrapText="1"/>
    </xf>
    <xf numFmtId="0" fontId="31" fillId="4" borderId="2" xfId="0" applyFont="1" applyFill="1" applyBorder="1" applyAlignment="1">
      <alignment horizontal="left" vertical="center" wrapText="1"/>
    </xf>
    <xf numFmtId="0" fontId="30" fillId="3" borderId="16" xfId="0" applyFont="1" applyFill="1" applyBorder="1" applyAlignment="1">
      <alignment horizontal="left" vertical="center"/>
    </xf>
    <xf numFmtId="10" fontId="31" fillId="0" borderId="14" xfId="5" applyNumberFormat="1" applyFont="1" applyBorder="1" applyAlignment="1" applyProtection="1">
      <alignment horizontal="center"/>
    </xf>
    <xf numFmtId="10" fontId="31" fillId="0" borderId="3" xfId="5" applyNumberFormat="1" applyFont="1" applyBorder="1" applyAlignment="1" applyProtection="1">
      <alignment horizontal="center"/>
    </xf>
    <xf numFmtId="10" fontId="31" fillId="0" borderId="15" xfId="5" applyNumberFormat="1" applyFont="1" applyBorder="1" applyAlignment="1" applyProtection="1">
      <alignment horizontal="center"/>
    </xf>
    <xf numFmtId="0" fontId="31" fillId="4" borderId="13" xfId="0" applyFont="1" applyFill="1" applyBorder="1" applyAlignment="1">
      <alignment vertical="center"/>
    </xf>
    <xf numFmtId="0" fontId="31" fillId="4" borderId="2" xfId="0" applyFont="1" applyFill="1" applyBorder="1" applyAlignment="1">
      <alignment vertical="center"/>
    </xf>
    <xf numFmtId="0" fontId="30" fillId="0" borderId="14" xfId="0" applyFont="1" applyBorder="1" applyAlignment="1">
      <alignment horizontal="left" vertical="center"/>
    </xf>
    <xf numFmtId="0" fontId="30" fillId="0" borderId="15" xfId="0" applyFont="1" applyBorder="1" applyAlignment="1">
      <alignment horizontal="left" vertical="center"/>
    </xf>
    <xf numFmtId="10" fontId="36" fillId="0" borderId="14" xfId="5" applyNumberFormat="1" applyFont="1" applyBorder="1" applyAlignment="1" applyProtection="1">
      <alignment horizontal="center" vertical="center"/>
    </xf>
    <xf numFmtId="10" fontId="36" fillId="0" borderId="15" xfId="5" applyNumberFormat="1" applyFont="1" applyBorder="1" applyAlignment="1" applyProtection="1">
      <alignment horizontal="center" vertical="center"/>
    </xf>
    <xf numFmtId="0" fontId="31" fillId="4" borderId="1" xfId="0" applyFont="1" applyFill="1" applyBorder="1" applyAlignment="1">
      <alignment horizontal="justify" vertical="center" wrapText="1"/>
    </xf>
    <xf numFmtId="0" fontId="31" fillId="4" borderId="0" xfId="0" applyFont="1" applyFill="1" applyAlignment="1">
      <alignment horizontal="justify" vertical="center" wrapText="1"/>
    </xf>
    <xf numFmtId="0" fontId="31" fillId="4" borderId="18" xfId="0" applyFont="1" applyFill="1" applyBorder="1" applyAlignment="1">
      <alignment horizontal="justify" vertical="center" wrapText="1"/>
    </xf>
    <xf numFmtId="0" fontId="31" fillId="0" borderId="1" xfId="0" applyFont="1" applyBorder="1" applyAlignment="1">
      <alignment horizontal="justify" vertical="top" wrapText="1"/>
    </xf>
    <xf numFmtId="0" fontId="31" fillId="3" borderId="1" xfId="0" applyFont="1" applyFill="1" applyBorder="1" applyAlignment="1">
      <alignment horizontal="justify" vertical="center" wrapText="1"/>
    </xf>
    <xf numFmtId="0" fontId="30" fillId="0" borderId="1" xfId="0" applyFont="1" applyBorder="1" applyAlignment="1">
      <alignment horizontal="justify" vertical="center" wrapText="1"/>
    </xf>
    <xf numFmtId="0" fontId="31" fillId="0" borderId="1" xfId="0" applyFont="1" applyBorder="1" applyAlignment="1">
      <alignment horizontal="left" vertical="center" wrapText="1" indent="3"/>
    </xf>
    <xf numFmtId="0" fontId="31" fillId="0" borderId="1" xfId="0" applyFont="1" applyBorder="1" applyAlignment="1">
      <alignment horizontal="justify" vertical="center" wrapText="1"/>
    </xf>
    <xf numFmtId="0" fontId="39" fillId="6" borderId="1" xfId="0" applyFont="1" applyFill="1" applyBorder="1" applyAlignment="1">
      <alignment horizontal="center" vertical="center"/>
    </xf>
    <xf numFmtId="0" fontId="30" fillId="3" borderId="1" xfId="0" applyFont="1" applyFill="1" applyBorder="1" applyAlignment="1">
      <alignment horizontal="center" vertical="center" wrapText="1"/>
    </xf>
    <xf numFmtId="10" fontId="31" fillId="0" borderId="1" xfId="5" applyNumberFormat="1" applyFont="1" applyBorder="1" applyAlignment="1" applyProtection="1">
      <alignment horizontal="justify" vertical="center" wrapText="1"/>
    </xf>
    <xf numFmtId="0" fontId="17" fillId="0" borderId="0" xfId="0" applyFont="1" applyAlignment="1">
      <alignment horizontal="left" vertical="center" wrapText="1"/>
    </xf>
    <xf numFmtId="0" fontId="18" fillId="6" borderId="1" xfId="0" applyFont="1" applyFill="1" applyBorder="1" applyAlignment="1">
      <alignment horizontal="center" vertical="center" wrapText="1"/>
    </xf>
    <xf numFmtId="0" fontId="17" fillId="0" borderId="0" xfId="0" applyFont="1" applyAlignment="1">
      <alignment horizontal="left"/>
    </xf>
    <xf numFmtId="0" fontId="20" fillId="3" borderId="50" xfId="0" applyFont="1" applyFill="1" applyBorder="1" applyAlignment="1">
      <alignment horizontal="center" vertical="center"/>
    </xf>
    <xf numFmtId="0" fontId="20" fillId="3" borderId="42" xfId="0" applyFont="1" applyFill="1" applyBorder="1" applyAlignment="1">
      <alignment horizontal="center" vertical="center"/>
    </xf>
    <xf numFmtId="0" fontId="20" fillId="3" borderId="33" xfId="0" applyFont="1" applyFill="1" applyBorder="1" applyAlignment="1">
      <alignment horizontal="center" vertical="center" wrapText="1"/>
    </xf>
    <xf numFmtId="0" fontId="20" fillId="3" borderId="26" xfId="0" applyFont="1" applyFill="1" applyBorder="1" applyAlignment="1">
      <alignment horizontal="center" vertical="center" wrapText="1"/>
    </xf>
    <xf numFmtId="0" fontId="20" fillId="3" borderId="27" xfId="0" applyFont="1" applyFill="1" applyBorder="1" applyAlignment="1">
      <alignment horizontal="center" vertical="center" wrapText="1"/>
    </xf>
    <xf numFmtId="0" fontId="18" fillId="6" borderId="47" xfId="0" applyFont="1" applyFill="1" applyBorder="1" applyAlignment="1">
      <alignment horizontal="center" vertical="center"/>
    </xf>
    <xf numFmtId="0" fontId="18" fillId="6" borderId="48" xfId="0" applyFont="1" applyFill="1" applyBorder="1" applyAlignment="1">
      <alignment horizontal="center" vertical="center"/>
    </xf>
    <xf numFmtId="0" fontId="18" fillId="6" borderId="49" xfId="0" applyFont="1" applyFill="1" applyBorder="1" applyAlignment="1">
      <alignment horizontal="center" vertical="center"/>
    </xf>
    <xf numFmtId="0" fontId="21" fillId="0" borderId="25" xfId="0" applyFont="1" applyBorder="1" applyAlignment="1">
      <alignment horizontal="center" vertical="center" wrapText="1"/>
    </xf>
    <xf numFmtId="0" fontId="21" fillId="0" borderId="26" xfId="0" applyFont="1" applyBorder="1" applyAlignment="1">
      <alignment horizontal="center" vertical="center" wrapText="1"/>
    </xf>
    <xf numFmtId="0" fontId="21" fillId="0" borderId="27" xfId="0" applyFont="1" applyBorder="1" applyAlignment="1">
      <alignment horizontal="center" vertical="center" wrapText="1"/>
    </xf>
    <xf numFmtId="168" fontId="19" fillId="0" borderId="25" xfId="0" applyNumberFormat="1" applyFont="1" applyBorder="1" applyAlignment="1">
      <alignment horizontal="center" vertical="center"/>
    </xf>
    <xf numFmtId="168" fontId="19" fillId="0" borderId="26" xfId="0" applyNumberFormat="1" applyFont="1" applyBorder="1" applyAlignment="1">
      <alignment horizontal="center" vertical="center"/>
    </xf>
    <xf numFmtId="168" fontId="19" fillId="0" borderId="27" xfId="0" applyNumberFormat="1" applyFont="1" applyBorder="1" applyAlignment="1">
      <alignment horizontal="center" vertical="center"/>
    </xf>
    <xf numFmtId="0" fontId="19" fillId="0" borderId="1" xfId="0" applyFont="1" applyBorder="1" applyAlignment="1">
      <alignment horizontal="center" vertical="center"/>
    </xf>
    <xf numFmtId="0" fontId="20" fillId="0" borderId="50" xfId="0" applyFont="1" applyBorder="1" applyAlignment="1">
      <alignment horizontal="center" vertical="center" wrapText="1"/>
    </xf>
    <xf numFmtId="0" fontId="20" fillId="0" borderId="32" xfId="0" applyFont="1" applyBorder="1" applyAlignment="1">
      <alignment horizontal="center" vertical="center" wrapText="1"/>
    </xf>
    <xf numFmtId="0" fontId="21" fillId="0" borderId="42" xfId="0" applyFont="1" applyBorder="1" applyAlignment="1">
      <alignment horizontal="center" vertical="center" wrapText="1"/>
    </xf>
    <xf numFmtId="0" fontId="20" fillId="0" borderId="1" xfId="0" applyFont="1" applyBorder="1" applyAlignment="1">
      <alignment horizontal="center" vertical="center"/>
    </xf>
    <xf numFmtId="0" fontId="20" fillId="0" borderId="5" xfId="0" applyFont="1" applyBorder="1" applyAlignment="1">
      <alignment horizontal="center" vertical="center"/>
    </xf>
    <xf numFmtId="0" fontId="20" fillId="3" borderId="26" xfId="0" applyFont="1" applyFill="1" applyBorder="1" applyAlignment="1">
      <alignment horizontal="center" vertical="center"/>
    </xf>
    <xf numFmtId="0" fontId="20" fillId="3" borderId="27" xfId="0" applyFont="1" applyFill="1" applyBorder="1" applyAlignment="1">
      <alignment horizontal="center" vertical="center"/>
    </xf>
    <xf numFmtId="0" fontId="20" fillId="3" borderId="25" xfId="0" applyFont="1" applyFill="1" applyBorder="1" applyAlignment="1">
      <alignment horizontal="center" vertical="center"/>
    </xf>
    <xf numFmtId="0" fontId="20" fillId="3" borderId="1" xfId="0" applyFont="1" applyFill="1" applyBorder="1" applyAlignment="1">
      <alignment horizontal="left" vertical="center"/>
    </xf>
    <xf numFmtId="0" fontId="22" fillId="0" borderId="6" xfId="0" applyFont="1" applyBorder="1" applyAlignment="1">
      <alignment horizontal="center" vertical="center"/>
    </xf>
    <xf numFmtId="0" fontId="22" fillId="0" borderId="0" xfId="0" applyFont="1" applyAlignment="1">
      <alignment horizontal="center" vertical="center"/>
    </xf>
    <xf numFmtId="0" fontId="22" fillId="0" borderId="7" xfId="0" applyFont="1" applyBorder="1" applyAlignment="1">
      <alignment horizontal="center" vertical="center"/>
    </xf>
    <xf numFmtId="0" fontId="20" fillId="3" borderId="35" xfId="0" applyFont="1" applyFill="1" applyBorder="1" applyAlignment="1">
      <alignment horizontal="center" vertical="center" wrapText="1"/>
    </xf>
    <xf numFmtId="0" fontId="20" fillId="3" borderId="6" xfId="0" applyFont="1" applyFill="1" applyBorder="1" applyAlignment="1">
      <alignment horizontal="center" vertical="center" wrapText="1"/>
    </xf>
    <xf numFmtId="0" fontId="20" fillId="3" borderId="50" xfId="0" applyFont="1" applyFill="1" applyBorder="1" applyAlignment="1">
      <alignment horizontal="center" vertical="center" wrapText="1"/>
    </xf>
    <xf numFmtId="0" fontId="20" fillId="3" borderId="28" xfId="0" applyFont="1" applyFill="1" applyBorder="1" applyAlignment="1">
      <alignment horizontal="center" vertical="center" wrapText="1"/>
    </xf>
    <xf numFmtId="0" fontId="20" fillId="3" borderId="31" xfId="0" applyFont="1" applyFill="1" applyBorder="1" applyAlignment="1">
      <alignment horizontal="center" vertical="center" wrapText="1"/>
    </xf>
    <xf numFmtId="0" fontId="20" fillId="3" borderId="42" xfId="0" applyFont="1" applyFill="1" applyBorder="1" applyAlignment="1">
      <alignment horizontal="center" vertical="center" wrapText="1"/>
    </xf>
    <xf numFmtId="0" fontId="20" fillId="3" borderId="51" xfId="0" applyFont="1" applyFill="1" applyBorder="1" applyAlignment="1">
      <alignment horizontal="center" vertical="center" wrapText="1"/>
    </xf>
    <xf numFmtId="0" fontId="20" fillId="3" borderId="52" xfId="0" applyFont="1" applyFill="1" applyBorder="1" applyAlignment="1">
      <alignment horizontal="center" vertical="center" wrapText="1"/>
    </xf>
    <xf numFmtId="0" fontId="20" fillId="3" borderId="53" xfId="0" applyFont="1" applyFill="1" applyBorder="1" applyAlignment="1">
      <alignment horizontal="center" vertical="center" wrapText="1"/>
    </xf>
    <xf numFmtId="0" fontId="20" fillId="3" borderId="14"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54" xfId="0" applyFont="1" applyFill="1" applyBorder="1" applyAlignment="1">
      <alignment horizontal="center" vertical="center" wrapText="1"/>
    </xf>
    <xf numFmtId="0" fontId="20" fillId="3" borderId="19" xfId="0" applyFont="1" applyFill="1" applyBorder="1" applyAlignment="1">
      <alignment horizontal="center" vertical="center" wrapText="1"/>
    </xf>
    <xf numFmtId="0" fontId="20" fillId="3" borderId="20" xfId="0" applyFont="1" applyFill="1" applyBorder="1" applyAlignment="1">
      <alignment horizontal="center" vertical="center" wrapText="1"/>
    </xf>
    <xf numFmtId="0" fontId="20" fillId="3" borderId="57" xfId="0" applyFont="1" applyFill="1" applyBorder="1" applyAlignment="1">
      <alignment horizontal="center" vertical="center" wrapText="1"/>
    </xf>
    <xf numFmtId="0" fontId="20" fillId="3" borderId="5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0" fillId="3" borderId="58" xfId="0" applyFont="1" applyFill="1" applyBorder="1" applyAlignment="1">
      <alignment horizontal="center" vertical="center" wrapText="1"/>
    </xf>
    <xf numFmtId="0" fontId="20" fillId="3" borderId="0" xfId="0" applyFont="1" applyFill="1" applyAlignment="1">
      <alignment horizontal="center" vertical="center" wrapText="1"/>
    </xf>
    <xf numFmtId="0" fontId="20" fillId="3" borderId="45" xfId="0" applyFont="1" applyFill="1" applyBorder="1" applyAlignment="1">
      <alignment horizontal="center" vertical="center" wrapText="1"/>
    </xf>
    <xf numFmtId="0" fontId="28" fillId="3" borderId="4" xfId="0" applyFont="1" applyFill="1" applyBorder="1" applyAlignment="1">
      <alignment horizontal="right" vertical="center"/>
    </xf>
    <xf numFmtId="0" fontId="28" fillId="3" borderId="1" xfId="0" applyFont="1" applyFill="1" applyBorder="1" applyAlignment="1">
      <alignment horizontal="right" vertical="center"/>
    </xf>
    <xf numFmtId="0" fontId="18" fillId="4" borderId="46" xfId="0" applyFont="1" applyFill="1" applyBorder="1" applyAlignment="1">
      <alignment horizontal="center" vertical="center"/>
    </xf>
    <xf numFmtId="0" fontId="18" fillId="4" borderId="23" xfId="0" applyFont="1" applyFill="1" applyBorder="1" applyAlignment="1">
      <alignment horizontal="center" vertical="center"/>
    </xf>
    <xf numFmtId="0" fontId="18" fillId="4" borderId="60" xfId="0" applyFont="1" applyFill="1" applyBorder="1" applyAlignment="1">
      <alignment horizontal="center" vertical="center"/>
    </xf>
    <xf numFmtId="0" fontId="18" fillId="6" borderId="61" xfId="0" applyFont="1" applyFill="1" applyBorder="1" applyAlignment="1">
      <alignment horizontal="center" vertical="center"/>
    </xf>
    <xf numFmtId="0" fontId="18" fillId="6" borderId="62" xfId="0" applyFont="1" applyFill="1" applyBorder="1" applyAlignment="1">
      <alignment horizontal="center" vertical="center"/>
    </xf>
    <xf numFmtId="0" fontId="18" fillId="6" borderId="63" xfId="0" applyFont="1" applyFill="1" applyBorder="1" applyAlignment="1">
      <alignment horizontal="center" vertical="center"/>
    </xf>
    <xf numFmtId="0" fontId="19" fillId="0" borderId="4" xfId="0" applyFont="1" applyBorder="1" applyAlignment="1">
      <alignment horizontal="center" vertical="center"/>
    </xf>
    <xf numFmtId="0" fontId="43" fillId="4" borderId="20" xfId="8" applyFont="1" applyFill="1" applyBorder="1" applyAlignment="1">
      <alignment horizontal="center"/>
    </xf>
    <xf numFmtId="0" fontId="43" fillId="4" borderId="13" xfId="8" applyFont="1" applyFill="1" applyBorder="1" applyAlignment="1">
      <alignment horizontal="center"/>
    </xf>
    <xf numFmtId="0" fontId="43" fillId="4" borderId="22" xfId="8" applyFont="1" applyFill="1" applyBorder="1" applyAlignment="1">
      <alignment horizontal="center"/>
    </xf>
    <xf numFmtId="0" fontId="43" fillId="4" borderId="2" xfId="8" applyFont="1" applyFill="1" applyBorder="1" applyAlignment="1">
      <alignment horizontal="center"/>
    </xf>
    <xf numFmtId="0" fontId="51" fillId="4" borderId="13" xfId="12" applyFont="1" applyFill="1" applyBorder="1" applyAlignment="1">
      <alignment horizontal="center" vertical="center"/>
    </xf>
    <xf numFmtId="0" fontId="51" fillId="4" borderId="22" xfId="12" applyFont="1" applyFill="1" applyBorder="1" applyAlignment="1">
      <alignment horizontal="center" vertical="center"/>
    </xf>
    <xf numFmtId="0" fontId="51" fillId="4" borderId="2" xfId="12" applyFont="1" applyFill="1" applyBorder="1" applyAlignment="1">
      <alignment horizontal="center" vertical="center"/>
    </xf>
    <xf numFmtId="49" fontId="46" fillId="7" borderId="0" xfId="8" applyNumberFormat="1" applyFont="1" applyFill="1" applyAlignment="1">
      <alignment horizontal="left" vertical="center"/>
    </xf>
    <xf numFmtId="0" fontId="48" fillId="4" borderId="13" xfId="12" applyFont="1" applyFill="1" applyBorder="1" applyAlignment="1">
      <alignment horizontal="center"/>
    </xf>
    <xf numFmtId="0" fontId="48" fillId="4" borderId="2" xfId="12" applyFont="1" applyFill="1" applyBorder="1" applyAlignment="1">
      <alignment horizontal="center"/>
    </xf>
    <xf numFmtId="0" fontId="43" fillId="4" borderId="13" xfId="82" applyFont="1" applyFill="1" applyBorder="1" applyAlignment="1"/>
    <xf numFmtId="0" fontId="43" fillId="4" borderId="2" xfId="82" applyFont="1" applyFill="1" applyBorder="1" applyAlignment="1"/>
    <xf numFmtId="0" fontId="43" fillId="4" borderId="20" xfId="82" applyFont="1" applyFill="1" applyBorder="1" applyAlignment="1">
      <alignment horizontal="center"/>
    </xf>
    <xf numFmtId="0" fontId="43" fillId="4" borderId="13" xfId="82" applyFont="1" applyFill="1" applyBorder="1" applyAlignment="1">
      <alignment horizontal="center"/>
    </xf>
    <xf numFmtId="0" fontId="43" fillId="4" borderId="22" xfId="82" applyFont="1" applyFill="1" applyBorder="1" applyAlignment="1">
      <alignment horizontal="center"/>
    </xf>
    <xf numFmtId="0" fontId="43" fillId="4" borderId="2" xfId="82" applyFont="1" applyFill="1" applyBorder="1" applyAlignment="1">
      <alignment horizontal="center"/>
    </xf>
    <xf numFmtId="49" fontId="46" fillId="7" borderId="1" xfId="82" applyNumberFormat="1" applyFont="1" applyFill="1" applyBorder="1" applyAlignment="1">
      <alignment horizontal="left" vertical="center"/>
    </xf>
    <xf numFmtId="0" fontId="62" fillId="2" borderId="65" xfId="89" applyFont="1" applyFill="1" applyBorder="1" applyAlignment="1">
      <alignment horizontal="center" vertical="center" wrapText="1"/>
    </xf>
    <xf numFmtId="0" fontId="62" fillId="2" borderId="66" xfId="89" applyFont="1" applyFill="1" applyBorder="1" applyAlignment="1">
      <alignment horizontal="center" vertical="center" wrapText="1"/>
    </xf>
    <xf numFmtId="0" fontId="62" fillId="2" borderId="10" xfId="89" applyFont="1" applyFill="1" applyBorder="1" applyAlignment="1">
      <alignment horizontal="center" vertical="center" wrapText="1"/>
    </xf>
    <xf numFmtId="0" fontId="62" fillId="2" borderId="11" xfId="89" applyFont="1" applyFill="1" applyBorder="1" applyAlignment="1">
      <alignment horizontal="center" vertical="center" wrapText="1"/>
    </xf>
    <xf numFmtId="0" fontId="65" fillId="4" borderId="41" xfId="82" applyFont="1" applyFill="1" applyBorder="1" applyAlignment="1">
      <alignment horizontal="center" vertical="center"/>
    </xf>
    <xf numFmtId="0" fontId="62" fillId="2" borderId="61" xfId="82" applyFont="1" applyFill="1" applyBorder="1" applyAlignment="1">
      <alignment horizontal="center" vertical="center" wrapText="1"/>
    </xf>
    <xf numFmtId="0" fontId="62" fillId="2" borderId="62" xfId="82" applyFont="1" applyFill="1" applyBorder="1" applyAlignment="1">
      <alignment horizontal="center" vertical="center" wrapText="1"/>
    </xf>
    <xf numFmtId="0" fontId="62" fillId="2" borderId="63" xfId="82" applyFont="1" applyFill="1" applyBorder="1" applyAlignment="1">
      <alignment horizontal="center" vertical="center" wrapText="1"/>
    </xf>
    <xf numFmtId="0" fontId="62" fillId="0" borderId="0" xfId="82" applyFont="1" applyAlignment="1">
      <alignment horizontal="center" vertical="center"/>
    </xf>
    <xf numFmtId="0" fontId="62" fillId="2" borderId="1" xfId="82" applyFont="1" applyFill="1" applyBorder="1" applyAlignment="1">
      <alignment horizontal="center" vertical="center"/>
    </xf>
    <xf numFmtId="0" fontId="62" fillId="2" borderId="1" xfId="89" applyFont="1" applyFill="1" applyBorder="1" applyAlignment="1">
      <alignment horizontal="center" vertical="center" wrapText="1"/>
    </xf>
    <xf numFmtId="0" fontId="52" fillId="0" borderId="0" xfId="87" applyFont="1" applyAlignment="1">
      <alignment horizontal="center" vertical="center" wrapText="1"/>
    </xf>
    <xf numFmtId="0" fontId="65" fillId="0" borderId="65" xfId="87" applyFont="1" applyBorder="1" applyAlignment="1">
      <alignment horizontal="center" vertical="center" wrapText="1"/>
    </xf>
    <xf numFmtId="0" fontId="65" fillId="0" borderId="66" xfId="87" applyFont="1" applyBorder="1" applyAlignment="1">
      <alignment horizontal="center" vertical="center" wrapText="1"/>
    </xf>
    <xf numFmtId="0" fontId="65" fillId="0" borderId="4" xfId="87" applyFont="1" applyBorder="1" applyAlignment="1">
      <alignment horizontal="center" vertical="center"/>
    </xf>
    <xf numFmtId="0" fontId="65" fillId="0" borderId="1" xfId="87" applyFont="1" applyBorder="1" applyAlignment="1">
      <alignment horizontal="center" vertical="center"/>
    </xf>
    <xf numFmtId="0" fontId="65" fillId="0" borderId="10" xfId="87" applyFont="1" applyBorder="1" applyAlignment="1">
      <alignment horizontal="center" vertical="center"/>
    </xf>
    <xf numFmtId="0" fontId="65" fillId="0" borderId="11" xfId="87" applyFont="1" applyBorder="1" applyAlignment="1">
      <alignment horizontal="center" vertical="center"/>
    </xf>
    <xf numFmtId="0" fontId="65" fillId="0" borderId="0" xfId="87" applyFont="1" applyAlignment="1">
      <alignment horizontal="center" vertical="center"/>
    </xf>
    <xf numFmtId="0" fontId="67" fillId="11" borderId="16" xfId="87" applyFont="1" applyFill="1" applyBorder="1" applyAlignment="1">
      <alignment horizontal="center" vertical="center" wrapText="1"/>
    </xf>
    <xf numFmtId="0" fontId="67" fillId="11" borderId="82" xfId="87" applyFont="1" applyFill="1" applyBorder="1" applyAlignment="1">
      <alignment horizontal="center" vertical="center" wrapText="1"/>
    </xf>
    <xf numFmtId="0" fontId="67" fillId="11" borderId="48" xfId="87" applyFont="1" applyFill="1" applyBorder="1" applyAlignment="1">
      <alignment horizontal="center" vertical="center" wrapText="1"/>
    </xf>
    <xf numFmtId="0" fontId="67" fillId="11" borderId="81" xfId="87" applyFont="1" applyFill="1" applyBorder="1" applyAlignment="1">
      <alignment horizontal="center" vertical="center" wrapText="1"/>
    </xf>
    <xf numFmtId="0" fontId="52" fillId="0" borderId="66" xfId="87" applyFont="1" applyBorder="1" applyAlignment="1">
      <alignment horizontal="center" vertical="center" wrapText="1"/>
    </xf>
    <xf numFmtId="0" fontId="52" fillId="0" borderId="3" xfId="87" applyFont="1" applyBorder="1" applyAlignment="1">
      <alignment horizontal="center" vertical="center" wrapText="1"/>
    </xf>
    <xf numFmtId="0" fontId="52" fillId="0" borderId="7" xfId="87" applyFont="1" applyBorder="1" applyAlignment="1">
      <alignment horizontal="center" vertical="center" wrapText="1"/>
    </xf>
    <xf numFmtId="0" fontId="42" fillId="4" borderId="13" xfId="82" applyFill="1" applyBorder="1" applyAlignment="1">
      <alignment horizontal="center" wrapText="1"/>
    </xf>
    <xf numFmtId="0" fontId="42" fillId="4" borderId="2" xfId="82" applyFill="1" applyBorder="1" applyAlignment="1">
      <alignment horizontal="center" wrapText="1"/>
    </xf>
    <xf numFmtId="0" fontId="68" fillId="4" borderId="40" xfId="82" applyFont="1" applyFill="1" applyBorder="1" applyAlignment="1">
      <alignment horizontal="center" vertical="center" wrapText="1"/>
    </xf>
    <xf numFmtId="0" fontId="68" fillId="4" borderId="41" xfId="82" applyFont="1" applyFill="1" applyBorder="1" applyAlignment="1">
      <alignment horizontal="center" vertical="center" wrapText="1"/>
    </xf>
    <xf numFmtId="0" fontId="43" fillId="4" borderId="61" xfId="82" applyFont="1" applyFill="1" applyBorder="1" applyAlignment="1">
      <alignment horizontal="center" vertical="center" wrapText="1"/>
    </xf>
    <xf numFmtId="0" fontId="43" fillId="4" borderId="62" xfId="82" applyFont="1" applyFill="1" applyBorder="1" applyAlignment="1">
      <alignment horizontal="center" vertical="center" wrapText="1"/>
    </xf>
    <xf numFmtId="0" fontId="43" fillId="4" borderId="82" xfId="82" applyFont="1" applyFill="1" applyBorder="1" applyAlignment="1">
      <alignment horizontal="center" vertical="center" wrapText="1"/>
    </xf>
    <xf numFmtId="0" fontId="43" fillId="4" borderId="0" xfId="82" applyFont="1" applyFill="1" applyAlignment="1">
      <alignment horizontal="center" vertical="center"/>
    </xf>
    <xf numFmtId="0" fontId="43" fillId="4" borderId="47" xfId="82" applyFont="1" applyFill="1" applyBorder="1" applyAlignment="1">
      <alignment horizontal="center" vertical="center" wrapText="1"/>
    </xf>
    <xf numFmtId="0" fontId="43" fillId="4" borderId="48" xfId="82" applyFont="1" applyFill="1" applyBorder="1" applyAlignment="1">
      <alignment horizontal="center" vertical="center" wrapText="1"/>
    </xf>
  </cellXfs>
  <cellStyles count="497">
    <cellStyle name="Cancel" xfId="18"/>
    <cellStyle name="Cancel 2" xfId="19"/>
    <cellStyle name="Cancel 2 2" xfId="20"/>
    <cellStyle name="Cancel 4" xfId="21"/>
    <cellStyle name="Cancel 6" xfId="22"/>
    <cellStyle name="Hyperlink" xfId="4" builtinId="8"/>
    <cellStyle name="Hyperlink 2" xfId="16"/>
    <cellStyle name="Hyperlink 3" xfId="23"/>
    <cellStyle name="Hyperlink 3 2" xfId="24"/>
    <cellStyle name="Moeda" xfId="2" builtinId="4"/>
    <cellStyle name="Moeda 10" xfId="25"/>
    <cellStyle name="Moeda 11" xfId="26"/>
    <cellStyle name="Moeda 12" xfId="27"/>
    <cellStyle name="Moeda 13" xfId="28"/>
    <cellStyle name="Moeda 14" xfId="29"/>
    <cellStyle name="Moeda 2" xfId="9"/>
    <cellStyle name="Moeda 2 2" xfId="30"/>
    <cellStyle name="Moeda 2 2 2" xfId="31"/>
    <cellStyle name="Moeda 2 2 3" xfId="32"/>
    <cellStyle name="Moeda 2 2 4" xfId="33"/>
    <cellStyle name="Moeda 2 2 5" xfId="34"/>
    <cellStyle name="Moeda 2 3" xfId="35"/>
    <cellStyle name="Moeda 2 3 2" xfId="36"/>
    <cellStyle name="Moeda 2 3 3" xfId="37"/>
    <cellStyle name="Moeda 2 3 4" xfId="38"/>
    <cellStyle name="Moeda 2 3 5" xfId="39"/>
    <cellStyle name="Moeda 2 4" xfId="40"/>
    <cellStyle name="Moeda 2 4 2" xfId="41"/>
    <cellStyle name="Moeda 2 4 3" xfId="42"/>
    <cellStyle name="Moeda 2 4 4" xfId="43"/>
    <cellStyle name="Moeda 2 4 5" xfId="44"/>
    <cellStyle name="Moeda 2 5" xfId="45"/>
    <cellStyle name="Moeda 2 6" xfId="46"/>
    <cellStyle name="Moeda 2 7" xfId="47"/>
    <cellStyle name="Moeda 2 8" xfId="48"/>
    <cellStyle name="Moeda 3" xfId="49"/>
    <cellStyle name="Moeda 4" xfId="7"/>
    <cellStyle name="Moeda 4 2" xfId="50"/>
    <cellStyle name="Moeda 4 3" xfId="51"/>
    <cellStyle name="Moeda 4 4" xfId="52"/>
    <cellStyle name="Moeda 4 5" xfId="53"/>
    <cellStyle name="Moeda 5" xfId="14"/>
    <cellStyle name="Moeda 5 2" xfId="54"/>
    <cellStyle name="Moeda 5 2 2" xfId="55"/>
    <cellStyle name="Moeda 5 3" xfId="56"/>
    <cellStyle name="Moeda 5 4" xfId="57"/>
    <cellStyle name="Moeda 5 5" xfId="58"/>
    <cellStyle name="Moeda 5 6" xfId="59"/>
    <cellStyle name="Moeda 5 7" xfId="60"/>
    <cellStyle name="Moeda 6" xfId="61"/>
    <cellStyle name="Moeda 6 2" xfId="62"/>
    <cellStyle name="Moeda 6 3" xfId="63"/>
    <cellStyle name="Moeda 6 4" xfId="64"/>
    <cellStyle name="Moeda 6 5" xfId="65"/>
    <cellStyle name="Moeda 7" xfId="66"/>
    <cellStyle name="Moeda 7 2" xfId="67"/>
    <cellStyle name="Moeda 7 3" xfId="68"/>
    <cellStyle name="Moeda 7 4" xfId="69"/>
    <cellStyle name="Moeda 7 5" xfId="70"/>
    <cellStyle name="Moeda 8" xfId="71"/>
    <cellStyle name="Moeda 8 2" xfId="72"/>
    <cellStyle name="Moeda 9" xfId="73"/>
    <cellStyle name="Normal" xfId="0" builtinId="0"/>
    <cellStyle name="Normal 10" xfId="74"/>
    <cellStyle name="Normal 10 2" xfId="75"/>
    <cellStyle name="Normal 11" xfId="76"/>
    <cellStyle name="Normal 11 2" xfId="77"/>
    <cellStyle name="Normal 11 3" xfId="78"/>
    <cellStyle name="Normal 11 4" xfId="79"/>
    <cellStyle name="Normal 11 5" xfId="80"/>
    <cellStyle name="Normal 12" xfId="81"/>
    <cellStyle name="Normal 12 2" xfId="82"/>
    <cellStyle name="Normal 13" xfId="83"/>
    <cellStyle name="Normal 13 2" xfId="84"/>
    <cellStyle name="Normal 14" xfId="85"/>
    <cellStyle name="Normal 15" xfId="86"/>
    <cellStyle name="Normal 16" xfId="12"/>
    <cellStyle name="Normal 17" xfId="17"/>
    <cellStyle name="Normal 18" xfId="87"/>
    <cellStyle name="Normal 2" xfId="8"/>
    <cellStyle name="Normal 2 2" xfId="6"/>
    <cellStyle name="Normal 2 2 2" xfId="88"/>
    <cellStyle name="Normal 2 2 2 2" xfId="89"/>
    <cellStyle name="Normal 2 2 2 3" xfId="90"/>
    <cellStyle name="Normal 2 2 2 4" xfId="91"/>
    <cellStyle name="Normal 2 2 2 5" xfId="92"/>
    <cellStyle name="Normal 2 2 2 6" xfId="93"/>
    <cellStyle name="Normal 2 2 3" xfId="94"/>
    <cellStyle name="Normal 2 2 4" xfId="95"/>
    <cellStyle name="Normal 2 2 5" xfId="96"/>
    <cellStyle name="Normal 2 2 6" xfId="97"/>
    <cellStyle name="Normal 2 3" xfId="98"/>
    <cellStyle name="Normal 2 3 2" xfId="99"/>
    <cellStyle name="Normal 2 5" xfId="100"/>
    <cellStyle name="Normal 3" xfId="101"/>
    <cellStyle name="Normal 3 2" xfId="102"/>
    <cellStyle name="Normal 3 2 10" xfId="103"/>
    <cellStyle name="Normal 3 2 10 2" xfId="104"/>
    <cellStyle name="Normal 3 2 10 2 2" xfId="105"/>
    <cellStyle name="Normal 3 2 10 2 3" xfId="106"/>
    <cellStyle name="Normal 3 2 10 2 4" xfId="107"/>
    <cellStyle name="Normal 3 2 10 2 5" xfId="108"/>
    <cellStyle name="Normal 3 2 10 3" xfId="109"/>
    <cellStyle name="Normal 3 2 10 4" xfId="110"/>
    <cellStyle name="Normal 3 2 10 5" xfId="111"/>
    <cellStyle name="Normal 3 2 10 6" xfId="112"/>
    <cellStyle name="Normal 3 2 11" xfId="113"/>
    <cellStyle name="Normal 3 2 11 2" xfId="114"/>
    <cellStyle name="Normal 3 2 11 2 2" xfId="115"/>
    <cellStyle name="Normal 3 2 11 2 3" xfId="116"/>
    <cellStyle name="Normal 3 2 11 2 4" xfId="117"/>
    <cellStyle name="Normal 3 2 11 2 5" xfId="118"/>
    <cellStyle name="Normal 3 2 11 3" xfId="119"/>
    <cellStyle name="Normal 3 2 11 4" xfId="120"/>
    <cellStyle name="Normal 3 2 11 5" xfId="121"/>
    <cellStyle name="Normal 3 2 11 6" xfId="122"/>
    <cellStyle name="Normal 3 2 12" xfId="123"/>
    <cellStyle name="Normal 3 2 12 2" xfId="124"/>
    <cellStyle name="Normal 3 2 12 3" xfId="125"/>
    <cellStyle name="Normal 3 2 12 4" xfId="126"/>
    <cellStyle name="Normal 3 2 12 5" xfId="127"/>
    <cellStyle name="Normal 3 2 13" xfId="128"/>
    <cellStyle name="Normal 3 2 14" xfId="129"/>
    <cellStyle name="Normal 3 2 15" xfId="130"/>
    <cellStyle name="Normal 3 2 16" xfId="131"/>
    <cellStyle name="Normal 3 2 2" xfId="132"/>
    <cellStyle name="Normal 3 2 2 10" xfId="133"/>
    <cellStyle name="Normal 3 2 2 10 2" xfId="134"/>
    <cellStyle name="Normal 3 2 2 10 3" xfId="135"/>
    <cellStyle name="Normal 3 2 2 10 4" xfId="136"/>
    <cellStyle name="Normal 3 2 2 10 5" xfId="137"/>
    <cellStyle name="Normal 3 2 2 11" xfId="138"/>
    <cellStyle name="Normal 3 2 2 12" xfId="139"/>
    <cellStyle name="Normal 3 2 2 13" xfId="140"/>
    <cellStyle name="Normal 3 2 2 14" xfId="141"/>
    <cellStyle name="Normal 3 2 2 2" xfId="142"/>
    <cellStyle name="Normal 3 2 2 2 2" xfId="143"/>
    <cellStyle name="Normal 3 2 2 2 2 2" xfId="144"/>
    <cellStyle name="Normal 3 2 2 2 2 3" xfId="145"/>
    <cellStyle name="Normal 3 2 2 2 2 4" xfId="146"/>
    <cellStyle name="Normal 3 2 2 2 2 5" xfId="147"/>
    <cellStyle name="Normal 3 2 2 2 3" xfId="148"/>
    <cellStyle name="Normal 3 2 2 2 4" xfId="149"/>
    <cellStyle name="Normal 3 2 2 2 5" xfId="150"/>
    <cellStyle name="Normal 3 2 2 2 6" xfId="151"/>
    <cellStyle name="Normal 3 2 2 3" xfId="152"/>
    <cellStyle name="Normal 3 2 2 3 2" xfId="153"/>
    <cellStyle name="Normal 3 2 2 3 2 2" xfId="154"/>
    <cellStyle name="Normal 3 2 2 3 2 3" xfId="155"/>
    <cellStyle name="Normal 3 2 2 3 2 4" xfId="156"/>
    <cellStyle name="Normal 3 2 2 3 2 5" xfId="157"/>
    <cellStyle name="Normal 3 2 2 3 3" xfId="158"/>
    <cellStyle name="Normal 3 2 2 3 4" xfId="159"/>
    <cellStyle name="Normal 3 2 2 3 5" xfId="160"/>
    <cellStyle name="Normal 3 2 2 3 6" xfId="161"/>
    <cellStyle name="Normal 3 2 2 4" xfId="162"/>
    <cellStyle name="Normal 3 2 2 4 2" xfId="163"/>
    <cellStyle name="Normal 3 2 2 4 2 2" xfId="164"/>
    <cellStyle name="Normal 3 2 2 4 2 3" xfId="165"/>
    <cellStyle name="Normal 3 2 2 4 2 4" xfId="166"/>
    <cellStyle name="Normal 3 2 2 4 2 5" xfId="167"/>
    <cellStyle name="Normal 3 2 2 4 3" xfId="168"/>
    <cellStyle name="Normal 3 2 2 4 4" xfId="169"/>
    <cellStyle name="Normal 3 2 2 4 5" xfId="170"/>
    <cellStyle name="Normal 3 2 2 4 6" xfId="171"/>
    <cellStyle name="Normal 3 2 2 5" xfId="172"/>
    <cellStyle name="Normal 3 2 2 5 2" xfId="173"/>
    <cellStyle name="Normal 3 2 2 5 2 2" xfId="174"/>
    <cellStyle name="Normal 3 2 2 5 2 3" xfId="175"/>
    <cellStyle name="Normal 3 2 2 5 2 4" xfId="176"/>
    <cellStyle name="Normal 3 2 2 5 2 5" xfId="177"/>
    <cellStyle name="Normal 3 2 2 5 3" xfId="178"/>
    <cellStyle name="Normal 3 2 2 5 4" xfId="179"/>
    <cellStyle name="Normal 3 2 2 5 5" xfId="180"/>
    <cellStyle name="Normal 3 2 2 5 6" xfId="181"/>
    <cellStyle name="Normal 3 2 2 6" xfId="182"/>
    <cellStyle name="Normal 3 2 2 6 2" xfId="183"/>
    <cellStyle name="Normal 3 2 2 6 2 2" xfId="184"/>
    <cellStyle name="Normal 3 2 2 6 2 3" xfId="185"/>
    <cellStyle name="Normal 3 2 2 6 2 4" xfId="186"/>
    <cellStyle name="Normal 3 2 2 6 2 5" xfId="187"/>
    <cellStyle name="Normal 3 2 2 6 3" xfId="188"/>
    <cellStyle name="Normal 3 2 2 6 4" xfId="189"/>
    <cellStyle name="Normal 3 2 2 6 5" xfId="190"/>
    <cellStyle name="Normal 3 2 2 6 6" xfId="191"/>
    <cellStyle name="Normal 3 2 2 7" xfId="192"/>
    <cellStyle name="Normal 3 2 2 7 2" xfId="193"/>
    <cellStyle name="Normal 3 2 2 7 2 2" xfId="194"/>
    <cellStyle name="Normal 3 2 2 7 2 3" xfId="195"/>
    <cellStyle name="Normal 3 2 2 7 2 4" xfId="196"/>
    <cellStyle name="Normal 3 2 2 7 2 5" xfId="197"/>
    <cellStyle name="Normal 3 2 2 7 3" xfId="198"/>
    <cellStyle name="Normal 3 2 2 7 4" xfId="199"/>
    <cellStyle name="Normal 3 2 2 7 5" xfId="200"/>
    <cellStyle name="Normal 3 2 2 7 6" xfId="201"/>
    <cellStyle name="Normal 3 2 2 8" xfId="202"/>
    <cellStyle name="Normal 3 2 2 8 2" xfId="203"/>
    <cellStyle name="Normal 3 2 2 8 2 2" xfId="204"/>
    <cellStyle name="Normal 3 2 2 8 2 3" xfId="205"/>
    <cellStyle name="Normal 3 2 2 8 2 4" xfId="206"/>
    <cellStyle name="Normal 3 2 2 8 2 5" xfId="207"/>
    <cellStyle name="Normal 3 2 2 8 3" xfId="208"/>
    <cellStyle name="Normal 3 2 2 8 4" xfId="209"/>
    <cellStyle name="Normal 3 2 2 8 5" xfId="210"/>
    <cellStyle name="Normal 3 2 2 8 6" xfId="211"/>
    <cellStyle name="Normal 3 2 2 9" xfId="212"/>
    <cellStyle name="Normal 3 2 2 9 2" xfId="213"/>
    <cellStyle name="Normal 3 2 2 9 2 2" xfId="214"/>
    <cellStyle name="Normal 3 2 2 9 2 3" xfId="215"/>
    <cellStyle name="Normal 3 2 2 9 2 4" xfId="216"/>
    <cellStyle name="Normal 3 2 2 9 2 5" xfId="217"/>
    <cellStyle name="Normal 3 2 2 9 3" xfId="218"/>
    <cellStyle name="Normal 3 2 2 9 4" xfId="219"/>
    <cellStyle name="Normal 3 2 2 9 5" xfId="220"/>
    <cellStyle name="Normal 3 2 2 9 6" xfId="221"/>
    <cellStyle name="Normal 3 2 3" xfId="222"/>
    <cellStyle name="Normal 3 2 3 10" xfId="223"/>
    <cellStyle name="Normal 3 2 3 10 2" xfId="224"/>
    <cellStyle name="Normal 3 2 3 10 3" xfId="225"/>
    <cellStyle name="Normal 3 2 3 10 4" xfId="226"/>
    <cellStyle name="Normal 3 2 3 10 5" xfId="227"/>
    <cellStyle name="Normal 3 2 3 11" xfId="228"/>
    <cellStyle name="Normal 3 2 3 12" xfId="229"/>
    <cellStyle name="Normal 3 2 3 13" xfId="230"/>
    <cellStyle name="Normal 3 2 3 14" xfId="231"/>
    <cellStyle name="Normal 3 2 3 2" xfId="232"/>
    <cellStyle name="Normal 3 2 3 2 2" xfId="233"/>
    <cellStyle name="Normal 3 2 3 2 2 2" xfId="234"/>
    <cellStyle name="Normal 3 2 3 2 2 3" xfId="235"/>
    <cellStyle name="Normal 3 2 3 2 2 4" xfId="236"/>
    <cellStyle name="Normal 3 2 3 2 2 5" xfId="237"/>
    <cellStyle name="Normal 3 2 3 2 3" xfId="238"/>
    <cellStyle name="Normal 3 2 3 2 4" xfId="239"/>
    <cellStyle name="Normal 3 2 3 2 5" xfId="240"/>
    <cellStyle name="Normal 3 2 3 2 6" xfId="241"/>
    <cellStyle name="Normal 3 2 3 3" xfId="242"/>
    <cellStyle name="Normal 3 2 3 3 2" xfId="243"/>
    <cellStyle name="Normal 3 2 3 3 2 2" xfId="244"/>
    <cellStyle name="Normal 3 2 3 3 2 3" xfId="245"/>
    <cellStyle name="Normal 3 2 3 3 2 4" xfId="246"/>
    <cellStyle name="Normal 3 2 3 3 2 5" xfId="247"/>
    <cellStyle name="Normal 3 2 3 3 3" xfId="248"/>
    <cellStyle name="Normal 3 2 3 3 4" xfId="249"/>
    <cellStyle name="Normal 3 2 3 3 5" xfId="250"/>
    <cellStyle name="Normal 3 2 3 3 6" xfId="251"/>
    <cellStyle name="Normal 3 2 3 4" xfId="252"/>
    <cellStyle name="Normal 3 2 3 4 2" xfId="253"/>
    <cellStyle name="Normal 3 2 3 4 2 2" xfId="254"/>
    <cellStyle name="Normal 3 2 3 4 2 3" xfId="255"/>
    <cellStyle name="Normal 3 2 3 4 2 4" xfId="256"/>
    <cellStyle name="Normal 3 2 3 4 2 5" xfId="257"/>
    <cellStyle name="Normal 3 2 3 4 3" xfId="258"/>
    <cellStyle name="Normal 3 2 3 4 4" xfId="259"/>
    <cellStyle name="Normal 3 2 3 4 5" xfId="260"/>
    <cellStyle name="Normal 3 2 3 4 6" xfId="261"/>
    <cellStyle name="Normal 3 2 3 5" xfId="262"/>
    <cellStyle name="Normal 3 2 3 5 2" xfId="263"/>
    <cellStyle name="Normal 3 2 3 5 2 2" xfId="264"/>
    <cellStyle name="Normal 3 2 3 5 2 3" xfId="265"/>
    <cellStyle name="Normal 3 2 3 5 2 4" xfId="266"/>
    <cellStyle name="Normal 3 2 3 5 2 5" xfId="267"/>
    <cellStyle name="Normal 3 2 3 5 3" xfId="268"/>
    <cellStyle name="Normal 3 2 3 5 4" xfId="269"/>
    <cellStyle name="Normal 3 2 3 5 5" xfId="270"/>
    <cellStyle name="Normal 3 2 3 5 6" xfId="271"/>
    <cellStyle name="Normal 3 2 3 6" xfId="272"/>
    <cellStyle name="Normal 3 2 3 6 2" xfId="273"/>
    <cellStyle name="Normal 3 2 3 6 2 2" xfId="274"/>
    <cellStyle name="Normal 3 2 3 6 2 3" xfId="275"/>
    <cellStyle name="Normal 3 2 3 6 2 4" xfId="276"/>
    <cellStyle name="Normal 3 2 3 6 2 5" xfId="277"/>
    <cellStyle name="Normal 3 2 3 6 3" xfId="278"/>
    <cellStyle name="Normal 3 2 3 6 4" xfId="279"/>
    <cellStyle name="Normal 3 2 3 6 5" xfId="280"/>
    <cellStyle name="Normal 3 2 3 6 6" xfId="281"/>
    <cellStyle name="Normal 3 2 3 7" xfId="282"/>
    <cellStyle name="Normal 3 2 3 7 2" xfId="283"/>
    <cellStyle name="Normal 3 2 3 7 2 2" xfId="284"/>
    <cellStyle name="Normal 3 2 3 7 2 3" xfId="285"/>
    <cellStyle name="Normal 3 2 3 7 2 4" xfId="286"/>
    <cellStyle name="Normal 3 2 3 7 2 5" xfId="287"/>
    <cellStyle name="Normal 3 2 3 7 3" xfId="288"/>
    <cellStyle name="Normal 3 2 3 7 4" xfId="289"/>
    <cellStyle name="Normal 3 2 3 7 5" xfId="290"/>
    <cellStyle name="Normal 3 2 3 7 6" xfId="291"/>
    <cellStyle name="Normal 3 2 3 8" xfId="292"/>
    <cellStyle name="Normal 3 2 3 8 2" xfId="293"/>
    <cellStyle name="Normal 3 2 3 8 2 2" xfId="294"/>
    <cellStyle name="Normal 3 2 3 8 2 3" xfId="295"/>
    <cellStyle name="Normal 3 2 3 8 2 4" xfId="296"/>
    <cellStyle name="Normal 3 2 3 8 2 5" xfId="297"/>
    <cellStyle name="Normal 3 2 3 8 3" xfId="298"/>
    <cellStyle name="Normal 3 2 3 8 4" xfId="299"/>
    <cellStyle name="Normal 3 2 3 8 5" xfId="300"/>
    <cellStyle name="Normal 3 2 3 8 6" xfId="301"/>
    <cellStyle name="Normal 3 2 3 9" xfId="302"/>
    <cellStyle name="Normal 3 2 3 9 2" xfId="303"/>
    <cellStyle name="Normal 3 2 3 9 2 2" xfId="304"/>
    <cellStyle name="Normal 3 2 3 9 2 3" xfId="305"/>
    <cellStyle name="Normal 3 2 3 9 2 4" xfId="306"/>
    <cellStyle name="Normal 3 2 3 9 2 5" xfId="307"/>
    <cellStyle name="Normal 3 2 3 9 3" xfId="308"/>
    <cellStyle name="Normal 3 2 3 9 4" xfId="309"/>
    <cellStyle name="Normal 3 2 3 9 5" xfId="310"/>
    <cellStyle name="Normal 3 2 3 9 6" xfId="311"/>
    <cellStyle name="Normal 3 2 4" xfId="312"/>
    <cellStyle name="Normal 3 2 4 2" xfId="313"/>
    <cellStyle name="Normal 3 2 4 2 2" xfId="314"/>
    <cellStyle name="Normal 3 2 4 2 3" xfId="315"/>
    <cellStyle name="Normal 3 2 4 2 4" xfId="316"/>
    <cellStyle name="Normal 3 2 4 2 5" xfId="317"/>
    <cellStyle name="Normal 3 2 4 3" xfId="318"/>
    <cellStyle name="Normal 3 2 4 4" xfId="319"/>
    <cellStyle name="Normal 3 2 4 5" xfId="320"/>
    <cellStyle name="Normal 3 2 4 6" xfId="321"/>
    <cellStyle name="Normal 3 2 5" xfId="322"/>
    <cellStyle name="Normal 3 2 5 2" xfId="323"/>
    <cellStyle name="Normal 3 2 5 2 2" xfId="324"/>
    <cellStyle name="Normal 3 2 5 2 3" xfId="325"/>
    <cellStyle name="Normal 3 2 5 2 4" xfId="326"/>
    <cellStyle name="Normal 3 2 5 2 5" xfId="327"/>
    <cellStyle name="Normal 3 2 5 3" xfId="328"/>
    <cellStyle name="Normal 3 2 5 4" xfId="329"/>
    <cellStyle name="Normal 3 2 5 5" xfId="330"/>
    <cellStyle name="Normal 3 2 5 6" xfId="331"/>
    <cellStyle name="Normal 3 2 6" xfId="332"/>
    <cellStyle name="Normal 3 2 6 2" xfId="333"/>
    <cellStyle name="Normal 3 2 6 2 2" xfId="334"/>
    <cellStyle name="Normal 3 2 6 2 3" xfId="335"/>
    <cellStyle name="Normal 3 2 6 2 4" xfId="336"/>
    <cellStyle name="Normal 3 2 6 2 5" xfId="337"/>
    <cellStyle name="Normal 3 2 6 3" xfId="338"/>
    <cellStyle name="Normal 3 2 6 4" xfId="339"/>
    <cellStyle name="Normal 3 2 6 5" xfId="340"/>
    <cellStyle name="Normal 3 2 6 6" xfId="341"/>
    <cellStyle name="Normal 3 2 7" xfId="342"/>
    <cellStyle name="Normal 3 2 7 2" xfId="343"/>
    <cellStyle name="Normal 3 2 7 2 2" xfId="344"/>
    <cellStyle name="Normal 3 2 7 2 3" xfId="345"/>
    <cellStyle name="Normal 3 2 7 2 4" xfId="346"/>
    <cellStyle name="Normal 3 2 7 2 5" xfId="347"/>
    <cellStyle name="Normal 3 2 7 3" xfId="348"/>
    <cellStyle name="Normal 3 2 7 4" xfId="349"/>
    <cellStyle name="Normal 3 2 7 5" xfId="350"/>
    <cellStyle name="Normal 3 2 7 6" xfId="351"/>
    <cellStyle name="Normal 3 2 8" xfId="352"/>
    <cellStyle name="Normal 3 2 8 2" xfId="353"/>
    <cellStyle name="Normal 3 2 8 2 2" xfId="354"/>
    <cellStyle name="Normal 3 2 8 2 3" xfId="355"/>
    <cellStyle name="Normal 3 2 8 2 4" xfId="356"/>
    <cellStyle name="Normal 3 2 8 2 5" xfId="357"/>
    <cellStyle name="Normal 3 2 8 3" xfId="358"/>
    <cellStyle name="Normal 3 2 8 4" xfId="359"/>
    <cellStyle name="Normal 3 2 8 5" xfId="360"/>
    <cellStyle name="Normal 3 2 8 6" xfId="361"/>
    <cellStyle name="Normal 3 2 9" xfId="362"/>
    <cellStyle name="Normal 3 2 9 2" xfId="363"/>
    <cellStyle name="Normal 3 2 9 2 2" xfId="364"/>
    <cellStyle name="Normal 3 2 9 2 3" xfId="365"/>
    <cellStyle name="Normal 3 2 9 2 4" xfId="366"/>
    <cellStyle name="Normal 3 2 9 2 5" xfId="367"/>
    <cellStyle name="Normal 3 2 9 3" xfId="368"/>
    <cellStyle name="Normal 3 2 9 4" xfId="369"/>
    <cellStyle name="Normal 3 2 9 5" xfId="370"/>
    <cellStyle name="Normal 3 2 9 6" xfId="371"/>
    <cellStyle name="Normal 4" xfId="372"/>
    <cellStyle name="Normal 4 2" xfId="15"/>
    <cellStyle name="Normal 4 3" xfId="373"/>
    <cellStyle name="Normal 4 4" xfId="374"/>
    <cellStyle name="Normal 4 5" xfId="375"/>
    <cellStyle name="Normal 5" xfId="376"/>
    <cellStyle name="Normal 6" xfId="377"/>
    <cellStyle name="Normal 6 2" xfId="378"/>
    <cellStyle name="Normal 6 3" xfId="379"/>
    <cellStyle name="Normal 7" xfId="380"/>
    <cellStyle name="Normal 7 2" xfId="381"/>
    <cellStyle name="Normal 7 3" xfId="382"/>
    <cellStyle name="Normal 7 4" xfId="383"/>
    <cellStyle name="Normal 7 5" xfId="384"/>
    <cellStyle name="Normal 8" xfId="385"/>
    <cellStyle name="Normal 8 2" xfId="386"/>
    <cellStyle name="Normal 8 3" xfId="387"/>
    <cellStyle name="Normal 8 4" xfId="388"/>
    <cellStyle name="Normal 8 5" xfId="389"/>
    <cellStyle name="Normal 9" xfId="390"/>
    <cellStyle name="Normal 9 2" xfId="391"/>
    <cellStyle name="Porcentagem" xfId="3" builtinId="5"/>
    <cellStyle name="Porcentagem 10" xfId="392"/>
    <cellStyle name="Porcentagem 11" xfId="393"/>
    <cellStyle name="Porcentagem 12" xfId="394"/>
    <cellStyle name="Porcentagem 13" xfId="395"/>
    <cellStyle name="Porcentagem 14" xfId="396"/>
    <cellStyle name="Porcentagem 2" xfId="10"/>
    <cellStyle name="Porcentagem 2 2" xfId="397"/>
    <cellStyle name="Porcentagem 2 2 2" xfId="398"/>
    <cellStyle name="Porcentagem 2 2 3" xfId="399"/>
    <cellStyle name="Porcentagem 2 2 4" xfId="400"/>
    <cellStyle name="Porcentagem 2 2 5" xfId="401"/>
    <cellStyle name="Porcentagem 2 2 6" xfId="402"/>
    <cellStyle name="Porcentagem 2 3" xfId="403"/>
    <cellStyle name="Porcentagem 2 4" xfId="404"/>
    <cellStyle name="Porcentagem 2 5" xfId="405"/>
    <cellStyle name="Porcentagem 2 6" xfId="406"/>
    <cellStyle name="Porcentagem 3" xfId="407"/>
    <cellStyle name="Porcentagem 4" xfId="5"/>
    <cellStyle name="Porcentagem 5" xfId="408"/>
    <cellStyle name="Porcentagem 5 2" xfId="409"/>
    <cellStyle name="Porcentagem 5 3" xfId="410"/>
    <cellStyle name="Porcentagem 5 4" xfId="411"/>
    <cellStyle name="Porcentagem 5 5" xfId="412"/>
    <cellStyle name="Porcentagem 6" xfId="413"/>
    <cellStyle name="Porcentagem 6 2" xfId="414"/>
    <cellStyle name="Porcentagem 6 3" xfId="415"/>
    <cellStyle name="Porcentagem 6 4" xfId="416"/>
    <cellStyle name="Porcentagem 6 5" xfId="417"/>
    <cellStyle name="Porcentagem 7" xfId="418"/>
    <cellStyle name="Porcentagem 7 2" xfId="419"/>
    <cellStyle name="Porcentagem 7 3" xfId="420"/>
    <cellStyle name="Porcentagem 7 4" xfId="421"/>
    <cellStyle name="Porcentagem 7 5" xfId="422"/>
    <cellStyle name="Porcentagem 8" xfId="423"/>
    <cellStyle name="Porcentagem 8 2" xfId="424"/>
    <cellStyle name="Porcentagem 9" xfId="425"/>
    <cellStyle name="Separador de milhares" xfId="1" builtinId="3"/>
    <cellStyle name="Separador de milhares 10" xfId="426"/>
    <cellStyle name="Separador de milhares 11" xfId="427"/>
    <cellStyle name="Separador de milhares 12" xfId="428"/>
    <cellStyle name="Separador de milhares 2" xfId="11"/>
    <cellStyle name="Separador de milhares 2 2" xfId="429"/>
    <cellStyle name="Separador de milhares 2 2 2" xfId="430"/>
    <cellStyle name="Separador de milhares 2 2 2 2" xfId="431"/>
    <cellStyle name="Separador de milhares 2 2 3" xfId="432"/>
    <cellStyle name="Separador de milhares 2 2 4" xfId="433"/>
    <cellStyle name="Separador de milhares 2 2 5" xfId="434"/>
    <cellStyle name="Separador de milhares 2 2 6" xfId="435"/>
    <cellStyle name="Separador de milhares 2 2 7" xfId="436"/>
    <cellStyle name="Separador de milhares 2 2 8" xfId="437"/>
    <cellStyle name="Separador de milhares 2 2 9" xfId="438"/>
    <cellStyle name="Separador de milhares 2 3" xfId="439"/>
    <cellStyle name="Separador de milhares 2 3 2" xfId="440"/>
    <cellStyle name="Separador de milhares 2 3 3" xfId="441"/>
    <cellStyle name="Separador de milhares 2 3 4" xfId="442"/>
    <cellStyle name="Separador de milhares 2 3 5" xfId="443"/>
    <cellStyle name="Separador de milhares 2 3 6" xfId="444"/>
    <cellStyle name="Separador de milhares 2 4" xfId="445"/>
    <cellStyle name="Separador de milhares 2 4 2" xfId="446"/>
    <cellStyle name="Separador de milhares 2 4 3" xfId="447"/>
    <cellStyle name="Separador de milhares 2 4 4" xfId="448"/>
    <cellStyle name="Separador de milhares 2 5" xfId="449"/>
    <cellStyle name="Separador de milhares 2 5 2" xfId="450"/>
    <cellStyle name="Separador de milhares 2 5 3" xfId="451"/>
    <cellStyle name="Separador de milhares 2 6" xfId="452"/>
    <cellStyle name="Separador de milhares 2 6 2" xfId="453"/>
    <cellStyle name="Separador de milhares 2 6 3" xfId="454"/>
    <cellStyle name="Separador de milhares 3" xfId="455"/>
    <cellStyle name="Separador de milhares 3 2" xfId="456"/>
    <cellStyle name="Separador de milhares 3 2 2" xfId="457"/>
    <cellStyle name="Separador de milhares 3 2 3" xfId="458"/>
    <cellStyle name="Separador de milhares 3 3" xfId="459"/>
    <cellStyle name="Separador de milhares 3 4" xfId="460"/>
    <cellStyle name="Separador de milhares 4" xfId="461"/>
    <cellStyle name="Separador de milhares 4 2 2" xfId="462"/>
    <cellStyle name="Separador de milhares 4 2 2 2" xfId="463"/>
    <cellStyle name="Separador de milhares 4 5" xfId="464"/>
    <cellStyle name="Separador de milhares 4 5 2" xfId="465"/>
    <cellStyle name="Separador de milhares 4 5 2 2" xfId="466"/>
    <cellStyle name="Separador de milhares 4 5 2 3" xfId="467"/>
    <cellStyle name="Separador de milhares 4 5 2 4" xfId="468"/>
    <cellStyle name="Separador de milhares 4 5 2 5" xfId="469"/>
    <cellStyle name="Separador de milhares 4 5 3" xfId="470"/>
    <cellStyle name="Separador de milhares 4 5 4" xfId="471"/>
    <cellStyle name="Separador de milhares 4 5 5" xfId="472"/>
    <cellStyle name="Separador de milhares 4 5 6" xfId="473"/>
    <cellStyle name="Separador de milhares 5" xfId="474"/>
    <cellStyle name="Separador de milhares 6" xfId="475"/>
    <cellStyle name="Separador de milhares 6 2" xfId="476"/>
    <cellStyle name="Separador de milhares 6 3" xfId="477"/>
    <cellStyle name="Separador de milhares 6 4" xfId="478"/>
    <cellStyle name="Separador de milhares 6 5" xfId="479"/>
    <cellStyle name="Separador de milhares 7" xfId="480"/>
    <cellStyle name="Separador de milhares 7 2" xfId="481"/>
    <cellStyle name="Separador de milhares 7 3" xfId="482"/>
    <cellStyle name="Separador de milhares 7 4" xfId="483"/>
    <cellStyle name="Separador de milhares 7 5" xfId="484"/>
    <cellStyle name="Separador de milhares 8" xfId="485"/>
    <cellStyle name="Separador de milhares 8 2" xfId="486"/>
    <cellStyle name="Separador de milhares 8 3" xfId="487"/>
    <cellStyle name="Separador de milhares 8 4" xfId="488"/>
    <cellStyle name="Separador de milhares 8 5" xfId="489"/>
    <cellStyle name="Separador de milhares 9" xfId="490"/>
    <cellStyle name="Separador de milhares 9 2" xfId="491"/>
    <cellStyle name="Vírgula 2" xfId="492"/>
    <cellStyle name="Vírgula 2 2" xfId="493"/>
    <cellStyle name="Vírgula 2 3" xfId="494"/>
    <cellStyle name="Vírgula 2 4" xfId="495"/>
    <cellStyle name="Vírgula 2 5" xfId="496"/>
    <cellStyle name="Vírgula 3" xfId="13"/>
  </cellStyles>
  <dxfs count="6">
    <dxf>
      <fill>
        <patternFill>
          <bgColor theme="6" tint="0.39994506668294322"/>
        </patternFill>
      </fill>
    </dxf>
    <dxf>
      <font>
        <condense val="0"/>
        <extend val="0"/>
        <color rgb="FF006100"/>
      </font>
      <fill>
        <patternFill>
          <bgColor rgb="FFC6EFCE"/>
        </patternFill>
      </fill>
    </dxf>
    <dxf>
      <font>
        <condense val="0"/>
        <extend val="0"/>
        <color rgb="FF9C0006"/>
      </font>
      <fill>
        <patternFill>
          <bgColor rgb="FFFFC7CE"/>
        </patternFill>
      </fill>
    </dxf>
    <dxf>
      <fill>
        <patternFill>
          <bgColor theme="6" tint="0.39994506668294322"/>
        </patternFill>
      </fill>
    </dxf>
    <dxf>
      <font>
        <condense val="0"/>
        <extend val="0"/>
        <color rgb="FF006100"/>
      </font>
      <fill>
        <patternFill>
          <bgColor rgb="FFC6EFCE"/>
        </patternFill>
      </fill>
    </dxf>
    <dxf>
      <font>
        <condense val="0"/>
        <extend val="0"/>
        <color rgb="FF9C0006"/>
      </font>
      <fill>
        <patternFill>
          <bgColor rgb="FFFFC7CE"/>
        </patternFill>
      </fill>
    </dxf>
  </dxfs>
  <tableStyles count="0" defaultTableStyle="TableStyleMedium2" defaultPivotStyle="PivotStyleLight16"/>
  <colors>
    <mruColors>
      <color rgb="FFE7F7FF"/>
      <color rgb="FFBDE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caco\SESEG\Users\MT36473\Downloads\Planilha_Composicao_de_Custo_Mao_de_Obra_AR_CONDICIONADO__alterada_por_Rodrigo%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caco\SESEG\Users\MT36473\Downloads\Licitacao_Justica_Federal_Anexos_valor_final.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NEXO I - L"/>
      <sheetName val="CBO"/>
      <sheetName val="Resumo"/>
      <sheetName val="Mecânico em Refrigeração"/>
      <sheetName val="Engenheiro mecânico"/>
      <sheetName val="Simples Nacional"/>
      <sheetName val="Desoneração"/>
      <sheetName val="Resumo (2)"/>
    </sheetNames>
    <sheetDataSet>
      <sheetData sheetId="0" refreshError="1"/>
      <sheetData sheetId="1" refreshError="1"/>
      <sheetData sheetId="2">
        <row r="6">
          <cell r="E6">
            <v>1</v>
          </cell>
        </row>
      </sheetData>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NEXO I -A"/>
      <sheetName val="ANEXO I - B"/>
      <sheetName val="ANEXO I - C"/>
      <sheetName val="ANEXO I - D"/>
      <sheetName val="ANEXO I - E"/>
      <sheetName val="ANEXO I - F"/>
      <sheetName val="ANEXO I - G"/>
      <sheetName val="ANEXO I - H"/>
      <sheetName val="ANEXO I - I"/>
      <sheetName val="ANEXO I - J"/>
      <sheetName val="ANEXO I - K"/>
      <sheetName val="ANEXO I - L"/>
      <sheetName val="ANEXO I - M"/>
      <sheetName val="ANEXO I - N"/>
      <sheetName val="DECLARAÇÃO"/>
    </sheetNames>
    <sheetDataSet>
      <sheetData sheetId="0" refreshError="1"/>
      <sheetData sheetId="1" refreshError="1"/>
      <sheetData sheetId="2" refreshError="1"/>
      <sheetData sheetId="3">
        <row r="34">
          <cell r="G34">
            <v>0.51165689999999997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bi.mte.gov.br/bgcaged/caged_anuario_rais/anuario.htm" TargetMode="External"/><Relationship Id="rId1" Type="http://schemas.openxmlformats.org/officeDocument/2006/relationships/hyperlink" Target="https://www.gov.br/previdencia/pt-br/assuntos/previdencia-social/arquivos/copy_of_onlinte-aeps-2022-/secao-i-beneficios/subsecao-a-beneficios-concedidos/capitulo-4-salario-maternidade/4-1-quantidade-e-valor-de-salarios-maternidade-concedidos-por-pagador-e-clientela-segundo-as-grandes-regioes-e-unidades-da-federacao-2017-2019"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google.com/aclk?sa=l&amp;ai=DChcSEwi70-ntzqHmAhUKB5EKHdYWDvoYABANGgJjZQ&amp;sig=AOD64_3WffWf-xXW2RjJEbznv20gn98TfA&amp;ctype=5&amp;q&amp;ved=0ahUKEwiSoebtzqHmAhW-K7kGHZxXCNUQ2CkItwI&amp;adurl"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dimension ref="B1:G6"/>
  <sheetViews>
    <sheetView showGridLines="0" tabSelected="1" workbookViewId="0">
      <selection activeCell="E18" sqref="E18"/>
    </sheetView>
  </sheetViews>
  <sheetFormatPr defaultRowHeight="15"/>
  <cols>
    <col min="2" max="2" width="30.28515625" bestFit="1" customWidth="1"/>
    <col min="3" max="3" width="31.85546875" bestFit="1" customWidth="1"/>
    <col min="4" max="4" width="34.5703125" bestFit="1" customWidth="1"/>
    <col min="5" max="5" width="36.5703125" bestFit="1" customWidth="1"/>
    <col min="6" max="6" width="30.140625" bestFit="1" customWidth="1"/>
    <col min="7" max="7" width="28" bestFit="1" customWidth="1"/>
  </cols>
  <sheetData>
    <row r="1" spans="2:7" ht="15.75" thickBot="1"/>
    <row r="2" spans="2:7" ht="15.75" thickBot="1">
      <c r="B2" s="215" t="s">
        <v>0</v>
      </c>
      <c r="C2" s="230" t="s">
        <v>1</v>
      </c>
      <c r="D2" s="230" t="s">
        <v>2</v>
      </c>
      <c r="E2" s="230" t="s">
        <v>3</v>
      </c>
      <c r="F2" s="216" t="s">
        <v>4</v>
      </c>
      <c r="G2" s="217" t="s">
        <v>5</v>
      </c>
    </row>
    <row r="3" spans="2:7">
      <c r="B3" s="213" t="s">
        <v>6</v>
      </c>
      <c r="C3" s="231">
        <v>1</v>
      </c>
      <c r="D3" s="231">
        <v>1</v>
      </c>
      <c r="E3" s="231">
        <f>C3*D3</f>
        <v>1</v>
      </c>
      <c r="F3" s="233">
        <f>'Mecânico em refrigeração'!E133</f>
        <v>8514.5420438212495</v>
      </c>
      <c r="G3" s="214">
        <f>E3*F3</f>
        <v>8514.5420438212495</v>
      </c>
    </row>
    <row r="4" spans="2:7" ht="15.75" thickBot="1">
      <c r="B4" s="211" t="s">
        <v>7</v>
      </c>
      <c r="C4" s="232">
        <v>1</v>
      </c>
      <c r="D4" s="232">
        <v>1</v>
      </c>
      <c r="E4" s="231">
        <f>C4*D4</f>
        <v>1</v>
      </c>
      <c r="F4" s="233">
        <f>'Engenheiro mecânico'!E134</f>
        <v>4641.1283223129258</v>
      </c>
      <c r="G4" s="214">
        <f t="shared" ref="G4" si="0">E4*F4</f>
        <v>4641.1283223129258</v>
      </c>
    </row>
    <row r="5" spans="2:7">
      <c r="B5" s="438" t="s">
        <v>8</v>
      </c>
      <c r="C5" s="439"/>
      <c r="D5" s="439"/>
      <c r="E5" s="439"/>
      <c r="F5" s="439"/>
      <c r="G5" s="218">
        <f>SUM(G3:G4)</f>
        <v>13155.670366134174</v>
      </c>
    </row>
    <row r="6" spans="2:7">
      <c r="B6" s="440" t="s">
        <v>9</v>
      </c>
      <c r="C6" s="441"/>
      <c r="D6" s="441"/>
      <c r="E6" s="441"/>
      <c r="F6" s="441"/>
      <c r="G6" s="212">
        <f>G5*12</f>
        <v>157868.04439361009</v>
      </c>
    </row>
  </sheetData>
  <mergeCells count="2">
    <mergeCell ref="B5:F5"/>
    <mergeCell ref="B6:F6"/>
  </mergeCells>
  <pageMargins left="0.511811024" right="0.511811024" top="0.78740157499999996" bottom="0.78740157499999996" header="0.31496062000000002" footer="0.31496062000000002"/>
  <pageSetup paperSize="9" orientation="portrait" r:id="rId1"/>
  <ignoredErrors>
    <ignoredError sqref="F3" formula="1"/>
  </ignoredErrors>
</worksheet>
</file>

<file path=xl/worksheets/sheet2.xml><?xml version="1.0" encoding="utf-8"?>
<worksheet xmlns="http://schemas.openxmlformats.org/spreadsheetml/2006/main" xmlns:r="http://schemas.openxmlformats.org/officeDocument/2006/relationships">
  <sheetPr>
    <tabColor theme="9" tint="0.59999389629810485"/>
    <pageSetUpPr fitToPage="1"/>
  </sheetPr>
  <dimension ref="B1:M142"/>
  <sheetViews>
    <sheetView showGridLines="0" topLeftCell="A116" zoomScale="120" zoomScaleNormal="120" workbookViewId="0">
      <selection activeCell="B124" sqref="B124:E124"/>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21.140625" style="1" customWidth="1"/>
    <col min="6" max="6" width="0" style="1" hidden="1" customWidth="1"/>
    <col min="7" max="7" width="71.140625" style="1" customWidth="1"/>
    <col min="8" max="9" width="9.28515625" style="1" bestFit="1" customWidth="1"/>
    <col min="10" max="10" width="13.28515625" style="1" bestFit="1" customWidth="1"/>
    <col min="11" max="11" width="12.5703125" style="9" bestFit="1" customWidth="1"/>
    <col min="12" max="13" width="13.7109375" style="9" bestFit="1" customWidth="1"/>
    <col min="14" max="16384" width="8.7109375" style="1"/>
  </cols>
  <sheetData>
    <row r="1" spans="2:7" ht="13.5" thickBot="1"/>
    <row r="2" spans="2:7">
      <c r="B2" s="473" t="s">
        <v>10</v>
      </c>
      <c r="C2" s="474"/>
      <c r="D2" s="474"/>
      <c r="E2" s="475"/>
    </row>
    <row r="3" spans="2:7" ht="18" customHeight="1">
      <c r="B3" s="476" t="s">
        <v>11</v>
      </c>
      <c r="C3" s="477"/>
      <c r="D3" s="477"/>
      <c r="E3" s="478"/>
    </row>
    <row r="4" spans="2:7" ht="18" customHeight="1">
      <c r="B4" s="219">
        <v>1</v>
      </c>
      <c r="C4" s="2" t="s">
        <v>12</v>
      </c>
      <c r="D4" s="479" t="s">
        <v>13</v>
      </c>
      <c r="E4" s="480"/>
    </row>
    <row r="5" spans="2:7" ht="18" customHeight="1">
      <c r="B5" s="219">
        <v>2</v>
      </c>
      <c r="C5" s="2" t="s">
        <v>14</v>
      </c>
      <c r="D5" s="481" t="s">
        <v>15</v>
      </c>
      <c r="E5" s="482"/>
    </row>
    <row r="6" spans="2:7" ht="30" customHeight="1">
      <c r="B6" s="219">
        <v>3</v>
      </c>
      <c r="C6" s="220" t="s">
        <v>16</v>
      </c>
      <c r="D6" s="442" t="s">
        <v>17</v>
      </c>
      <c r="E6" s="443"/>
    </row>
    <row r="7" spans="2:7" ht="18" customHeight="1">
      <c r="B7" s="219">
        <v>4</v>
      </c>
      <c r="C7" s="220" t="s">
        <v>18</v>
      </c>
      <c r="D7" s="485" t="s">
        <v>19</v>
      </c>
      <c r="E7" s="486"/>
    </row>
    <row r="8" spans="2:7" ht="18" customHeight="1">
      <c r="B8" s="219">
        <v>5</v>
      </c>
      <c r="C8" s="220" t="s">
        <v>20</v>
      </c>
      <c r="D8" s="446" t="s">
        <v>21</v>
      </c>
      <c r="E8" s="447"/>
    </row>
    <row r="9" spans="2:7" ht="18" customHeight="1">
      <c r="B9" s="219">
        <v>6</v>
      </c>
      <c r="C9" s="220" t="s">
        <v>22</v>
      </c>
      <c r="D9" s="446" t="s">
        <v>23</v>
      </c>
      <c r="E9" s="447"/>
    </row>
    <row r="10" spans="2:7" ht="18" customHeight="1">
      <c r="B10" s="219">
        <v>7</v>
      </c>
      <c r="C10" s="220" t="s">
        <v>24</v>
      </c>
      <c r="D10" s="448">
        <v>46387</v>
      </c>
      <c r="E10" s="447"/>
    </row>
    <row r="11" spans="2:7" ht="18" customHeight="1">
      <c r="B11" s="219">
        <v>8</v>
      </c>
      <c r="C11" s="220" t="s">
        <v>25</v>
      </c>
      <c r="D11" s="483">
        <v>2885.06</v>
      </c>
      <c r="E11" s="484"/>
      <c r="G11" s="410" t="s">
        <v>26</v>
      </c>
    </row>
    <row r="12" spans="2:7" ht="18" customHeight="1">
      <c r="B12" s="219">
        <v>9</v>
      </c>
      <c r="C12" s="220" t="s">
        <v>27</v>
      </c>
      <c r="D12" s="444"/>
      <c r="E12" s="445"/>
    </row>
    <row r="13" spans="2:7" ht="18" customHeight="1">
      <c r="B13" s="219">
        <v>10</v>
      </c>
      <c r="C13" s="220" t="s">
        <v>28</v>
      </c>
      <c r="D13" s="446">
        <v>12</v>
      </c>
      <c r="E13" s="447"/>
    </row>
    <row r="14" spans="2:7">
      <c r="B14" s="13"/>
      <c r="E14" s="14"/>
    </row>
    <row r="15" spans="2:7" ht="18" customHeight="1">
      <c r="B15" s="456" t="s">
        <v>29</v>
      </c>
      <c r="C15" s="457"/>
      <c r="D15" s="457"/>
      <c r="E15" s="458"/>
    </row>
    <row r="16" spans="2:7" ht="18" customHeight="1">
      <c r="B16" s="413">
        <v>1</v>
      </c>
      <c r="C16" s="477" t="s">
        <v>30</v>
      </c>
      <c r="D16" s="477"/>
      <c r="E16" s="412" t="s">
        <v>31</v>
      </c>
    </row>
    <row r="17" spans="2:6" ht="18" customHeight="1">
      <c r="B17" s="15" t="s">
        <v>32</v>
      </c>
      <c r="C17" s="451" t="s">
        <v>33</v>
      </c>
      <c r="D17" s="451"/>
      <c r="E17" s="16">
        <v>2885.06</v>
      </c>
      <c r="F17" s="11"/>
    </row>
    <row r="18" spans="2:6" ht="18" customHeight="1">
      <c r="B18" s="15" t="s">
        <v>34</v>
      </c>
      <c r="C18" s="451" t="s">
        <v>35</v>
      </c>
      <c r="D18" s="451"/>
      <c r="E18" s="16">
        <v>0</v>
      </c>
    </row>
    <row r="19" spans="2:6" ht="18" customHeight="1">
      <c r="B19" s="15" t="s">
        <v>36</v>
      </c>
      <c r="C19" s="451" t="s">
        <v>37</v>
      </c>
      <c r="D19" s="451"/>
      <c r="E19" s="16">
        <v>0</v>
      </c>
    </row>
    <row r="20" spans="2:6" ht="18" customHeight="1">
      <c r="B20" s="15" t="s">
        <v>38</v>
      </c>
      <c r="C20" s="451" t="s">
        <v>39</v>
      </c>
      <c r="D20" s="451"/>
      <c r="E20" s="16">
        <v>0</v>
      </c>
    </row>
    <row r="21" spans="2:6" ht="18" customHeight="1">
      <c r="B21" s="15" t="s">
        <v>40</v>
      </c>
      <c r="C21" s="451" t="s">
        <v>41</v>
      </c>
      <c r="D21" s="451"/>
      <c r="E21" s="16">
        <v>0</v>
      </c>
    </row>
    <row r="22" spans="2:6" ht="18" customHeight="1">
      <c r="B22" s="15" t="s">
        <v>42</v>
      </c>
      <c r="C22" s="451" t="s">
        <v>43</v>
      </c>
      <c r="D22" s="451"/>
      <c r="E22" s="16">
        <v>0</v>
      </c>
    </row>
    <row r="23" spans="2:6" ht="18" customHeight="1">
      <c r="B23" s="449" t="s">
        <v>44</v>
      </c>
      <c r="C23" s="450"/>
      <c r="D23" s="450"/>
      <c r="E23" s="188">
        <f>SUM(E17:E22)</f>
        <v>2885.06</v>
      </c>
    </row>
    <row r="24" spans="2:6" ht="18" customHeight="1">
      <c r="B24" s="468" t="s">
        <v>45</v>
      </c>
      <c r="C24" s="469"/>
      <c r="D24" s="469"/>
      <c r="E24" s="470"/>
    </row>
    <row r="25" spans="2:6" ht="18" customHeight="1">
      <c r="B25" s="456" t="s">
        <v>46</v>
      </c>
      <c r="C25" s="457"/>
      <c r="D25" s="457"/>
      <c r="E25" s="458"/>
    </row>
    <row r="26" spans="2:6" ht="18" customHeight="1">
      <c r="B26" s="449" t="s">
        <v>47</v>
      </c>
      <c r="C26" s="450"/>
      <c r="D26" s="450"/>
      <c r="E26" s="464"/>
    </row>
    <row r="27" spans="2:6" ht="18" customHeight="1">
      <c r="B27" s="416" t="s">
        <v>48</v>
      </c>
      <c r="C27" s="417" t="s">
        <v>49</v>
      </c>
      <c r="D27" s="414" t="s">
        <v>50</v>
      </c>
      <c r="E27" s="418" t="s">
        <v>31</v>
      </c>
    </row>
    <row r="28" spans="2:6" ht="18" customHeight="1">
      <c r="B28" s="15" t="s">
        <v>32</v>
      </c>
      <c r="C28" s="3" t="s">
        <v>51</v>
      </c>
      <c r="D28" s="4">
        <f>(1/12)</f>
        <v>8.3333333333333329E-2</v>
      </c>
      <c r="E28" s="16">
        <f>D28*$E$23</f>
        <v>240.42166666666665</v>
      </c>
    </row>
    <row r="29" spans="2:6" ht="18" customHeight="1">
      <c r="B29" s="15" t="s">
        <v>34</v>
      </c>
      <c r="C29" s="3" t="s">
        <v>52</v>
      </c>
      <c r="D29" s="108">
        <v>0</v>
      </c>
      <c r="E29" s="16">
        <f>D29*$E$23</f>
        <v>0</v>
      </c>
    </row>
    <row r="30" spans="2:6" ht="18" customHeight="1">
      <c r="B30" s="15" t="s">
        <v>36</v>
      </c>
      <c r="C30" s="3" t="s">
        <v>53</v>
      </c>
      <c r="D30" s="4">
        <f>((1/3)*(1/12))</f>
        <v>2.7777777777777776E-2</v>
      </c>
      <c r="E30" s="16">
        <f>D30*$E$23</f>
        <v>80.140555555555551</v>
      </c>
    </row>
    <row r="31" spans="2:6" ht="18" customHeight="1">
      <c r="B31" s="449" t="s">
        <v>44</v>
      </c>
      <c r="C31" s="450"/>
      <c r="D31" s="189">
        <f>SUM(D28:D30)</f>
        <v>0.1111111111111111</v>
      </c>
      <c r="E31" s="190">
        <f>SUM(E28:E30)</f>
        <v>320.5622222222222</v>
      </c>
    </row>
    <row r="32" spans="2:6" ht="30" customHeight="1">
      <c r="B32" s="459" t="s">
        <v>54</v>
      </c>
      <c r="C32" s="454"/>
      <c r="D32" s="454"/>
      <c r="E32" s="460"/>
    </row>
    <row r="33" spans="2:5" ht="33.75" customHeight="1">
      <c r="B33" s="459" t="s">
        <v>55</v>
      </c>
      <c r="C33" s="454"/>
      <c r="D33" s="454"/>
      <c r="E33" s="460"/>
    </row>
    <row r="34" spans="2:5" ht="16.5" customHeight="1">
      <c r="B34" s="461" t="s">
        <v>56</v>
      </c>
      <c r="C34" s="462"/>
      <c r="D34" s="462"/>
      <c r="E34" s="463"/>
    </row>
    <row r="35" spans="2:5" ht="18" customHeight="1">
      <c r="B35" s="413" t="s">
        <v>57</v>
      </c>
      <c r="C35" s="414" t="s">
        <v>58</v>
      </c>
      <c r="D35" s="414" t="s">
        <v>50</v>
      </c>
      <c r="E35" s="415" t="s">
        <v>31</v>
      </c>
    </row>
    <row r="36" spans="2:5" ht="18" customHeight="1">
      <c r="B36" s="15" t="s">
        <v>32</v>
      </c>
      <c r="C36" s="3" t="s">
        <v>59</v>
      </c>
      <c r="D36" s="5">
        <v>0.2</v>
      </c>
      <c r="E36" s="16">
        <f t="shared" ref="E36:E43" si="0">D36*($E$23+$E$31)</f>
        <v>641.12444444444452</v>
      </c>
    </row>
    <row r="37" spans="2:5" ht="18" customHeight="1">
      <c r="B37" s="15" t="s">
        <v>34</v>
      </c>
      <c r="C37" s="3" t="s">
        <v>60</v>
      </c>
      <c r="D37" s="5">
        <v>2.5000000000000001E-2</v>
      </c>
      <c r="E37" s="16">
        <f t="shared" si="0"/>
        <v>80.140555555555565</v>
      </c>
    </row>
    <row r="38" spans="2:5" ht="18" customHeight="1">
      <c r="B38" s="15" t="s">
        <v>36</v>
      </c>
      <c r="C38" s="3" t="s">
        <v>61</v>
      </c>
      <c r="D38" s="5">
        <v>0.03</v>
      </c>
      <c r="E38" s="16">
        <f t="shared" si="0"/>
        <v>96.168666666666667</v>
      </c>
    </row>
    <row r="39" spans="2:5" ht="18" customHeight="1">
      <c r="B39" s="15" t="s">
        <v>38</v>
      </c>
      <c r="C39" s="3" t="s">
        <v>62</v>
      </c>
      <c r="D39" s="5">
        <v>1.4999999999999999E-2</v>
      </c>
      <c r="E39" s="16">
        <f t="shared" si="0"/>
        <v>48.084333333333333</v>
      </c>
    </row>
    <row r="40" spans="2:5" ht="18" customHeight="1">
      <c r="B40" s="15" t="s">
        <v>40</v>
      </c>
      <c r="C40" s="3" t="s">
        <v>63</v>
      </c>
      <c r="D40" s="5">
        <v>0.01</v>
      </c>
      <c r="E40" s="16">
        <f t="shared" si="0"/>
        <v>32.056222222222225</v>
      </c>
    </row>
    <row r="41" spans="2:5" ht="18" customHeight="1">
      <c r="B41" s="15" t="s">
        <v>42</v>
      </c>
      <c r="C41" s="3" t="s">
        <v>64</v>
      </c>
      <c r="D41" s="5">
        <v>6.0000000000000001E-3</v>
      </c>
      <c r="E41" s="16">
        <f t="shared" si="0"/>
        <v>19.233733333333333</v>
      </c>
    </row>
    <row r="42" spans="2:5" ht="18" customHeight="1">
      <c r="B42" s="15" t="s">
        <v>65</v>
      </c>
      <c r="C42" s="3" t="s">
        <v>66</v>
      </c>
      <c r="D42" s="5">
        <v>2E-3</v>
      </c>
      <c r="E42" s="16">
        <f t="shared" si="0"/>
        <v>6.4112444444444447</v>
      </c>
    </row>
    <row r="43" spans="2:5" ht="18" customHeight="1">
      <c r="B43" s="15" t="s">
        <v>67</v>
      </c>
      <c r="C43" s="3" t="s">
        <v>68</v>
      </c>
      <c r="D43" s="5">
        <v>0.08</v>
      </c>
      <c r="E43" s="16">
        <f t="shared" si="0"/>
        <v>256.4497777777778</v>
      </c>
    </row>
    <row r="44" spans="2:5" ht="18" customHeight="1">
      <c r="B44" s="449" t="s">
        <v>44</v>
      </c>
      <c r="C44" s="450"/>
      <c r="D44" s="191">
        <f>SUM(D36:D43)</f>
        <v>0.36800000000000005</v>
      </c>
      <c r="E44" s="190">
        <f>SUM(E36:E43)</f>
        <v>1179.6689777777781</v>
      </c>
    </row>
    <row r="45" spans="2:5" ht="26.25" customHeight="1">
      <c r="B45" s="459" t="s">
        <v>69</v>
      </c>
      <c r="C45" s="454"/>
      <c r="D45" s="454"/>
      <c r="E45" s="460"/>
    </row>
    <row r="46" spans="2:5" ht="30" customHeight="1">
      <c r="B46" s="459" t="s">
        <v>70</v>
      </c>
      <c r="C46" s="454"/>
      <c r="D46" s="454"/>
      <c r="E46" s="460"/>
    </row>
    <row r="47" spans="2:5" ht="18" customHeight="1">
      <c r="B47" s="459" t="s">
        <v>71</v>
      </c>
      <c r="C47" s="454"/>
      <c r="D47" s="454"/>
      <c r="E47" s="460"/>
    </row>
    <row r="48" spans="2:5" ht="18" customHeight="1">
      <c r="B48" s="461" t="s">
        <v>72</v>
      </c>
      <c r="C48" s="462"/>
      <c r="D48" s="462"/>
      <c r="E48" s="463"/>
    </row>
    <row r="49" spans="2:7" ht="18" customHeight="1">
      <c r="B49" s="413" t="s">
        <v>73</v>
      </c>
      <c r="C49" s="414" t="s">
        <v>74</v>
      </c>
      <c r="D49" s="414" t="s">
        <v>75</v>
      </c>
      <c r="E49" s="415" t="s">
        <v>31</v>
      </c>
      <c r="F49" s="1" t="s">
        <v>76</v>
      </c>
    </row>
    <row r="50" spans="2:7" ht="18" customHeight="1">
      <c r="B50" s="15" t="s">
        <v>32</v>
      </c>
      <c r="C50" s="2" t="s">
        <v>77</v>
      </c>
      <c r="D50" s="6">
        <v>22</v>
      </c>
      <c r="E50" s="16">
        <f>'DETALHAMENTO TRANSPORTE'!G11</f>
        <v>44.696400000000011</v>
      </c>
      <c r="F50" s="76">
        <f>ROUND(((3.8+5.5)*2*D50)-(0.06*$E$17),2)</f>
        <v>236.1</v>
      </c>
      <c r="G50" s="1" t="s">
        <v>78</v>
      </c>
    </row>
    <row r="51" spans="2:7" ht="18" customHeight="1">
      <c r="B51" s="15" t="s">
        <v>34</v>
      </c>
      <c r="C51" s="3" t="s">
        <v>79</v>
      </c>
      <c r="D51" s="6">
        <v>22</v>
      </c>
      <c r="E51" s="16">
        <f>'DETALHAMENTO ALIMENTAÇÃO'!G10</f>
        <v>496.584</v>
      </c>
      <c r="F51" s="76">
        <f>ROUND((42.2)*D51,2)</f>
        <v>928.4</v>
      </c>
      <c r="G51" s="1" t="s">
        <v>80</v>
      </c>
    </row>
    <row r="52" spans="2:7" ht="18" customHeight="1">
      <c r="B52" s="15" t="s">
        <v>36</v>
      </c>
      <c r="C52" s="3" t="s">
        <v>81</v>
      </c>
      <c r="D52" s="6" t="s">
        <v>82</v>
      </c>
      <c r="E52" s="16">
        <v>164.16</v>
      </c>
      <c r="G52" s="1" t="s">
        <v>83</v>
      </c>
    </row>
    <row r="53" spans="2:7" ht="18" customHeight="1">
      <c r="B53" s="15" t="s">
        <v>38</v>
      </c>
      <c r="C53" s="3" t="s">
        <v>84</v>
      </c>
      <c r="D53" s="6" t="s">
        <v>82</v>
      </c>
      <c r="E53" s="16">
        <v>59</v>
      </c>
    </row>
    <row r="54" spans="2:7" ht="18" customHeight="1">
      <c r="B54" s="15" t="s">
        <v>40</v>
      </c>
      <c r="C54" s="3" t="s">
        <v>85</v>
      </c>
      <c r="D54" s="6" t="s">
        <v>82</v>
      </c>
      <c r="E54" s="16">
        <v>0</v>
      </c>
    </row>
    <row r="55" spans="2:7" ht="18" customHeight="1">
      <c r="B55" s="15" t="s">
        <v>42</v>
      </c>
      <c r="C55" s="3" t="s">
        <v>86</v>
      </c>
      <c r="D55" s="6" t="s">
        <v>82</v>
      </c>
      <c r="E55" s="16">
        <v>0</v>
      </c>
    </row>
    <row r="56" spans="2:7" ht="18" customHeight="1">
      <c r="B56" s="449" t="s">
        <v>44</v>
      </c>
      <c r="C56" s="450"/>
      <c r="D56" s="450"/>
      <c r="E56" s="190">
        <f>SUM(E50:E55)</f>
        <v>764.44039999999995</v>
      </c>
    </row>
    <row r="57" spans="2:7" ht="18" customHeight="1">
      <c r="B57" s="459" t="s">
        <v>87</v>
      </c>
      <c r="C57" s="454"/>
      <c r="D57" s="454"/>
      <c r="E57" s="460"/>
    </row>
    <row r="58" spans="2:7" ht="18" customHeight="1">
      <c r="B58" s="459" t="s">
        <v>88</v>
      </c>
      <c r="C58" s="454"/>
      <c r="D58" s="454"/>
      <c r="E58" s="460"/>
    </row>
    <row r="59" spans="2:7" ht="18" customHeight="1">
      <c r="B59" s="461" t="s">
        <v>89</v>
      </c>
      <c r="C59" s="462"/>
      <c r="D59" s="462"/>
      <c r="E59" s="463"/>
    </row>
    <row r="60" spans="2:7" ht="18" customHeight="1">
      <c r="B60" s="413">
        <v>2</v>
      </c>
      <c r="C60" s="450" t="s">
        <v>90</v>
      </c>
      <c r="D60" s="450"/>
      <c r="E60" s="415" t="s">
        <v>31</v>
      </c>
    </row>
    <row r="61" spans="2:7" ht="18" customHeight="1">
      <c r="B61" s="15" t="s">
        <v>48</v>
      </c>
      <c r="C61" s="455" t="s">
        <v>49</v>
      </c>
      <c r="D61" s="455"/>
      <c r="E61" s="16">
        <f>E31</f>
        <v>320.5622222222222</v>
      </c>
    </row>
    <row r="62" spans="2:7" ht="18" customHeight="1">
      <c r="B62" s="15" t="s">
        <v>57</v>
      </c>
      <c r="C62" s="451" t="s">
        <v>58</v>
      </c>
      <c r="D62" s="451"/>
      <c r="E62" s="16">
        <f>E44</f>
        <v>1179.6689777777781</v>
      </c>
    </row>
    <row r="63" spans="2:7" ht="18" customHeight="1">
      <c r="B63" s="15" t="s">
        <v>73</v>
      </c>
      <c r="C63" s="451" t="s">
        <v>74</v>
      </c>
      <c r="D63" s="451"/>
      <c r="E63" s="16">
        <f>E56</f>
        <v>764.44039999999995</v>
      </c>
    </row>
    <row r="64" spans="2:7" ht="18" customHeight="1">
      <c r="B64" s="449" t="s">
        <v>44</v>
      </c>
      <c r="C64" s="450"/>
      <c r="D64" s="450"/>
      <c r="E64" s="190">
        <f>SUM(E61:E63)</f>
        <v>2264.6716000000001</v>
      </c>
    </row>
    <row r="65" spans="2:13">
      <c r="B65" s="13"/>
      <c r="E65" s="14"/>
      <c r="M65" s="24"/>
    </row>
    <row r="66" spans="2:13" ht="18" customHeight="1">
      <c r="B66" s="456" t="s">
        <v>91</v>
      </c>
      <c r="C66" s="457"/>
      <c r="D66" s="457"/>
      <c r="E66" s="458"/>
      <c r="M66" s="24"/>
    </row>
    <row r="67" spans="2:13" ht="18" customHeight="1">
      <c r="B67" s="413">
        <v>3</v>
      </c>
      <c r="C67" s="414" t="s">
        <v>92</v>
      </c>
      <c r="D67" s="414" t="s">
        <v>50</v>
      </c>
      <c r="E67" s="415" t="s">
        <v>31</v>
      </c>
      <c r="M67" s="24"/>
    </row>
    <row r="68" spans="2:13" ht="18" customHeight="1">
      <c r="B68" s="15" t="s">
        <v>32</v>
      </c>
      <c r="C68" s="2" t="s">
        <v>93</v>
      </c>
      <c r="D68" s="12">
        <f>((1/12)*0.05)</f>
        <v>4.1666666666666666E-3</v>
      </c>
      <c r="E68" s="16">
        <f t="shared" ref="E68:E73" si="1">D68*($E$23)</f>
        <v>12.021083333333333</v>
      </c>
    </row>
    <row r="69" spans="2:13" ht="18" customHeight="1">
      <c r="B69" s="15" t="s">
        <v>34</v>
      </c>
      <c r="C69" s="2" t="s">
        <v>94</v>
      </c>
      <c r="D69" s="12">
        <f>D43*D68</f>
        <v>3.3333333333333332E-4</v>
      </c>
      <c r="E69" s="16">
        <f t="shared" si="1"/>
        <v>0.96168666666666658</v>
      </c>
    </row>
    <row r="70" spans="2:13" ht="18" customHeight="1">
      <c r="B70" s="15" t="s">
        <v>36</v>
      </c>
      <c r="C70" s="2" t="s">
        <v>95</v>
      </c>
      <c r="D70" s="12">
        <f>(0.08)*(0.4)*(0.9)*(1+(1/12)+(1/12)+(1/3*1/12))</f>
        <v>3.4399999999999993E-2</v>
      </c>
      <c r="E70" s="16">
        <f t="shared" si="1"/>
        <v>99.246063999999976</v>
      </c>
      <c r="M70" s="24"/>
    </row>
    <row r="71" spans="2:13" ht="18" customHeight="1">
      <c r="B71" s="15" t="s">
        <v>38</v>
      </c>
      <c r="C71" s="2" t="s">
        <v>96</v>
      </c>
      <c r="D71" s="12">
        <f>(7/30)/12</f>
        <v>1.9444444444444445E-2</v>
      </c>
      <c r="E71" s="16">
        <f t="shared" si="1"/>
        <v>56.098388888888891</v>
      </c>
    </row>
    <row r="72" spans="2:13" ht="18.75" customHeight="1">
      <c r="B72" s="15" t="s">
        <v>40</v>
      </c>
      <c r="C72" s="2" t="s">
        <v>97</v>
      </c>
      <c r="D72" s="12">
        <f>D71*D44</f>
        <v>7.1555555555555565E-3</v>
      </c>
      <c r="E72" s="16">
        <f t="shared" si="1"/>
        <v>20.644207111111115</v>
      </c>
    </row>
    <row r="73" spans="2:13" ht="18" customHeight="1">
      <c r="B73" s="15" t="s">
        <v>42</v>
      </c>
      <c r="C73" s="2" t="s">
        <v>98</v>
      </c>
      <c r="D73" s="223">
        <f>(D71*D43)*0.4</f>
        <v>6.2222222222222236E-4</v>
      </c>
      <c r="E73" s="16">
        <f t="shared" si="1"/>
        <v>1.7951484444444448</v>
      </c>
    </row>
    <row r="74" spans="2:13" ht="18" customHeight="1">
      <c r="B74" s="449" t="s">
        <v>44</v>
      </c>
      <c r="C74" s="450"/>
      <c r="D74" s="192">
        <f>SUM(D68:D73)</f>
        <v>6.6122222222222207E-2</v>
      </c>
      <c r="E74" s="190">
        <f>SUM(E68:E73)</f>
        <v>190.76657844444441</v>
      </c>
    </row>
    <row r="75" spans="2:13">
      <c r="B75" s="13"/>
      <c r="E75" s="14"/>
    </row>
    <row r="76" spans="2:13" ht="18" customHeight="1">
      <c r="B76" s="456" t="s">
        <v>99</v>
      </c>
      <c r="C76" s="457"/>
      <c r="D76" s="457"/>
      <c r="E76" s="458"/>
    </row>
    <row r="77" spans="2:13" ht="30" customHeight="1">
      <c r="B77" s="465" t="s">
        <v>100</v>
      </c>
      <c r="C77" s="466"/>
      <c r="D77" s="466"/>
      <c r="E77" s="467"/>
    </row>
    <row r="78" spans="2:13" ht="18" customHeight="1">
      <c r="B78" s="461" t="s">
        <v>101</v>
      </c>
      <c r="C78" s="462"/>
      <c r="D78" s="462"/>
      <c r="E78" s="463"/>
    </row>
    <row r="79" spans="2:13" ht="18" customHeight="1">
      <c r="B79" s="413" t="s">
        <v>102</v>
      </c>
      <c r="C79" s="414" t="s">
        <v>103</v>
      </c>
      <c r="D79" s="414" t="s">
        <v>50</v>
      </c>
      <c r="E79" s="415" t="s">
        <v>31</v>
      </c>
    </row>
    <row r="80" spans="2:13" ht="18" customHeight="1">
      <c r="B80" s="15" t="s">
        <v>32</v>
      </c>
      <c r="C80" s="2" t="s">
        <v>104</v>
      </c>
      <c r="D80" s="100">
        <v>8.3299999999999999E-2</v>
      </c>
      <c r="E80" s="16">
        <f t="shared" ref="E80:E86" si="2">D80*($E$23)</f>
        <v>240.32549799999998</v>
      </c>
    </row>
    <row r="81" spans="2:5" ht="18" customHeight="1">
      <c r="B81" s="15" t="s">
        <v>34</v>
      </c>
      <c r="C81" s="2" t="s">
        <v>105</v>
      </c>
      <c r="D81" s="100">
        <f>(3/30)/12</f>
        <v>8.3333333333333332E-3</v>
      </c>
      <c r="E81" s="16">
        <f t="shared" si="2"/>
        <v>24.042166666666667</v>
      </c>
    </row>
    <row r="82" spans="2:5" ht="18" customHeight="1">
      <c r="B82" s="15" t="s">
        <v>36</v>
      </c>
      <c r="C82" s="2" t="s">
        <v>106</v>
      </c>
      <c r="D82" s="100">
        <f>((5/30)/12)*0.015</f>
        <v>2.0833333333333332E-4</v>
      </c>
      <c r="E82" s="16">
        <f t="shared" si="2"/>
        <v>0.60105416666666667</v>
      </c>
    </row>
    <row r="83" spans="2:5" ht="18" customHeight="1">
      <c r="B83" s="15" t="s">
        <v>38</v>
      </c>
      <c r="C83" s="2" t="s">
        <v>107</v>
      </c>
      <c r="D83" s="100">
        <f>(((15/30)/12)*0.0093)</f>
        <v>3.8749999999999993E-4</v>
      </c>
      <c r="E83" s="16">
        <f t="shared" si="2"/>
        <v>1.1179607499999997</v>
      </c>
    </row>
    <row r="84" spans="2:5" ht="18" customHeight="1">
      <c r="B84" s="15" t="s">
        <v>40</v>
      </c>
      <c r="C84" s="2" t="s">
        <v>108</v>
      </c>
      <c r="D84" s="100">
        <f>((0.1111*0.1781*0.5*100))/100</f>
        <v>9.8934550000000007E-3</v>
      </c>
      <c r="E84" s="16">
        <f t="shared" si="2"/>
        <v>28.5432112823</v>
      </c>
    </row>
    <row r="85" spans="2:5" ht="18" customHeight="1">
      <c r="B85" s="15" t="s">
        <v>42</v>
      </c>
      <c r="C85" s="2" t="s">
        <v>109</v>
      </c>
      <c r="D85" s="100">
        <f>(5/30)/12</f>
        <v>1.3888888888888888E-2</v>
      </c>
      <c r="E85" s="16">
        <f t="shared" si="2"/>
        <v>40.070277777777775</v>
      </c>
    </row>
    <row r="86" spans="2:5" ht="18" customHeight="1">
      <c r="B86" s="15" t="s">
        <v>65</v>
      </c>
      <c r="C86" s="2" t="s">
        <v>110</v>
      </c>
      <c r="D86" s="100">
        <v>0</v>
      </c>
      <c r="E86" s="16">
        <f t="shared" si="2"/>
        <v>0</v>
      </c>
    </row>
    <row r="87" spans="2:5" ht="18" customHeight="1">
      <c r="B87" s="471" t="s">
        <v>111</v>
      </c>
      <c r="C87" s="472"/>
      <c r="D87" s="193">
        <f>SUM(D80:D86)</f>
        <v>0.11601151055555556</v>
      </c>
      <c r="E87" s="190">
        <f>SUM(E80:E86)</f>
        <v>334.70016864341108</v>
      </c>
    </row>
    <row r="88" spans="2:5" ht="26.25" customHeight="1">
      <c r="B88" s="15" t="s">
        <v>67</v>
      </c>
      <c r="C88" s="2" t="s">
        <v>112</v>
      </c>
      <c r="D88" s="100">
        <f>($D$87-$D$84)*((1/12)+(1/12)+(1/12*1/3))</f>
        <v>2.0634066358024689E-2</v>
      </c>
      <c r="E88" s="16">
        <f>D88*($E$23)</f>
        <v>59.53051948688271</v>
      </c>
    </row>
    <row r="89" spans="2:5" ht="18" customHeight="1">
      <c r="B89" s="471" t="s">
        <v>113</v>
      </c>
      <c r="C89" s="472"/>
      <c r="D89" s="193">
        <f>SUM(D87:D88)</f>
        <v>0.13664557691358026</v>
      </c>
      <c r="E89" s="190">
        <f>SUM(E87:E88)</f>
        <v>394.2306881302938</v>
      </c>
    </row>
    <row r="90" spans="2:5" ht="18" customHeight="1">
      <c r="B90" s="15" t="s">
        <v>114</v>
      </c>
      <c r="C90" s="2" t="s">
        <v>115</v>
      </c>
      <c r="D90" s="100">
        <f>$D$44*$D$89</f>
        <v>5.0285572304197543E-2</v>
      </c>
      <c r="E90" s="16">
        <f>D90*($E$23)</f>
        <v>145.07689323194816</v>
      </c>
    </row>
    <row r="91" spans="2:5" ht="18" customHeight="1">
      <c r="B91" s="449" t="s">
        <v>44</v>
      </c>
      <c r="C91" s="450"/>
      <c r="D91" s="194">
        <f>SUM(D89:D90)</f>
        <v>0.18693114921777781</v>
      </c>
      <c r="E91" s="190">
        <f>SUM(E89:E90)</f>
        <v>539.30758136224199</v>
      </c>
    </row>
    <row r="92" spans="2:5">
      <c r="B92" s="13"/>
      <c r="E92" s="14"/>
    </row>
    <row r="93" spans="2:5" ht="18" customHeight="1">
      <c r="B93" s="449" t="s">
        <v>116</v>
      </c>
      <c r="C93" s="450"/>
      <c r="D93" s="450"/>
      <c r="E93" s="464"/>
    </row>
    <row r="94" spans="2:5" ht="18" customHeight="1">
      <c r="B94" s="413" t="s">
        <v>117</v>
      </c>
      <c r="C94" s="414" t="s">
        <v>118</v>
      </c>
      <c r="D94" s="414" t="s">
        <v>31</v>
      </c>
      <c r="E94" s="415"/>
    </row>
    <row r="95" spans="2:5" ht="16.5" customHeight="1">
      <c r="B95" s="15" t="s">
        <v>32</v>
      </c>
      <c r="C95" s="2" t="s">
        <v>119</v>
      </c>
      <c r="D95" s="7">
        <v>0</v>
      </c>
      <c r="E95" s="16">
        <v>0</v>
      </c>
    </row>
    <row r="96" spans="2:5" ht="18" customHeight="1">
      <c r="B96" s="449" t="s">
        <v>44</v>
      </c>
      <c r="C96" s="450"/>
      <c r="D96" s="195">
        <f>SUM(D95)</f>
        <v>0</v>
      </c>
      <c r="E96" s="196">
        <f>SUM(E95)</f>
        <v>0</v>
      </c>
    </row>
    <row r="97" spans="2:10">
      <c r="B97" s="13"/>
      <c r="E97" s="14"/>
    </row>
    <row r="98" spans="2:10" ht="18" customHeight="1">
      <c r="B98" s="449" t="s">
        <v>120</v>
      </c>
      <c r="C98" s="450"/>
      <c r="D98" s="450"/>
      <c r="E98" s="464"/>
    </row>
    <row r="99" spans="2:10" ht="18" customHeight="1">
      <c r="B99" s="413">
        <v>4</v>
      </c>
      <c r="C99" s="450" t="s">
        <v>121</v>
      </c>
      <c r="D99" s="450"/>
      <c r="E99" s="415" t="s">
        <v>31</v>
      </c>
    </row>
    <row r="100" spans="2:10" ht="18" customHeight="1">
      <c r="B100" s="15" t="s">
        <v>102</v>
      </c>
      <c r="C100" s="451" t="s">
        <v>103</v>
      </c>
      <c r="D100" s="451"/>
      <c r="E100" s="16">
        <f>E91</f>
        <v>539.30758136224199</v>
      </c>
    </row>
    <row r="101" spans="2:10" ht="18" customHeight="1">
      <c r="B101" s="15" t="s">
        <v>117</v>
      </c>
      <c r="C101" s="451" t="s">
        <v>122</v>
      </c>
      <c r="D101" s="451"/>
      <c r="E101" s="16">
        <f>D96</f>
        <v>0</v>
      </c>
    </row>
    <row r="102" spans="2:10" ht="18" customHeight="1">
      <c r="B102" s="449" t="s">
        <v>44</v>
      </c>
      <c r="C102" s="450"/>
      <c r="D102" s="450"/>
      <c r="E102" s="190">
        <f>SUM(E100:E101)</f>
        <v>539.30758136224199</v>
      </c>
    </row>
    <row r="103" spans="2:10">
      <c r="B103" s="13"/>
      <c r="E103" s="14"/>
    </row>
    <row r="104" spans="2:10" ht="18" customHeight="1">
      <c r="B104" s="456" t="s">
        <v>123</v>
      </c>
      <c r="C104" s="457"/>
      <c r="D104" s="457"/>
      <c r="E104" s="458"/>
    </row>
    <row r="105" spans="2:10" ht="18" customHeight="1">
      <c r="B105" s="413">
        <v>5</v>
      </c>
      <c r="C105" s="450" t="s">
        <v>124</v>
      </c>
      <c r="D105" s="450"/>
      <c r="E105" s="415" t="s">
        <v>31</v>
      </c>
    </row>
    <row r="106" spans="2:10" ht="18" customHeight="1">
      <c r="B106" s="15" t="s">
        <v>32</v>
      </c>
      <c r="C106" s="451" t="s">
        <v>125</v>
      </c>
      <c r="D106" s="451"/>
      <c r="E106" s="16">
        <f>UNIFORME!C25</f>
        <v>50.666666666666671</v>
      </c>
      <c r="F106" s="11"/>
    </row>
    <row r="107" spans="2:10" ht="18" customHeight="1">
      <c r="B107" s="15" t="s">
        <v>34</v>
      </c>
      <c r="C107" s="451" t="s">
        <v>126</v>
      </c>
      <c r="D107" s="451"/>
      <c r="E107" s="16">
        <f>'Equipamentos  Ferramentas'!D89+EPI!G11+'EPI ESPECIAL'!G16</f>
        <v>390.93</v>
      </c>
      <c r="F107"/>
      <c r="G107"/>
      <c r="H107"/>
      <c r="I107"/>
      <c r="J107"/>
    </row>
    <row r="108" spans="2:10" ht="18" customHeight="1">
      <c r="B108" s="15" t="s">
        <v>36</v>
      </c>
      <c r="C108" s="451" t="s">
        <v>127</v>
      </c>
      <c r="D108" s="451"/>
      <c r="E108" s="16">
        <v>0</v>
      </c>
      <c r="F108"/>
      <c r="G108" t="s">
        <v>128</v>
      </c>
      <c r="H108"/>
      <c r="I108"/>
      <c r="J108"/>
    </row>
    <row r="109" spans="2:10" ht="18" customHeight="1">
      <c r="B109" s="15" t="s">
        <v>38</v>
      </c>
      <c r="C109" s="451" t="s">
        <v>43</v>
      </c>
      <c r="D109" s="451"/>
      <c r="E109" s="16">
        <v>0</v>
      </c>
      <c r="F109"/>
      <c r="G109"/>
      <c r="H109"/>
      <c r="I109"/>
      <c r="J109"/>
    </row>
    <row r="110" spans="2:10" ht="18" customHeight="1">
      <c r="B110" s="449" t="s">
        <v>44</v>
      </c>
      <c r="C110" s="450"/>
      <c r="D110" s="450"/>
      <c r="E110" s="190">
        <f>SUM(E106:E109)</f>
        <v>441.59666666666669</v>
      </c>
      <c r="F110"/>
      <c r="G110"/>
      <c r="H110"/>
      <c r="I110"/>
      <c r="J110"/>
    </row>
    <row r="111" spans="2:10" ht="18" customHeight="1">
      <c r="B111" s="459" t="s">
        <v>129</v>
      </c>
      <c r="C111" s="454"/>
      <c r="D111" s="454"/>
      <c r="E111" s="460"/>
    </row>
    <row r="112" spans="2:10" ht="18" customHeight="1">
      <c r="B112" s="456" t="s">
        <v>130</v>
      </c>
      <c r="C112" s="457"/>
      <c r="D112" s="457"/>
      <c r="E112" s="458"/>
    </row>
    <row r="113" spans="2:10" ht="18" customHeight="1">
      <c r="B113" s="461" t="s">
        <v>131</v>
      </c>
      <c r="C113" s="462"/>
      <c r="D113" s="462" t="s">
        <v>132</v>
      </c>
      <c r="E113" s="463"/>
    </row>
    <row r="114" spans="2:10" ht="18" customHeight="1">
      <c r="B114" s="413">
        <v>6</v>
      </c>
      <c r="C114" s="414" t="s">
        <v>133</v>
      </c>
      <c r="D114" s="414" t="s">
        <v>50</v>
      </c>
      <c r="E114" s="415" t="s">
        <v>31</v>
      </c>
    </row>
    <row r="115" spans="2:10" ht="18" customHeight="1">
      <c r="B115" s="15" t="s">
        <v>32</v>
      </c>
      <c r="C115" s="22" t="s">
        <v>134</v>
      </c>
      <c r="D115" s="23">
        <v>0.05</v>
      </c>
      <c r="E115" s="21">
        <f>$D115*E$131</f>
        <v>316.07012132366765</v>
      </c>
    </row>
    <row r="116" spans="2:10" ht="18" customHeight="1">
      <c r="B116" s="15" t="s">
        <v>34</v>
      </c>
      <c r="C116" s="22" t="s">
        <v>135</v>
      </c>
      <c r="D116" s="23">
        <v>0.1</v>
      </c>
      <c r="E116" s="21">
        <f>$D116*(E$131+E115)</f>
        <v>663.74725477970208</v>
      </c>
    </row>
    <row r="117" spans="2:10" ht="18" customHeight="1">
      <c r="B117" s="17" t="s">
        <v>36</v>
      </c>
      <c r="C117" s="8" t="s">
        <v>136</v>
      </c>
      <c r="D117" s="23">
        <f>SUM(D118:D121)</f>
        <v>0.14250000000000002</v>
      </c>
      <c r="E117" s="21">
        <f>SUM(E118:E121)</f>
        <v>1213.3222412445284</v>
      </c>
      <c r="I117" s="10"/>
    </row>
    <row r="118" spans="2:10" ht="18" customHeight="1">
      <c r="B118" s="17" t="s">
        <v>137</v>
      </c>
      <c r="C118" s="3" t="s">
        <v>138</v>
      </c>
      <c r="D118" s="20">
        <f>IF(D113="Lucro presumido",0.65%,1.65%)</f>
        <v>1.6500000000000001E-2</v>
      </c>
      <c r="E118" s="18">
        <f>($E$131+$E$115+$E$116)*D118/(1-$D$117)</f>
        <v>140.48994372305066</v>
      </c>
      <c r="I118" s="10"/>
    </row>
    <row r="119" spans="2:10" ht="18" customHeight="1">
      <c r="B119" s="15" t="s">
        <v>139</v>
      </c>
      <c r="C119" s="3" t="s">
        <v>140</v>
      </c>
      <c r="D119" s="20">
        <f>IF(D113="Lucro presumido",3%,7.6%)</f>
        <v>7.5999999999999998E-2</v>
      </c>
      <c r="E119" s="18">
        <f>($E$131+$E$115+$E$116)*D119/(1-$D$117)</f>
        <v>647.1051953304152</v>
      </c>
      <c r="J119" s="10"/>
    </row>
    <row r="120" spans="2:10" ht="18" customHeight="1">
      <c r="B120" s="15" t="s">
        <v>141</v>
      </c>
      <c r="C120" s="3" t="s">
        <v>142</v>
      </c>
      <c r="D120" s="101">
        <v>0.05</v>
      </c>
      <c r="E120" s="18">
        <f>($E$131+$E$115+$E$116)*D120/(1-$D$117)</f>
        <v>425.72710219106261</v>
      </c>
      <c r="J120" s="10"/>
    </row>
    <row r="121" spans="2:10" ht="18" customHeight="1">
      <c r="B121" s="15" t="s">
        <v>38</v>
      </c>
      <c r="C121" s="2" t="s">
        <v>143</v>
      </c>
      <c r="D121" s="20">
        <v>0</v>
      </c>
      <c r="E121" s="18">
        <f>($E$131+$E$115+$E$116)*D121/(1-$D$117)</f>
        <v>0</v>
      </c>
      <c r="J121" s="10"/>
    </row>
    <row r="122" spans="2:10" ht="18" customHeight="1">
      <c r="B122" s="449" t="s">
        <v>44</v>
      </c>
      <c r="C122" s="450"/>
      <c r="D122" s="186">
        <f>SUM(D115:D117)</f>
        <v>0.29250000000000004</v>
      </c>
      <c r="E122" s="187">
        <f>SUM(E115:E117)</f>
        <v>2193.1396173478979</v>
      </c>
      <c r="J122" s="10"/>
    </row>
    <row r="123" spans="2:10" ht="18" customHeight="1">
      <c r="B123" s="459" t="s">
        <v>144</v>
      </c>
      <c r="C123" s="454"/>
      <c r="D123" s="454"/>
      <c r="E123" s="460"/>
      <c r="J123" s="10"/>
    </row>
    <row r="124" spans="2:10" ht="18" customHeight="1">
      <c r="B124" s="456" t="s">
        <v>145</v>
      </c>
      <c r="C124" s="457"/>
      <c r="D124" s="457"/>
      <c r="E124" s="458"/>
    </row>
    <row r="125" spans="2:10" ht="18" customHeight="1">
      <c r="B125" s="449" t="s">
        <v>146</v>
      </c>
      <c r="C125" s="450"/>
      <c r="D125" s="450"/>
      <c r="E125" s="415" t="s">
        <v>147</v>
      </c>
      <c r="J125" s="10"/>
    </row>
    <row r="126" spans="2:10" ht="18" customHeight="1">
      <c r="B126" s="15" t="s">
        <v>32</v>
      </c>
      <c r="C126" s="455" t="s">
        <v>29</v>
      </c>
      <c r="D126" s="455"/>
      <c r="E126" s="19">
        <f>E23</f>
        <v>2885.06</v>
      </c>
      <c r="H126" s="10"/>
    </row>
    <row r="127" spans="2:10" ht="18" customHeight="1">
      <c r="B127" s="15" t="s">
        <v>34</v>
      </c>
      <c r="C127" s="455" t="s">
        <v>46</v>
      </c>
      <c r="D127" s="455"/>
      <c r="E127" s="19">
        <f>E64</f>
        <v>2264.6716000000001</v>
      </c>
      <c r="J127" s="10"/>
    </row>
    <row r="128" spans="2:10" ht="18" customHeight="1">
      <c r="B128" s="15" t="s">
        <v>36</v>
      </c>
      <c r="C128" s="455" t="s">
        <v>91</v>
      </c>
      <c r="D128" s="455"/>
      <c r="E128" s="19">
        <f>E74</f>
        <v>190.76657844444441</v>
      </c>
      <c r="J128" s="10"/>
    </row>
    <row r="129" spans="2:10" ht="18" customHeight="1">
      <c r="B129" s="15" t="s">
        <v>38</v>
      </c>
      <c r="C129" s="455" t="s">
        <v>99</v>
      </c>
      <c r="D129" s="455"/>
      <c r="E129" s="19">
        <f>E102</f>
        <v>539.30758136224199</v>
      </c>
      <c r="H129" s="10"/>
      <c r="J129" s="10"/>
    </row>
    <row r="130" spans="2:10" ht="18" customHeight="1">
      <c r="B130" s="15" t="s">
        <v>40</v>
      </c>
      <c r="C130" s="455" t="s">
        <v>123</v>
      </c>
      <c r="D130" s="455"/>
      <c r="E130" s="19">
        <f>E110</f>
        <v>441.59666666666669</v>
      </c>
      <c r="H130" s="10"/>
      <c r="J130" s="10"/>
    </row>
    <row r="131" spans="2:10" ht="18" customHeight="1">
      <c r="B131" s="449" t="s">
        <v>148</v>
      </c>
      <c r="C131" s="450"/>
      <c r="D131" s="450"/>
      <c r="E131" s="187">
        <f>SUM(E126:E130)</f>
        <v>6321.4024264733525</v>
      </c>
    </row>
    <row r="132" spans="2:10" ht="18" customHeight="1">
      <c r="B132" s="15" t="s">
        <v>42</v>
      </c>
      <c r="C132" s="451" t="s">
        <v>130</v>
      </c>
      <c r="D132" s="451"/>
      <c r="E132" s="19">
        <f>E122</f>
        <v>2193.1396173478979</v>
      </c>
    </row>
    <row r="133" spans="2:10" ht="18" customHeight="1" thickBot="1">
      <c r="B133" s="452" t="s">
        <v>149</v>
      </c>
      <c r="C133" s="453"/>
      <c r="D133" s="453"/>
      <c r="E133" s="197">
        <f>SUM(E131:E132)</f>
        <v>8514.5420438212495</v>
      </c>
    </row>
    <row r="134" spans="2:10" ht="18" customHeight="1"/>
    <row r="135" spans="2:10">
      <c r="B135" s="454"/>
      <c r="C135" s="454"/>
      <c r="D135" s="454"/>
      <c r="E135" s="454"/>
    </row>
    <row r="138" spans="2:10">
      <c r="E138" s="10"/>
    </row>
    <row r="139" spans="2:10">
      <c r="E139" s="10"/>
    </row>
    <row r="140" spans="2:10">
      <c r="E140" s="10"/>
    </row>
    <row r="141" spans="2:10">
      <c r="E141" s="10"/>
    </row>
    <row r="142" spans="2:10">
      <c r="E142" s="10"/>
    </row>
  </sheetData>
  <mergeCells count="81">
    <mergeCell ref="B87:C87"/>
    <mergeCell ref="B89:C89"/>
    <mergeCell ref="C18:D18"/>
    <mergeCell ref="B2:E2"/>
    <mergeCell ref="B3:E3"/>
    <mergeCell ref="D4:E4"/>
    <mergeCell ref="D5:E5"/>
    <mergeCell ref="D11:E11"/>
    <mergeCell ref="D7:E7"/>
    <mergeCell ref="B15:E15"/>
    <mergeCell ref="C16:D16"/>
    <mergeCell ref="C17:D17"/>
    <mergeCell ref="C19:D19"/>
    <mergeCell ref="C20:D20"/>
    <mergeCell ref="C21:D21"/>
    <mergeCell ref="C22:D22"/>
    <mergeCell ref="B23:D23"/>
    <mergeCell ref="B24:E24"/>
    <mergeCell ref="B25:E25"/>
    <mergeCell ref="B26:E26"/>
    <mergeCell ref="B31:C31"/>
    <mergeCell ref="B32:E32"/>
    <mergeCell ref="B33:E33"/>
    <mergeCell ref="B59:E59"/>
    <mergeCell ref="B34:E34"/>
    <mergeCell ref="B44:C44"/>
    <mergeCell ref="B45:E45"/>
    <mergeCell ref="B46:E46"/>
    <mergeCell ref="B47:E47"/>
    <mergeCell ref="B48:E48"/>
    <mergeCell ref="B56:D56"/>
    <mergeCell ref="B57:E57"/>
    <mergeCell ref="B58:E58"/>
    <mergeCell ref="B78:E78"/>
    <mergeCell ref="C60:D60"/>
    <mergeCell ref="C61:D61"/>
    <mergeCell ref="C62:D62"/>
    <mergeCell ref="C63:D63"/>
    <mergeCell ref="B64:D64"/>
    <mergeCell ref="B66:E66"/>
    <mergeCell ref="B74:C74"/>
    <mergeCell ref="B76:E76"/>
    <mergeCell ref="B77:E77"/>
    <mergeCell ref="C106:D106"/>
    <mergeCell ref="B91:C91"/>
    <mergeCell ref="B93:E93"/>
    <mergeCell ref="B96:C96"/>
    <mergeCell ref="B98:E98"/>
    <mergeCell ref="C99:D99"/>
    <mergeCell ref="C100:D100"/>
    <mergeCell ref="C101:D101"/>
    <mergeCell ref="B102:D102"/>
    <mergeCell ref="B104:E104"/>
    <mergeCell ref="C105:D105"/>
    <mergeCell ref="B124:E124"/>
    <mergeCell ref="C107:D107"/>
    <mergeCell ref="C108:D108"/>
    <mergeCell ref="C109:D109"/>
    <mergeCell ref="B110:D110"/>
    <mergeCell ref="B111:E111"/>
    <mergeCell ref="B112:E112"/>
    <mergeCell ref="B113:C113"/>
    <mergeCell ref="D113:E113"/>
    <mergeCell ref="B122:C122"/>
    <mergeCell ref="B123:E123"/>
    <mergeCell ref="B131:D131"/>
    <mergeCell ref="C132:D132"/>
    <mergeCell ref="B133:D133"/>
    <mergeCell ref="B135:E135"/>
    <mergeCell ref="B125:D125"/>
    <mergeCell ref="C126:D126"/>
    <mergeCell ref="C127:D127"/>
    <mergeCell ref="C128:D128"/>
    <mergeCell ref="C129:D129"/>
    <mergeCell ref="C130:D130"/>
    <mergeCell ref="D6:E6"/>
    <mergeCell ref="D12:E12"/>
    <mergeCell ref="D8:E8"/>
    <mergeCell ref="D13:E13"/>
    <mergeCell ref="D9:E9"/>
    <mergeCell ref="D10:E10"/>
  </mergeCells>
  <dataValidations disablePrompts="1" count="1">
    <dataValidation type="list" allowBlank="1" showInputMessage="1" showErrorMessage="1" sqref="D113:E113">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ignoredErrors>
    <ignoredError sqref="E89:E90 D90 E87" formula="1"/>
  </ignoredErrors>
</worksheet>
</file>

<file path=xl/worksheets/sheet3.xml><?xml version="1.0" encoding="utf-8"?>
<worksheet xmlns="http://schemas.openxmlformats.org/spreadsheetml/2006/main" xmlns:r="http://schemas.openxmlformats.org/officeDocument/2006/relationships">
  <sheetPr>
    <tabColor theme="9" tint="0.59999389629810485"/>
    <pageSetUpPr fitToPage="1"/>
  </sheetPr>
  <dimension ref="B1:M143"/>
  <sheetViews>
    <sheetView showGridLines="0" topLeftCell="A124" zoomScale="120" zoomScaleNormal="120" workbookViewId="0">
      <selection activeCell="C156" sqref="C156"/>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52.28515625" style="1" customWidth="1"/>
    <col min="8" max="9" width="9.28515625" style="1" bestFit="1" customWidth="1"/>
    <col min="10" max="10" width="13.28515625" style="1" bestFit="1" customWidth="1"/>
    <col min="11" max="11" width="12.5703125" style="9" bestFit="1" customWidth="1"/>
    <col min="12" max="13" width="13.7109375" style="9" bestFit="1" customWidth="1"/>
    <col min="14" max="16384" width="8.7109375" style="1"/>
  </cols>
  <sheetData>
    <row r="1" spans="2:5" ht="13.5" thickBot="1"/>
    <row r="2" spans="2:5">
      <c r="B2" s="473" t="s">
        <v>10</v>
      </c>
      <c r="C2" s="474"/>
      <c r="D2" s="474"/>
      <c r="E2" s="475"/>
    </row>
    <row r="3" spans="2:5" ht="18" customHeight="1">
      <c r="B3" s="476" t="s">
        <v>11</v>
      </c>
      <c r="C3" s="477"/>
      <c r="D3" s="477"/>
      <c r="E3" s="478"/>
    </row>
    <row r="4" spans="2:5" ht="18" customHeight="1">
      <c r="B4" s="219">
        <v>1</v>
      </c>
      <c r="C4" s="2" t="s">
        <v>12</v>
      </c>
      <c r="D4" s="487"/>
      <c r="E4" s="488"/>
    </row>
    <row r="5" spans="2:5" ht="18" customHeight="1">
      <c r="B5" s="219">
        <v>2</v>
      </c>
      <c r="C5" s="2" t="s">
        <v>14</v>
      </c>
      <c r="D5" s="489"/>
      <c r="E5" s="490"/>
    </row>
    <row r="6" spans="2:5" ht="18" customHeight="1">
      <c r="B6" s="219">
        <v>3</v>
      </c>
      <c r="C6" s="220" t="s">
        <v>16</v>
      </c>
      <c r="D6" s="489"/>
      <c r="E6" s="490"/>
    </row>
    <row r="7" spans="2:5" ht="18" customHeight="1">
      <c r="B7" s="219">
        <v>4</v>
      </c>
      <c r="C7" s="220" t="s">
        <v>18</v>
      </c>
      <c r="D7" s="446"/>
      <c r="E7" s="447"/>
    </row>
    <row r="8" spans="2:5" ht="18" customHeight="1">
      <c r="B8" s="219">
        <v>5</v>
      </c>
      <c r="C8" s="220" t="s">
        <v>20</v>
      </c>
      <c r="D8" s="446"/>
      <c r="E8" s="447"/>
    </row>
    <row r="9" spans="2:5" ht="18" customHeight="1">
      <c r="B9" s="219">
        <v>6</v>
      </c>
      <c r="C9" s="220" t="s">
        <v>22</v>
      </c>
      <c r="D9" s="446"/>
      <c r="E9" s="447"/>
    </row>
    <row r="10" spans="2:5" ht="18" customHeight="1">
      <c r="B10" s="219">
        <v>7</v>
      </c>
      <c r="C10" s="220" t="s">
        <v>24</v>
      </c>
      <c r="D10" s="446"/>
      <c r="E10" s="447"/>
    </row>
    <row r="11" spans="2:5" ht="18" customHeight="1">
      <c r="B11" s="219">
        <v>8</v>
      </c>
      <c r="C11" s="220" t="s">
        <v>25</v>
      </c>
      <c r="D11" s="483"/>
      <c r="E11" s="484"/>
    </row>
    <row r="12" spans="2:5" ht="18" customHeight="1">
      <c r="B12" s="219">
        <v>9</v>
      </c>
      <c r="C12" s="220" t="s">
        <v>27</v>
      </c>
      <c r="D12" s="444"/>
      <c r="E12" s="445"/>
    </row>
    <row r="13" spans="2:5" ht="18" customHeight="1">
      <c r="B13" s="219">
        <v>10</v>
      </c>
      <c r="C13" s="220" t="s">
        <v>28</v>
      </c>
      <c r="D13" s="446"/>
      <c r="E13" s="447"/>
    </row>
    <row r="14" spans="2:5">
      <c r="B14" s="13"/>
      <c r="E14" s="14"/>
    </row>
    <row r="15" spans="2:5" ht="18" customHeight="1">
      <c r="B15" s="456" t="s">
        <v>29</v>
      </c>
      <c r="C15" s="457"/>
      <c r="D15" s="457"/>
      <c r="E15" s="458"/>
    </row>
    <row r="16" spans="2:5" ht="18" customHeight="1">
      <c r="B16" s="413">
        <v>1</v>
      </c>
      <c r="C16" s="477" t="s">
        <v>30</v>
      </c>
      <c r="D16" s="477"/>
      <c r="E16" s="412" t="s">
        <v>31</v>
      </c>
    </row>
    <row r="17" spans="2:7" ht="18" customHeight="1">
      <c r="B17" s="15" t="s">
        <v>32</v>
      </c>
      <c r="C17" s="451" t="s">
        <v>33</v>
      </c>
      <c r="D17" s="451"/>
      <c r="E17" s="16">
        <f>(8655.16/220)*50</f>
        <v>1967.0818181818181</v>
      </c>
      <c r="F17" s="11"/>
      <c r="G17" s="411" t="s">
        <v>150</v>
      </c>
    </row>
    <row r="18" spans="2:7" ht="18" customHeight="1">
      <c r="B18" s="15" t="s">
        <v>34</v>
      </c>
      <c r="C18" s="451" t="s">
        <v>35</v>
      </c>
      <c r="D18" s="451"/>
      <c r="E18" s="16">
        <v>0</v>
      </c>
    </row>
    <row r="19" spans="2:7" ht="18" customHeight="1">
      <c r="B19" s="15" t="s">
        <v>36</v>
      </c>
      <c r="C19" s="451" t="s">
        <v>37</v>
      </c>
      <c r="D19" s="451"/>
      <c r="E19" s="16">
        <v>0</v>
      </c>
    </row>
    <row r="20" spans="2:7" ht="18" customHeight="1">
      <c r="B20" s="15" t="s">
        <v>38</v>
      </c>
      <c r="C20" s="451" t="s">
        <v>39</v>
      </c>
      <c r="D20" s="451"/>
      <c r="E20" s="16">
        <v>0</v>
      </c>
    </row>
    <row r="21" spans="2:7" ht="18" customHeight="1">
      <c r="B21" s="15" t="s">
        <v>40</v>
      </c>
      <c r="C21" s="451" t="s">
        <v>41</v>
      </c>
      <c r="D21" s="451"/>
      <c r="E21" s="16">
        <v>0</v>
      </c>
    </row>
    <row r="22" spans="2:7" ht="18" customHeight="1">
      <c r="B22" s="15" t="s">
        <v>42</v>
      </c>
      <c r="C22" s="451" t="s">
        <v>43</v>
      </c>
      <c r="D22" s="451"/>
      <c r="E22" s="16">
        <v>0</v>
      </c>
    </row>
    <row r="23" spans="2:7" ht="18" customHeight="1">
      <c r="B23" s="449" t="s">
        <v>44</v>
      </c>
      <c r="C23" s="450"/>
      <c r="D23" s="450"/>
      <c r="E23" s="188">
        <f>SUM(E17:E22)</f>
        <v>1967.0818181818181</v>
      </c>
    </row>
    <row r="24" spans="2:7" ht="18" customHeight="1">
      <c r="B24" s="468" t="s">
        <v>45</v>
      </c>
      <c r="C24" s="469"/>
      <c r="D24" s="469"/>
      <c r="E24" s="470"/>
    </row>
    <row r="25" spans="2:7" ht="18" customHeight="1">
      <c r="B25" s="456" t="s">
        <v>46</v>
      </c>
      <c r="C25" s="457"/>
      <c r="D25" s="457"/>
      <c r="E25" s="458"/>
    </row>
    <row r="26" spans="2:7" ht="18" customHeight="1">
      <c r="B26" s="449" t="s">
        <v>47</v>
      </c>
      <c r="C26" s="450"/>
      <c r="D26" s="450"/>
      <c r="E26" s="464"/>
    </row>
    <row r="27" spans="2:7" ht="18" customHeight="1">
      <c r="B27" s="416" t="s">
        <v>48</v>
      </c>
      <c r="C27" s="417" t="s">
        <v>49</v>
      </c>
      <c r="D27" s="414" t="s">
        <v>50</v>
      </c>
      <c r="E27" s="418" t="s">
        <v>31</v>
      </c>
    </row>
    <row r="28" spans="2:7" ht="18" customHeight="1">
      <c r="B28" s="15" t="s">
        <v>32</v>
      </c>
      <c r="C28" s="3" t="s">
        <v>51</v>
      </c>
      <c r="D28" s="4">
        <f>(1/12)</f>
        <v>8.3333333333333329E-2</v>
      </c>
      <c r="E28" s="16">
        <f>D28*$E$23</f>
        <v>163.92348484848483</v>
      </c>
    </row>
    <row r="29" spans="2:7" ht="18" customHeight="1">
      <c r="B29" s="15" t="s">
        <v>34</v>
      </c>
      <c r="C29" s="3" t="s">
        <v>52</v>
      </c>
      <c r="D29" s="108">
        <f>(1/12)</f>
        <v>8.3333333333333329E-2</v>
      </c>
      <c r="E29" s="16">
        <f>D29*$E$23</f>
        <v>163.92348484848483</v>
      </c>
    </row>
    <row r="30" spans="2:7" ht="18" customHeight="1">
      <c r="B30" s="15" t="s">
        <v>36</v>
      </c>
      <c r="C30" s="3" t="s">
        <v>53</v>
      </c>
      <c r="D30" s="4">
        <f>((1/3)*(1/12))</f>
        <v>2.7777777777777776E-2</v>
      </c>
      <c r="E30" s="16">
        <f>D30*$E$23</f>
        <v>54.641161616161611</v>
      </c>
    </row>
    <row r="31" spans="2:7" ht="18" customHeight="1">
      <c r="B31" s="449" t="s">
        <v>44</v>
      </c>
      <c r="C31" s="450"/>
      <c r="D31" s="189">
        <f>SUM(D28:D30)</f>
        <v>0.19444444444444442</v>
      </c>
      <c r="E31" s="190">
        <f>SUM(E28:E30)</f>
        <v>382.48813131313125</v>
      </c>
    </row>
    <row r="32" spans="2:7" ht="30" customHeight="1">
      <c r="B32" s="459" t="s">
        <v>54</v>
      </c>
      <c r="C32" s="454"/>
      <c r="D32" s="454"/>
      <c r="E32" s="460"/>
    </row>
    <row r="33" spans="2:5" ht="33.75" customHeight="1">
      <c r="B33" s="459" t="s">
        <v>55</v>
      </c>
      <c r="C33" s="454"/>
      <c r="D33" s="454"/>
      <c r="E33" s="460"/>
    </row>
    <row r="34" spans="2:5" ht="16.5" customHeight="1">
      <c r="B34" s="461" t="s">
        <v>56</v>
      </c>
      <c r="C34" s="462"/>
      <c r="D34" s="462"/>
      <c r="E34" s="463"/>
    </row>
    <row r="35" spans="2:5" ht="18" customHeight="1">
      <c r="B35" s="413" t="s">
        <v>57</v>
      </c>
      <c r="C35" s="414" t="s">
        <v>58</v>
      </c>
      <c r="D35" s="414" t="s">
        <v>50</v>
      </c>
      <c r="E35" s="415" t="s">
        <v>31</v>
      </c>
    </row>
    <row r="36" spans="2:5" ht="18" customHeight="1">
      <c r="B36" s="15" t="s">
        <v>32</v>
      </c>
      <c r="C36" s="3" t="s">
        <v>59</v>
      </c>
      <c r="D36" s="5">
        <v>0.2</v>
      </c>
      <c r="E36" s="16">
        <f t="shared" ref="E36:E43" si="0">D36*($E$23+$E$31)</f>
        <v>469.91398989898994</v>
      </c>
    </row>
    <row r="37" spans="2:5" ht="18" customHeight="1">
      <c r="B37" s="15" t="s">
        <v>34</v>
      </c>
      <c r="C37" s="3" t="s">
        <v>60</v>
      </c>
      <c r="D37" s="5">
        <v>2.5000000000000001E-2</v>
      </c>
      <c r="E37" s="16">
        <f t="shared" si="0"/>
        <v>58.739248737373742</v>
      </c>
    </row>
    <row r="38" spans="2:5" ht="18" customHeight="1">
      <c r="B38" s="15" t="s">
        <v>36</v>
      </c>
      <c r="C38" s="3" t="s">
        <v>61</v>
      </c>
      <c r="D38" s="5">
        <v>0.03</v>
      </c>
      <c r="E38" s="16">
        <f t="shared" si="0"/>
        <v>70.487098484848488</v>
      </c>
    </row>
    <row r="39" spans="2:5" ht="18" customHeight="1">
      <c r="B39" s="15" t="s">
        <v>38</v>
      </c>
      <c r="C39" s="3" t="s">
        <v>62</v>
      </c>
      <c r="D39" s="5">
        <v>1.4999999999999999E-2</v>
      </c>
      <c r="E39" s="16">
        <f t="shared" si="0"/>
        <v>35.243549242424244</v>
      </c>
    </row>
    <row r="40" spans="2:5" ht="18" customHeight="1">
      <c r="B40" s="15" t="s">
        <v>40</v>
      </c>
      <c r="C40" s="3" t="s">
        <v>63</v>
      </c>
      <c r="D40" s="5">
        <v>0.01</v>
      </c>
      <c r="E40" s="16">
        <f t="shared" si="0"/>
        <v>23.495699494949495</v>
      </c>
    </row>
    <row r="41" spans="2:5" ht="18" customHeight="1">
      <c r="B41" s="15" t="s">
        <v>42</v>
      </c>
      <c r="C41" s="3" t="s">
        <v>64</v>
      </c>
      <c r="D41" s="5">
        <v>6.0000000000000001E-3</v>
      </c>
      <c r="E41" s="16">
        <f t="shared" si="0"/>
        <v>14.097419696969697</v>
      </c>
    </row>
    <row r="42" spans="2:5" ht="18" customHeight="1">
      <c r="B42" s="15" t="s">
        <v>65</v>
      </c>
      <c r="C42" s="3" t="s">
        <v>66</v>
      </c>
      <c r="D42" s="5">
        <v>2E-3</v>
      </c>
      <c r="E42" s="16">
        <f t="shared" si="0"/>
        <v>4.6991398989898991</v>
      </c>
    </row>
    <row r="43" spans="2:5" ht="18" customHeight="1">
      <c r="B43" s="15" t="s">
        <v>67</v>
      </c>
      <c r="C43" s="3" t="s">
        <v>68</v>
      </c>
      <c r="D43" s="5">
        <v>0.08</v>
      </c>
      <c r="E43" s="16">
        <f t="shared" si="0"/>
        <v>187.96559595959596</v>
      </c>
    </row>
    <row r="44" spans="2:5" ht="18" customHeight="1">
      <c r="B44" s="449" t="s">
        <v>44</v>
      </c>
      <c r="C44" s="450"/>
      <c r="D44" s="191">
        <f>SUM(D36:D43)</f>
        <v>0.36800000000000005</v>
      </c>
      <c r="E44" s="190">
        <f>SUM(E36:E43)</f>
        <v>864.64174141414139</v>
      </c>
    </row>
    <row r="45" spans="2:5" ht="26.25" customHeight="1">
      <c r="B45" s="459" t="s">
        <v>69</v>
      </c>
      <c r="C45" s="454"/>
      <c r="D45" s="454"/>
      <c r="E45" s="460"/>
    </row>
    <row r="46" spans="2:5" ht="30" customHeight="1">
      <c r="B46" s="459" t="s">
        <v>70</v>
      </c>
      <c r="C46" s="454"/>
      <c r="D46" s="454"/>
      <c r="E46" s="460"/>
    </row>
    <row r="47" spans="2:5" ht="18" customHeight="1">
      <c r="B47" s="459" t="s">
        <v>71</v>
      </c>
      <c r="C47" s="454"/>
      <c r="D47" s="454"/>
      <c r="E47" s="460"/>
    </row>
    <row r="48" spans="2:5" ht="18" customHeight="1">
      <c r="B48" s="461" t="s">
        <v>72</v>
      </c>
      <c r="C48" s="462"/>
      <c r="D48" s="462"/>
      <c r="E48" s="463"/>
    </row>
    <row r="49" spans="2:6" ht="18" customHeight="1">
      <c r="B49" s="413" t="s">
        <v>73</v>
      </c>
      <c r="C49" s="414" t="s">
        <v>74</v>
      </c>
      <c r="D49" s="414" t="s">
        <v>75</v>
      </c>
      <c r="E49" s="415" t="s">
        <v>31</v>
      </c>
      <c r="F49" s="1" t="s">
        <v>76</v>
      </c>
    </row>
    <row r="50" spans="2:6" ht="18" customHeight="1">
      <c r="B50" s="15" t="s">
        <v>32</v>
      </c>
      <c r="C50" s="2" t="s">
        <v>77</v>
      </c>
      <c r="D50" s="6"/>
      <c r="E50" s="16"/>
      <c r="F50" s="76">
        <f>ROUND(((3.8+5.5)*2*D50)-(0.06*$E$17),2)</f>
        <v>-118.02</v>
      </c>
    </row>
    <row r="51" spans="2:6" ht="18" customHeight="1">
      <c r="B51" s="15" t="s">
        <v>34</v>
      </c>
      <c r="C51" s="3" t="s">
        <v>79</v>
      </c>
      <c r="D51" s="6"/>
      <c r="E51" s="16"/>
      <c r="F51" s="76">
        <f>ROUND((42.2)*D51,2)</f>
        <v>0</v>
      </c>
    </row>
    <row r="52" spans="2:6" ht="18" customHeight="1">
      <c r="B52" s="15" t="s">
        <v>36</v>
      </c>
      <c r="C52" s="3" t="s">
        <v>151</v>
      </c>
      <c r="D52" s="6" t="s">
        <v>82</v>
      </c>
      <c r="E52" s="16">
        <f>'DETALHAMENTO ASS. MÉDICA'!E10</f>
        <v>0</v>
      </c>
    </row>
    <row r="53" spans="2:6" ht="18" customHeight="1">
      <c r="B53" s="15" t="s">
        <v>38</v>
      </c>
      <c r="C53" s="3" t="s">
        <v>152</v>
      </c>
      <c r="D53" s="6" t="s">
        <v>82</v>
      </c>
      <c r="E53" s="16">
        <f>'DETALHAMENTO ASS. ODONTOLÓGICA'!E10</f>
        <v>0</v>
      </c>
    </row>
    <row r="54" spans="2:6" ht="18" customHeight="1">
      <c r="B54" s="15" t="s">
        <v>40</v>
      </c>
      <c r="C54" s="3" t="s">
        <v>85</v>
      </c>
      <c r="D54" s="6" t="s">
        <v>82</v>
      </c>
      <c r="E54" s="16">
        <v>0</v>
      </c>
    </row>
    <row r="55" spans="2:6" ht="18" customHeight="1">
      <c r="B55" s="15" t="s">
        <v>42</v>
      </c>
      <c r="C55" s="3" t="s">
        <v>86</v>
      </c>
      <c r="D55" s="6" t="s">
        <v>82</v>
      </c>
      <c r="E55" s="16">
        <v>0</v>
      </c>
    </row>
    <row r="56" spans="2:6" ht="18" customHeight="1">
      <c r="B56" s="449" t="s">
        <v>44</v>
      </c>
      <c r="C56" s="450"/>
      <c r="D56" s="450"/>
      <c r="E56" s="190">
        <f>SUM(E50:E55)</f>
        <v>0</v>
      </c>
    </row>
    <row r="57" spans="2:6" ht="18" customHeight="1">
      <c r="B57" s="459" t="s">
        <v>87</v>
      </c>
      <c r="C57" s="454"/>
      <c r="D57" s="454"/>
      <c r="E57" s="460"/>
    </row>
    <row r="58" spans="2:6" ht="18" customHeight="1">
      <c r="B58" s="459" t="s">
        <v>88</v>
      </c>
      <c r="C58" s="454"/>
      <c r="D58" s="454"/>
      <c r="E58" s="460"/>
    </row>
    <row r="59" spans="2:6">
      <c r="B59" s="13"/>
      <c r="E59" s="14"/>
    </row>
    <row r="60" spans="2:6" ht="18" customHeight="1">
      <c r="B60" s="461" t="s">
        <v>89</v>
      </c>
      <c r="C60" s="462"/>
      <c r="D60" s="462"/>
      <c r="E60" s="463"/>
    </row>
    <row r="61" spans="2:6" ht="18" customHeight="1">
      <c r="B61" s="413">
        <v>2</v>
      </c>
      <c r="C61" s="450" t="s">
        <v>90</v>
      </c>
      <c r="D61" s="450"/>
      <c r="E61" s="415" t="s">
        <v>31</v>
      </c>
    </row>
    <row r="62" spans="2:6" ht="18" customHeight="1">
      <c r="B62" s="15" t="s">
        <v>48</v>
      </c>
      <c r="C62" s="455" t="s">
        <v>49</v>
      </c>
      <c r="D62" s="455"/>
      <c r="E62" s="16">
        <f>E31</f>
        <v>382.48813131313125</v>
      </c>
    </row>
    <row r="63" spans="2:6" ht="18" customHeight="1">
      <c r="B63" s="15" t="s">
        <v>57</v>
      </c>
      <c r="C63" s="451" t="s">
        <v>58</v>
      </c>
      <c r="D63" s="451"/>
      <c r="E63" s="16">
        <f>E44</f>
        <v>864.64174141414139</v>
      </c>
    </row>
    <row r="64" spans="2:6" ht="18" customHeight="1">
      <c r="B64" s="15" t="s">
        <v>73</v>
      </c>
      <c r="C64" s="451" t="s">
        <v>74</v>
      </c>
      <c r="D64" s="451"/>
      <c r="E64" s="16">
        <f>E56</f>
        <v>0</v>
      </c>
    </row>
    <row r="65" spans="2:13" ht="18" customHeight="1">
      <c r="B65" s="449" t="s">
        <v>44</v>
      </c>
      <c r="C65" s="450"/>
      <c r="D65" s="450"/>
      <c r="E65" s="190">
        <f>SUM(E62:E64)</f>
        <v>1247.1298727272726</v>
      </c>
    </row>
    <row r="66" spans="2:13">
      <c r="B66" s="13"/>
      <c r="E66" s="14"/>
      <c r="M66" s="24"/>
    </row>
    <row r="67" spans="2:13" ht="18" customHeight="1">
      <c r="B67" s="456" t="s">
        <v>91</v>
      </c>
      <c r="C67" s="457"/>
      <c r="D67" s="457"/>
      <c r="E67" s="458"/>
      <c r="M67" s="24"/>
    </row>
    <row r="68" spans="2:13" ht="18" customHeight="1">
      <c r="B68" s="413">
        <v>3</v>
      </c>
      <c r="C68" s="414" t="s">
        <v>92</v>
      </c>
      <c r="D68" s="414" t="s">
        <v>50</v>
      </c>
      <c r="E68" s="415" t="s">
        <v>31</v>
      </c>
      <c r="M68" s="24"/>
    </row>
    <row r="69" spans="2:13" ht="18" customHeight="1">
      <c r="B69" s="15" t="s">
        <v>32</v>
      </c>
      <c r="C69" s="2" t="s">
        <v>93</v>
      </c>
      <c r="D69" s="12">
        <f>((1/12)*0.05)</f>
        <v>4.1666666666666666E-3</v>
      </c>
      <c r="E69" s="16">
        <f t="shared" ref="E69:E74" si="1">D69*($E$23)</f>
        <v>8.1961742424242416</v>
      </c>
    </row>
    <row r="70" spans="2:13" ht="18" customHeight="1">
      <c r="B70" s="15" t="s">
        <v>34</v>
      </c>
      <c r="C70" s="2" t="s">
        <v>94</v>
      </c>
      <c r="D70" s="12">
        <f>D43*D69</f>
        <v>3.3333333333333332E-4</v>
      </c>
      <c r="E70" s="16">
        <f t="shared" si="1"/>
        <v>0.65569393939393938</v>
      </c>
    </row>
    <row r="71" spans="2:13" ht="18" customHeight="1">
      <c r="B71" s="15" t="s">
        <v>36</v>
      </c>
      <c r="C71" s="2" t="s">
        <v>95</v>
      </c>
      <c r="D71" s="12">
        <f>(0.08)*(0.4)*(0.9)*(1+(1/12)+(1/12)+(1/3*1/12))</f>
        <v>3.4399999999999993E-2</v>
      </c>
      <c r="E71" s="16">
        <f t="shared" si="1"/>
        <v>67.667614545454526</v>
      </c>
      <c r="M71" s="24"/>
    </row>
    <row r="72" spans="2:13" ht="18" customHeight="1">
      <c r="B72" s="15" t="s">
        <v>38</v>
      </c>
      <c r="C72" s="2" t="s">
        <v>96</v>
      </c>
      <c r="D72" s="12">
        <f>(7/30)/12</f>
        <v>1.9444444444444445E-2</v>
      </c>
      <c r="E72" s="16">
        <f t="shared" si="1"/>
        <v>38.248813131313128</v>
      </c>
    </row>
    <row r="73" spans="2:13" ht="18.75" customHeight="1">
      <c r="B73" s="15" t="s">
        <v>40</v>
      </c>
      <c r="C73" s="2" t="s">
        <v>97</v>
      </c>
      <c r="D73" s="12">
        <f>D72*D44</f>
        <v>7.1555555555555565E-3</v>
      </c>
      <c r="E73" s="16">
        <f t="shared" si="1"/>
        <v>14.075563232323233</v>
      </c>
    </row>
    <row r="74" spans="2:13" ht="18" customHeight="1">
      <c r="B74" s="15" t="s">
        <v>42</v>
      </c>
      <c r="C74" s="2" t="s">
        <v>98</v>
      </c>
      <c r="D74" s="223">
        <f>(D72*D43)*0.4</f>
        <v>6.2222222222222236E-4</v>
      </c>
      <c r="E74" s="16">
        <f t="shared" si="1"/>
        <v>1.2239620202020205</v>
      </c>
    </row>
    <row r="75" spans="2:13" ht="18" customHeight="1">
      <c r="B75" s="449" t="s">
        <v>44</v>
      </c>
      <c r="C75" s="450"/>
      <c r="D75" s="192">
        <f>SUM(D69:D74)</f>
        <v>6.6122222222222207E-2</v>
      </c>
      <c r="E75" s="190">
        <f>SUM(E69:E74)</f>
        <v>130.06782111111107</v>
      </c>
    </row>
    <row r="76" spans="2:13" ht="45" customHeight="1">
      <c r="B76" s="459" t="s">
        <v>153</v>
      </c>
      <c r="C76" s="454"/>
      <c r="D76" s="454"/>
      <c r="E76" s="460"/>
    </row>
    <row r="77" spans="2:13" ht="18" customHeight="1">
      <c r="B77" s="456" t="s">
        <v>99</v>
      </c>
      <c r="C77" s="457"/>
      <c r="D77" s="457"/>
      <c r="E77" s="458"/>
    </row>
    <row r="78" spans="2:13" ht="30" customHeight="1">
      <c r="B78" s="465" t="s">
        <v>100</v>
      </c>
      <c r="C78" s="466"/>
      <c r="D78" s="466"/>
      <c r="E78" s="467"/>
    </row>
    <row r="79" spans="2:13" ht="18" customHeight="1">
      <c r="B79" s="461" t="s">
        <v>101</v>
      </c>
      <c r="C79" s="462"/>
      <c r="D79" s="462"/>
      <c r="E79" s="463"/>
    </row>
    <row r="80" spans="2:13" ht="18" customHeight="1">
      <c r="B80" s="413" t="s">
        <v>102</v>
      </c>
      <c r="C80" s="414" t="s">
        <v>103</v>
      </c>
      <c r="D80" s="414" t="s">
        <v>50</v>
      </c>
      <c r="E80" s="415" t="s">
        <v>31</v>
      </c>
    </row>
    <row r="81" spans="2:5" ht="18" customHeight="1">
      <c r="B81" s="15" t="s">
        <v>32</v>
      </c>
      <c r="C81" s="2" t="s">
        <v>104</v>
      </c>
      <c r="D81" s="100"/>
      <c r="E81" s="16">
        <f t="shared" ref="E81:E87" si="2">D81*($E$23)</f>
        <v>0</v>
      </c>
    </row>
    <row r="82" spans="2:5" ht="18" customHeight="1">
      <c r="B82" s="15" t="s">
        <v>34</v>
      </c>
      <c r="C82" s="2" t="s">
        <v>105</v>
      </c>
      <c r="D82" s="100"/>
      <c r="E82" s="16">
        <f t="shared" si="2"/>
        <v>0</v>
      </c>
    </row>
    <row r="83" spans="2:5" ht="18" customHeight="1">
      <c r="B83" s="15" t="s">
        <v>36</v>
      </c>
      <c r="C83" s="2" t="s">
        <v>106</v>
      </c>
      <c r="D83" s="100"/>
      <c r="E83" s="16">
        <f t="shared" si="2"/>
        <v>0</v>
      </c>
    </row>
    <row r="84" spans="2:5" ht="18" customHeight="1">
      <c r="B84" s="15" t="s">
        <v>38</v>
      </c>
      <c r="C84" s="2" t="s">
        <v>107</v>
      </c>
      <c r="D84" s="100"/>
      <c r="E84" s="16">
        <f t="shared" si="2"/>
        <v>0</v>
      </c>
    </row>
    <row r="85" spans="2:5" ht="18" customHeight="1">
      <c r="B85" s="15" t="s">
        <v>40</v>
      </c>
      <c r="C85" s="2" t="s">
        <v>108</v>
      </c>
      <c r="D85" s="100"/>
      <c r="E85" s="16">
        <f t="shared" si="2"/>
        <v>0</v>
      </c>
    </row>
    <row r="86" spans="2:5" ht="18" customHeight="1">
      <c r="B86" s="15" t="s">
        <v>42</v>
      </c>
      <c r="C86" s="2" t="s">
        <v>109</v>
      </c>
      <c r="D86" s="100"/>
      <c r="E86" s="16">
        <f t="shared" si="2"/>
        <v>0</v>
      </c>
    </row>
    <row r="87" spans="2:5" ht="18" customHeight="1">
      <c r="B87" s="15" t="s">
        <v>65</v>
      </c>
      <c r="C87" s="2" t="s">
        <v>110</v>
      </c>
      <c r="D87" s="100"/>
      <c r="E87" s="16">
        <f t="shared" si="2"/>
        <v>0</v>
      </c>
    </row>
    <row r="88" spans="2:5" ht="18" customHeight="1">
      <c r="B88" s="471" t="s">
        <v>111</v>
      </c>
      <c r="C88" s="472"/>
      <c r="D88" s="193">
        <f>SUM(D81:D87)</f>
        <v>0</v>
      </c>
      <c r="E88" s="190">
        <f>SUM(E81:E87)</f>
        <v>0</v>
      </c>
    </row>
    <row r="89" spans="2:5" ht="26.25" customHeight="1">
      <c r="B89" s="15" t="s">
        <v>67</v>
      </c>
      <c r="C89" s="2" t="s">
        <v>112</v>
      </c>
      <c r="D89" s="100">
        <f>($D$88-$D$85)*((1/12)+(1/12)+(1/12*1/3))</f>
        <v>0</v>
      </c>
      <c r="E89" s="16">
        <f>D89*($E$23)</f>
        <v>0</v>
      </c>
    </row>
    <row r="90" spans="2:5" ht="18" customHeight="1">
      <c r="B90" s="471" t="s">
        <v>113</v>
      </c>
      <c r="C90" s="472"/>
      <c r="D90" s="193">
        <f>SUM(D88:D89)</f>
        <v>0</v>
      </c>
      <c r="E90" s="190">
        <f>SUM(E88:E89)</f>
        <v>0</v>
      </c>
    </row>
    <row r="91" spans="2:5" ht="18" customHeight="1">
      <c r="B91" s="15" t="s">
        <v>114</v>
      </c>
      <c r="C91" s="2" t="s">
        <v>115</v>
      </c>
      <c r="D91" s="100">
        <f>$D$44*$D$90</f>
        <v>0</v>
      </c>
      <c r="E91" s="16">
        <f>D91*($E$23)</f>
        <v>0</v>
      </c>
    </row>
    <row r="92" spans="2:5" ht="18" customHeight="1">
      <c r="B92" s="449" t="s">
        <v>44</v>
      </c>
      <c r="C92" s="450"/>
      <c r="D92" s="194">
        <f>SUM(D90:D91)</f>
        <v>0</v>
      </c>
      <c r="E92" s="190">
        <f>SUM(E90:E91)</f>
        <v>0</v>
      </c>
    </row>
    <row r="93" spans="2:5">
      <c r="B93" s="13"/>
      <c r="E93" s="14"/>
    </row>
    <row r="94" spans="2:5" ht="18" customHeight="1">
      <c r="B94" s="449" t="s">
        <v>116</v>
      </c>
      <c r="C94" s="450"/>
      <c r="D94" s="450"/>
      <c r="E94" s="464"/>
    </row>
    <row r="95" spans="2:5" ht="18" customHeight="1">
      <c r="B95" s="413" t="s">
        <v>117</v>
      </c>
      <c r="C95" s="414" t="s">
        <v>118</v>
      </c>
      <c r="D95" s="414" t="s">
        <v>31</v>
      </c>
      <c r="E95" s="415"/>
    </row>
    <row r="96" spans="2:5" ht="16.5" customHeight="1">
      <c r="B96" s="15" t="s">
        <v>32</v>
      </c>
      <c r="C96" s="2" t="s">
        <v>119</v>
      </c>
      <c r="D96" s="7">
        <v>0</v>
      </c>
      <c r="E96" s="16">
        <v>0</v>
      </c>
    </row>
    <row r="97" spans="2:10" ht="18" customHeight="1">
      <c r="B97" s="449" t="s">
        <v>44</v>
      </c>
      <c r="C97" s="450"/>
      <c r="D97" s="195">
        <f>SUM(D96)</f>
        <v>0</v>
      </c>
      <c r="E97" s="196">
        <f>SUM(E96)</f>
        <v>0</v>
      </c>
    </row>
    <row r="98" spans="2:10">
      <c r="B98" s="13"/>
      <c r="E98" s="14"/>
    </row>
    <row r="99" spans="2:10" ht="18" customHeight="1">
      <c r="B99" s="449" t="s">
        <v>120</v>
      </c>
      <c r="C99" s="450"/>
      <c r="D99" s="450"/>
      <c r="E99" s="464"/>
    </row>
    <row r="100" spans="2:10" ht="18" customHeight="1">
      <c r="B100" s="413">
        <v>4</v>
      </c>
      <c r="C100" s="450" t="s">
        <v>121</v>
      </c>
      <c r="D100" s="450"/>
      <c r="E100" s="415" t="s">
        <v>31</v>
      </c>
    </row>
    <row r="101" spans="2:10" ht="18" customHeight="1">
      <c r="B101" s="15" t="s">
        <v>102</v>
      </c>
      <c r="C101" s="451" t="s">
        <v>103</v>
      </c>
      <c r="D101" s="451"/>
      <c r="E101" s="16">
        <f>E92</f>
        <v>0</v>
      </c>
    </row>
    <row r="102" spans="2:10" ht="18" customHeight="1">
      <c r="B102" s="15" t="s">
        <v>117</v>
      </c>
      <c r="C102" s="451" t="s">
        <v>122</v>
      </c>
      <c r="D102" s="451"/>
      <c r="E102" s="16">
        <f>D97</f>
        <v>0</v>
      </c>
    </row>
    <row r="103" spans="2:10" ht="18" customHeight="1">
      <c r="B103" s="449" t="s">
        <v>44</v>
      </c>
      <c r="C103" s="450"/>
      <c r="D103" s="450"/>
      <c r="E103" s="190">
        <f>SUM(E101:E102)</f>
        <v>0</v>
      </c>
    </row>
    <row r="104" spans="2:10">
      <c r="B104" s="13"/>
      <c r="E104" s="14"/>
    </row>
    <row r="105" spans="2:10" ht="18" customHeight="1">
      <c r="B105" s="456" t="s">
        <v>123</v>
      </c>
      <c r="C105" s="457"/>
      <c r="D105" s="457"/>
      <c r="E105" s="458"/>
    </row>
    <row r="106" spans="2:10" ht="18" customHeight="1">
      <c r="B106" s="413">
        <v>5</v>
      </c>
      <c r="C106" s="450" t="s">
        <v>124</v>
      </c>
      <c r="D106" s="450"/>
      <c r="E106" s="415" t="s">
        <v>31</v>
      </c>
    </row>
    <row r="107" spans="2:10" ht="18" customHeight="1">
      <c r="B107" s="15" t="s">
        <v>32</v>
      </c>
      <c r="C107" s="451" t="s">
        <v>125</v>
      </c>
      <c r="D107" s="451"/>
      <c r="E107" s="16">
        <f>UNIFORME!C25</f>
        <v>50.666666666666671</v>
      </c>
      <c r="F107" s="11"/>
    </row>
    <row r="108" spans="2:10" ht="18" customHeight="1">
      <c r="B108" s="15" t="s">
        <v>34</v>
      </c>
      <c r="C108" s="451" t="s">
        <v>154</v>
      </c>
      <c r="D108" s="451"/>
      <c r="E108" s="16">
        <f>EPI!G11+'EPI ESPECIAL'!G16</f>
        <v>50.739999999999995</v>
      </c>
      <c r="F108"/>
      <c r="G108"/>
      <c r="H108"/>
      <c r="I108"/>
      <c r="J108"/>
    </row>
    <row r="109" spans="2:10" ht="18" customHeight="1">
      <c r="B109" s="15" t="s">
        <v>36</v>
      </c>
      <c r="C109" s="451" t="s">
        <v>155</v>
      </c>
      <c r="D109" s="451"/>
      <c r="E109" s="16">
        <v>0</v>
      </c>
      <c r="F109"/>
      <c r="G109"/>
      <c r="H109"/>
      <c r="I109"/>
      <c r="J109"/>
    </row>
    <row r="110" spans="2:10" ht="18" customHeight="1">
      <c r="B110" s="15" t="s">
        <v>38</v>
      </c>
      <c r="C110" s="451" t="s">
        <v>43</v>
      </c>
      <c r="D110" s="451"/>
      <c r="E110" s="16">
        <v>0</v>
      </c>
      <c r="F110"/>
      <c r="G110"/>
      <c r="H110"/>
      <c r="I110"/>
      <c r="J110"/>
    </row>
    <row r="111" spans="2:10" ht="18" customHeight="1">
      <c r="B111" s="449" t="s">
        <v>44</v>
      </c>
      <c r="C111" s="450"/>
      <c r="D111" s="450"/>
      <c r="E111" s="190">
        <f>SUM(E107:E110)</f>
        <v>101.40666666666667</v>
      </c>
      <c r="F111"/>
      <c r="G111"/>
      <c r="H111"/>
      <c r="I111"/>
      <c r="J111"/>
    </row>
    <row r="112" spans="2:10" ht="18" customHeight="1">
      <c r="B112" s="459" t="s">
        <v>129</v>
      </c>
      <c r="C112" s="454"/>
      <c r="D112" s="454"/>
      <c r="E112" s="460"/>
    </row>
    <row r="113" spans="2:10" ht="18" customHeight="1">
      <c r="B113" s="456" t="s">
        <v>130</v>
      </c>
      <c r="C113" s="457"/>
      <c r="D113" s="457"/>
      <c r="E113" s="458"/>
    </row>
    <row r="114" spans="2:10" ht="18" customHeight="1">
      <c r="B114" s="461" t="s">
        <v>131</v>
      </c>
      <c r="C114" s="462"/>
      <c r="D114" s="462" t="s">
        <v>132</v>
      </c>
      <c r="E114" s="463"/>
    </row>
    <row r="115" spans="2:10" ht="18" customHeight="1">
      <c r="B115" s="413">
        <v>6</v>
      </c>
      <c r="C115" s="414" t="s">
        <v>133</v>
      </c>
      <c r="D115" s="414" t="s">
        <v>50</v>
      </c>
      <c r="E115" s="415" t="s">
        <v>31</v>
      </c>
    </row>
    <row r="116" spans="2:10" ht="18" customHeight="1">
      <c r="B116" s="15" t="s">
        <v>32</v>
      </c>
      <c r="C116" s="22" t="s">
        <v>134</v>
      </c>
      <c r="D116" s="23">
        <v>0.05</v>
      </c>
      <c r="E116" s="21">
        <f>$D116*E$132</f>
        <v>172.28430893434347</v>
      </c>
    </row>
    <row r="117" spans="2:10" ht="18" customHeight="1">
      <c r="B117" s="15" t="s">
        <v>34</v>
      </c>
      <c r="C117" s="22" t="s">
        <v>135</v>
      </c>
      <c r="D117" s="23">
        <v>0.1</v>
      </c>
      <c r="E117" s="21">
        <f>$D117*(E$132+E116)</f>
        <v>361.79704876212128</v>
      </c>
    </row>
    <row r="118" spans="2:10" ht="18" customHeight="1">
      <c r="B118" s="17" t="s">
        <v>36</v>
      </c>
      <c r="C118" s="8" t="s">
        <v>136</v>
      </c>
      <c r="D118" s="23">
        <f>SUM(D119:D122)</f>
        <v>0.14250000000000002</v>
      </c>
      <c r="E118" s="21">
        <f>SUM(E119:E122)</f>
        <v>661.360785929592</v>
      </c>
      <c r="I118" s="10"/>
    </row>
    <row r="119" spans="2:10" ht="18" customHeight="1">
      <c r="B119" s="17" t="s">
        <v>137</v>
      </c>
      <c r="C119" s="3" t="s">
        <v>138</v>
      </c>
      <c r="D119" s="20">
        <f>IF(D114="Lucro presumido",0.65%,1.65%)</f>
        <v>1.6500000000000001E-2</v>
      </c>
      <c r="E119" s="18">
        <f>($E$132+$E$116+$E$117)*D119/(1-$D$118)</f>
        <v>76.578617318163296</v>
      </c>
      <c r="I119" s="10"/>
    </row>
    <row r="120" spans="2:10" ht="18" customHeight="1">
      <c r="B120" s="15" t="s">
        <v>139</v>
      </c>
      <c r="C120" s="3" t="s">
        <v>140</v>
      </c>
      <c r="D120" s="20">
        <f>IF(D114="Lucro presumido",3%,7.6%)</f>
        <v>7.5999999999999998E-2</v>
      </c>
      <c r="E120" s="18">
        <f>($E$132+$E$116+$E$117)*D120/(1-$D$118)</f>
        <v>352.72575249578239</v>
      </c>
      <c r="J120" s="10"/>
    </row>
    <row r="121" spans="2:10" ht="18" customHeight="1">
      <c r="B121" s="15" t="s">
        <v>141</v>
      </c>
      <c r="C121" s="3" t="s">
        <v>142</v>
      </c>
      <c r="D121" s="101">
        <v>0.05</v>
      </c>
      <c r="E121" s="18">
        <f>($E$132+$E$116+$E$117)*D121/(1-$D$118)</f>
        <v>232.05641611564633</v>
      </c>
      <c r="J121" s="10"/>
    </row>
    <row r="122" spans="2:10" ht="18" customHeight="1">
      <c r="B122" s="15" t="s">
        <v>38</v>
      </c>
      <c r="C122" s="2" t="s">
        <v>143</v>
      </c>
      <c r="D122" s="20">
        <v>0</v>
      </c>
      <c r="E122" s="18">
        <f>($E$132+$E$116+$E$117)*D122/(1-$D$118)</f>
        <v>0</v>
      </c>
      <c r="J122" s="10"/>
    </row>
    <row r="123" spans="2:10" ht="18" customHeight="1">
      <c r="B123" s="449" t="s">
        <v>44</v>
      </c>
      <c r="C123" s="450"/>
      <c r="D123" s="186">
        <f>SUM(D116:D118)</f>
        <v>0.29250000000000004</v>
      </c>
      <c r="E123" s="187">
        <f>SUM(E116:E118)</f>
        <v>1195.4421436260568</v>
      </c>
      <c r="J123" s="10"/>
    </row>
    <row r="124" spans="2:10" ht="18" customHeight="1">
      <c r="B124" s="459" t="s">
        <v>144</v>
      </c>
      <c r="C124" s="454"/>
      <c r="D124" s="454"/>
      <c r="E124" s="460"/>
      <c r="J124" s="10"/>
    </row>
    <row r="125" spans="2:10" ht="18" customHeight="1">
      <c r="B125" s="456" t="s">
        <v>145</v>
      </c>
      <c r="C125" s="457"/>
      <c r="D125" s="457"/>
      <c r="E125" s="458"/>
    </row>
    <row r="126" spans="2:10" ht="18" customHeight="1">
      <c r="B126" s="449" t="s">
        <v>146</v>
      </c>
      <c r="C126" s="450"/>
      <c r="D126" s="450"/>
      <c r="E126" s="415" t="s">
        <v>147</v>
      </c>
      <c r="J126" s="10"/>
    </row>
    <row r="127" spans="2:10" ht="18" customHeight="1">
      <c r="B127" s="15" t="s">
        <v>32</v>
      </c>
      <c r="C127" s="455" t="s">
        <v>29</v>
      </c>
      <c r="D127" s="455"/>
      <c r="E127" s="19">
        <f>E23</f>
        <v>1967.0818181818181</v>
      </c>
      <c r="H127" s="10"/>
    </row>
    <row r="128" spans="2:10" ht="18" customHeight="1">
      <c r="B128" s="15" t="s">
        <v>34</v>
      </c>
      <c r="C128" s="455" t="s">
        <v>46</v>
      </c>
      <c r="D128" s="455"/>
      <c r="E128" s="19">
        <f>E65</f>
        <v>1247.1298727272726</v>
      </c>
      <c r="J128" s="10"/>
    </row>
    <row r="129" spans="2:10" ht="18" customHeight="1">
      <c r="B129" s="15" t="s">
        <v>36</v>
      </c>
      <c r="C129" s="455" t="s">
        <v>91</v>
      </c>
      <c r="D129" s="455"/>
      <c r="E129" s="19">
        <f>E75</f>
        <v>130.06782111111107</v>
      </c>
      <c r="J129" s="10"/>
    </row>
    <row r="130" spans="2:10" ht="18" customHeight="1">
      <c r="B130" s="15" t="s">
        <v>38</v>
      </c>
      <c r="C130" s="455" t="s">
        <v>99</v>
      </c>
      <c r="D130" s="455"/>
      <c r="E130" s="19">
        <f>E103</f>
        <v>0</v>
      </c>
      <c r="H130" s="10"/>
      <c r="J130" s="10"/>
    </row>
    <row r="131" spans="2:10" ht="18" customHeight="1">
      <c r="B131" s="15" t="s">
        <v>40</v>
      </c>
      <c r="C131" s="455" t="s">
        <v>123</v>
      </c>
      <c r="D131" s="455"/>
      <c r="E131" s="19">
        <f>E111</f>
        <v>101.40666666666667</v>
      </c>
      <c r="H131" s="10"/>
      <c r="J131" s="10"/>
    </row>
    <row r="132" spans="2:10" ht="18" customHeight="1">
      <c r="B132" s="449" t="s">
        <v>148</v>
      </c>
      <c r="C132" s="450"/>
      <c r="D132" s="450"/>
      <c r="E132" s="187">
        <f>SUM(E127:E131)</f>
        <v>3445.686178686869</v>
      </c>
    </row>
    <row r="133" spans="2:10" ht="18" customHeight="1">
      <c r="B133" s="15" t="s">
        <v>42</v>
      </c>
      <c r="C133" s="451" t="s">
        <v>130</v>
      </c>
      <c r="D133" s="451"/>
      <c r="E133" s="19">
        <f>E123</f>
        <v>1195.4421436260568</v>
      </c>
    </row>
    <row r="134" spans="2:10" ht="18" customHeight="1" thickBot="1">
      <c r="B134" s="452" t="s">
        <v>149</v>
      </c>
      <c r="C134" s="453"/>
      <c r="D134" s="453"/>
      <c r="E134" s="197">
        <f>SUM(E132:E133)</f>
        <v>4641.1283223129258</v>
      </c>
    </row>
    <row r="135" spans="2:10" ht="18" customHeight="1"/>
    <row r="136" spans="2:10">
      <c r="B136" s="454"/>
      <c r="C136" s="454"/>
      <c r="D136" s="454"/>
      <c r="E136" s="454"/>
    </row>
    <row r="139" spans="2:10">
      <c r="E139" s="10"/>
    </row>
    <row r="140" spans="2:10">
      <c r="E140" s="10"/>
    </row>
    <row r="141" spans="2:10">
      <c r="E141" s="10"/>
    </row>
    <row r="142" spans="2:10">
      <c r="E142" s="10"/>
    </row>
    <row r="143" spans="2:10">
      <c r="E143" s="10"/>
    </row>
  </sheetData>
  <mergeCells count="82">
    <mergeCell ref="D7:E7"/>
    <mergeCell ref="B2:E2"/>
    <mergeCell ref="B3:E3"/>
    <mergeCell ref="D4:E4"/>
    <mergeCell ref="D5:E5"/>
    <mergeCell ref="D6:E6"/>
    <mergeCell ref="C20:D20"/>
    <mergeCell ref="D8:E8"/>
    <mergeCell ref="D9:E9"/>
    <mergeCell ref="D10:E10"/>
    <mergeCell ref="D11:E11"/>
    <mergeCell ref="D12:E12"/>
    <mergeCell ref="D13:E13"/>
    <mergeCell ref="B15:E15"/>
    <mergeCell ref="C16:D16"/>
    <mergeCell ref="C17:D17"/>
    <mergeCell ref="C18:D18"/>
    <mergeCell ref="C19:D19"/>
    <mergeCell ref="B44:C44"/>
    <mergeCell ref="C21:D21"/>
    <mergeCell ref="C22:D22"/>
    <mergeCell ref="B23:D23"/>
    <mergeCell ref="B24:E24"/>
    <mergeCell ref="B25:E25"/>
    <mergeCell ref="B26:E26"/>
    <mergeCell ref="B31:C31"/>
    <mergeCell ref="B32:E32"/>
    <mergeCell ref="B33:E33"/>
    <mergeCell ref="B34:E34"/>
    <mergeCell ref="C63:D63"/>
    <mergeCell ref="B45:E45"/>
    <mergeCell ref="B46:E46"/>
    <mergeCell ref="B47:E47"/>
    <mergeCell ref="B48:E48"/>
    <mergeCell ref="B56:D56"/>
    <mergeCell ref="B57:E57"/>
    <mergeCell ref="B58:E58"/>
    <mergeCell ref="B60:E60"/>
    <mergeCell ref="C61:D61"/>
    <mergeCell ref="C62:D62"/>
    <mergeCell ref="B94:E94"/>
    <mergeCell ref="C64:D64"/>
    <mergeCell ref="B65:D65"/>
    <mergeCell ref="B67:E67"/>
    <mergeCell ref="B75:C75"/>
    <mergeCell ref="B76:E76"/>
    <mergeCell ref="B77:E77"/>
    <mergeCell ref="B78:E78"/>
    <mergeCell ref="B79:E79"/>
    <mergeCell ref="B88:C88"/>
    <mergeCell ref="B90:C90"/>
    <mergeCell ref="B92:C92"/>
    <mergeCell ref="C110:D110"/>
    <mergeCell ref="B97:C97"/>
    <mergeCell ref="B99:E99"/>
    <mergeCell ref="C100:D100"/>
    <mergeCell ref="C101:D101"/>
    <mergeCell ref="C102:D102"/>
    <mergeCell ref="B103:D103"/>
    <mergeCell ref="B105:E105"/>
    <mergeCell ref="C106:D106"/>
    <mergeCell ref="C107:D107"/>
    <mergeCell ref="C108:D108"/>
    <mergeCell ref="C109:D109"/>
    <mergeCell ref="C128:D128"/>
    <mergeCell ref="B111:D111"/>
    <mergeCell ref="B112:E112"/>
    <mergeCell ref="B113:E113"/>
    <mergeCell ref="B114:C114"/>
    <mergeCell ref="D114:E114"/>
    <mergeCell ref="B123:C123"/>
    <mergeCell ref="B124:E124"/>
    <mergeCell ref="B125:E125"/>
    <mergeCell ref="B126:D126"/>
    <mergeCell ref="C127:D127"/>
    <mergeCell ref="B136:E136"/>
    <mergeCell ref="C129:D129"/>
    <mergeCell ref="C130:D130"/>
    <mergeCell ref="C131:D131"/>
    <mergeCell ref="B132:D132"/>
    <mergeCell ref="C133:D133"/>
    <mergeCell ref="B134:D134"/>
  </mergeCells>
  <dataValidations count="1">
    <dataValidation type="list" allowBlank="1" showInputMessage="1" showErrorMessage="1" sqref="D114:E114">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4.xml><?xml version="1.0" encoding="utf-8"?>
<worksheet xmlns="http://schemas.openxmlformats.org/spreadsheetml/2006/main" xmlns:r="http://schemas.openxmlformats.org/officeDocument/2006/relationships">
  <dimension ref="A1:M124"/>
  <sheetViews>
    <sheetView showGridLines="0" topLeftCell="A22" zoomScale="110" zoomScaleNormal="110" workbookViewId="0">
      <selection activeCell="K29" sqref="K29"/>
    </sheetView>
  </sheetViews>
  <sheetFormatPr defaultColWidth="8.85546875" defaultRowHeight="14.25"/>
  <cols>
    <col min="1" max="1" width="2.7109375" style="25" customWidth="1"/>
    <col min="2" max="2" width="5" style="39" customWidth="1"/>
    <col min="3" max="3" width="66.28515625" style="29" customWidth="1"/>
    <col min="4" max="4" width="9.5703125" style="29" customWidth="1"/>
    <col min="5" max="5" width="26.28515625" style="29" customWidth="1"/>
    <col min="6" max="6" width="23.140625" style="29" customWidth="1"/>
    <col min="7" max="7" width="50.7109375" style="29" customWidth="1"/>
    <col min="8" max="8" width="2.7109375" style="25" customWidth="1"/>
    <col min="9" max="256" width="8.85546875" style="29"/>
    <col min="257" max="257" width="7.140625" style="29" customWidth="1"/>
    <col min="258" max="258" width="9.140625" style="29" customWidth="1"/>
    <col min="259" max="259" width="55.42578125" style="29" customWidth="1"/>
    <col min="260" max="260" width="17.140625" style="29" customWidth="1"/>
    <col min="261" max="261" width="20.28515625" style="29" customWidth="1"/>
    <col min="262" max="262" width="27.7109375" style="29" customWidth="1"/>
    <col min="263" max="263" width="57.85546875" style="29" customWidth="1"/>
    <col min="264" max="264" width="8.7109375" style="29" customWidth="1"/>
    <col min="265" max="512" width="8.85546875" style="29"/>
    <col min="513" max="513" width="7.140625" style="29" customWidth="1"/>
    <col min="514" max="514" width="9.140625" style="29" customWidth="1"/>
    <col min="515" max="515" width="55.42578125" style="29" customWidth="1"/>
    <col min="516" max="516" width="17.140625" style="29" customWidth="1"/>
    <col min="517" max="517" width="20.28515625" style="29" customWidth="1"/>
    <col min="518" max="518" width="27.7109375" style="29" customWidth="1"/>
    <col min="519" max="519" width="57.85546875" style="29" customWidth="1"/>
    <col min="520" max="520" width="8.7109375" style="29" customWidth="1"/>
    <col min="521" max="768" width="8.85546875" style="29"/>
    <col min="769" max="769" width="7.140625" style="29" customWidth="1"/>
    <col min="770" max="770" width="9.140625" style="29" customWidth="1"/>
    <col min="771" max="771" width="55.42578125" style="29" customWidth="1"/>
    <col min="772" max="772" width="17.140625" style="29" customWidth="1"/>
    <col min="773" max="773" width="20.28515625" style="29" customWidth="1"/>
    <col min="774" max="774" width="27.7109375" style="29" customWidth="1"/>
    <col min="775" max="775" width="57.85546875" style="29" customWidth="1"/>
    <col min="776" max="776" width="8.7109375" style="29" customWidth="1"/>
    <col min="777" max="1024" width="8.85546875" style="29"/>
    <col min="1025" max="1025" width="7.140625" style="29" customWidth="1"/>
    <col min="1026" max="1026" width="9.140625" style="29" customWidth="1"/>
    <col min="1027" max="1027" width="55.42578125" style="29" customWidth="1"/>
    <col min="1028" max="1028" width="17.140625" style="29" customWidth="1"/>
    <col min="1029" max="1029" width="20.28515625" style="29" customWidth="1"/>
    <col min="1030" max="1030" width="27.7109375" style="29" customWidth="1"/>
    <col min="1031" max="1031" width="57.85546875" style="29" customWidth="1"/>
    <col min="1032" max="1032" width="8.7109375" style="29" customWidth="1"/>
    <col min="1033" max="1280" width="8.85546875" style="29"/>
    <col min="1281" max="1281" width="7.140625" style="29" customWidth="1"/>
    <col min="1282" max="1282" width="9.140625" style="29" customWidth="1"/>
    <col min="1283" max="1283" width="55.42578125" style="29" customWidth="1"/>
    <col min="1284" max="1284" width="17.140625" style="29" customWidth="1"/>
    <col min="1285" max="1285" width="20.28515625" style="29" customWidth="1"/>
    <col min="1286" max="1286" width="27.7109375" style="29" customWidth="1"/>
    <col min="1287" max="1287" width="57.85546875" style="29" customWidth="1"/>
    <col min="1288" max="1288" width="8.7109375" style="29" customWidth="1"/>
    <col min="1289" max="1536" width="8.85546875" style="29"/>
    <col min="1537" max="1537" width="7.140625" style="29" customWidth="1"/>
    <col min="1538" max="1538" width="9.140625" style="29" customWidth="1"/>
    <col min="1539" max="1539" width="55.42578125" style="29" customWidth="1"/>
    <col min="1540" max="1540" width="17.140625" style="29" customWidth="1"/>
    <col min="1541" max="1541" width="20.28515625" style="29" customWidth="1"/>
    <col min="1542" max="1542" width="27.7109375" style="29" customWidth="1"/>
    <col min="1543" max="1543" width="57.85546875" style="29" customWidth="1"/>
    <col min="1544" max="1544" width="8.7109375" style="29" customWidth="1"/>
    <col min="1545" max="1792" width="8.85546875" style="29"/>
    <col min="1793" max="1793" width="7.140625" style="29" customWidth="1"/>
    <col min="1794" max="1794" width="9.140625" style="29" customWidth="1"/>
    <col min="1795" max="1795" width="55.42578125" style="29" customWidth="1"/>
    <col min="1796" max="1796" width="17.140625" style="29" customWidth="1"/>
    <col min="1797" max="1797" width="20.28515625" style="29" customWidth="1"/>
    <col min="1798" max="1798" width="27.7109375" style="29" customWidth="1"/>
    <col min="1799" max="1799" width="57.85546875" style="29" customWidth="1"/>
    <col min="1800" max="1800" width="8.7109375" style="29" customWidth="1"/>
    <col min="1801" max="2048" width="8.85546875" style="29"/>
    <col min="2049" max="2049" width="7.140625" style="29" customWidth="1"/>
    <col min="2050" max="2050" width="9.140625" style="29" customWidth="1"/>
    <col min="2051" max="2051" width="55.42578125" style="29" customWidth="1"/>
    <col min="2052" max="2052" width="17.140625" style="29" customWidth="1"/>
    <col min="2053" max="2053" width="20.28515625" style="29" customWidth="1"/>
    <col min="2054" max="2054" width="27.7109375" style="29" customWidth="1"/>
    <col min="2055" max="2055" width="57.85546875" style="29" customWidth="1"/>
    <col min="2056" max="2056" width="8.7109375" style="29" customWidth="1"/>
    <col min="2057" max="2304" width="8.85546875" style="29"/>
    <col min="2305" max="2305" width="7.140625" style="29" customWidth="1"/>
    <col min="2306" max="2306" width="9.140625" style="29" customWidth="1"/>
    <col min="2307" max="2307" width="55.42578125" style="29" customWidth="1"/>
    <col min="2308" max="2308" width="17.140625" style="29" customWidth="1"/>
    <col min="2309" max="2309" width="20.28515625" style="29" customWidth="1"/>
    <col min="2310" max="2310" width="27.7109375" style="29" customWidth="1"/>
    <col min="2311" max="2311" width="57.85546875" style="29" customWidth="1"/>
    <col min="2312" max="2312" width="8.7109375" style="29" customWidth="1"/>
    <col min="2313" max="2560" width="8.85546875" style="29"/>
    <col min="2561" max="2561" width="7.140625" style="29" customWidth="1"/>
    <col min="2562" max="2562" width="9.140625" style="29" customWidth="1"/>
    <col min="2563" max="2563" width="55.42578125" style="29" customWidth="1"/>
    <col min="2564" max="2564" width="17.140625" style="29" customWidth="1"/>
    <col min="2565" max="2565" width="20.28515625" style="29" customWidth="1"/>
    <col min="2566" max="2566" width="27.7109375" style="29" customWidth="1"/>
    <col min="2567" max="2567" width="57.85546875" style="29" customWidth="1"/>
    <col min="2568" max="2568" width="8.7109375" style="29" customWidth="1"/>
    <col min="2569" max="2816" width="8.85546875" style="29"/>
    <col min="2817" max="2817" width="7.140625" style="29" customWidth="1"/>
    <col min="2818" max="2818" width="9.140625" style="29" customWidth="1"/>
    <col min="2819" max="2819" width="55.42578125" style="29" customWidth="1"/>
    <col min="2820" max="2820" width="17.140625" style="29" customWidth="1"/>
    <col min="2821" max="2821" width="20.28515625" style="29" customWidth="1"/>
    <col min="2822" max="2822" width="27.7109375" style="29" customWidth="1"/>
    <col min="2823" max="2823" width="57.85546875" style="29" customWidth="1"/>
    <col min="2824" max="2824" width="8.7109375" style="29" customWidth="1"/>
    <col min="2825" max="3072" width="8.85546875" style="29"/>
    <col min="3073" max="3073" width="7.140625" style="29" customWidth="1"/>
    <col min="3074" max="3074" width="9.140625" style="29" customWidth="1"/>
    <col min="3075" max="3075" width="55.42578125" style="29" customWidth="1"/>
    <col min="3076" max="3076" width="17.140625" style="29" customWidth="1"/>
    <col min="3077" max="3077" width="20.28515625" style="29" customWidth="1"/>
    <col min="3078" max="3078" width="27.7109375" style="29" customWidth="1"/>
    <col min="3079" max="3079" width="57.85546875" style="29" customWidth="1"/>
    <col min="3080" max="3080" width="8.7109375" style="29" customWidth="1"/>
    <col min="3081" max="3328" width="8.85546875" style="29"/>
    <col min="3329" max="3329" width="7.140625" style="29" customWidth="1"/>
    <col min="3330" max="3330" width="9.140625" style="29" customWidth="1"/>
    <col min="3331" max="3331" width="55.42578125" style="29" customWidth="1"/>
    <col min="3332" max="3332" width="17.140625" style="29" customWidth="1"/>
    <col min="3333" max="3333" width="20.28515625" style="29" customWidth="1"/>
    <col min="3334" max="3334" width="27.7109375" style="29" customWidth="1"/>
    <col min="3335" max="3335" width="57.85546875" style="29" customWidth="1"/>
    <col min="3336" max="3336" width="8.7109375" style="29" customWidth="1"/>
    <col min="3337" max="3584" width="8.85546875" style="29"/>
    <col min="3585" max="3585" width="7.140625" style="29" customWidth="1"/>
    <col min="3586" max="3586" width="9.140625" style="29" customWidth="1"/>
    <col min="3587" max="3587" width="55.42578125" style="29" customWidth="1"/>
    <col min="3588" max="3588" width="17.140625" style="29" customWidth="1"/>
    <col min="3589" max="3589" width="20.28515625" style="29" customWidth="1"/>
    <col min="3590" max="3590" width="27.7109375" style="29" customWidth="1"/>
    <col min="3591" max="3591" width="57.85546875" style="29" customWidth="1"/>
    <col min="3592" max="3592" width="8.7109375" style="29" customWidth="1"/>
    <col min="3593" max="3840" width="8.85546875" style="29"/>
    <col min="3841" max="3841" width="7.140625" style="29" customWidth="1"/>
    <col min="3842" max="3842" width="9.140625" style="29" customWidth="1"/>
    <col min="3843" max="3843" width="55.42578125" style="29" customWidth="1"/>
    <col min="3844" max="3844" width="17.140625" style="29" customWidth="1"/>
    <col min="3845" max="3845" width="20.28515625" style="29" customWidth="1"/>
    <col min="3846" max="3846" width="27.7109375" style="29" customWidth="1"/>
    <col min="3847" max="3847" width="57.85546875" style="29" customWidth="1"/>
    <col min="3848" max="3848" width="8.7109375" style="29" customWidth="1"/>
    <col min="3849" max="4096" width="8.85546875" style="29"/>
    <col min="4097" max="4097" width="7.140625" style="29" customWidth="1"/>
    <col min="4098" max="4098" width="9.140625" style="29" customWidth="1"/>
    <col min="4099" max="4099" width="55.42578125" style="29" customWidth="1"/>
    <col min="4100" max="4100" width="17.140625" style="29" customWidth="1"/>
    <col min="4101" max="4101" width="20.28515625" style="29" customWidth="1"/>
    <col min="4102" max="4102" width="27.7109375" style="29" customWidth="1"/>
    <col min="4103" max="4103" width="57.85546875" style="29" customWidth="1"/>
    <col min="4104" max="4104" width="8.7109375" style="29" customWidth="1"/>
    <col min="4105" max="4352" width="8.85546875" style="29"/>
    <col min="4353" max="4353" width="7.140625" style="29" customWidth="1"/>
    <col min="4354" max="4354" width="9.140625" style="29" customWidth="1"/>
    <col min="4355" max="4355" width="55.42578125" style="29" customWidth="1"/>
    <col min="4356" max="4356" width="17.140625" style="29" customWidth="1"/>
    <col min="4357" max="4357" width="20.28515625" style="29" customWidth="1"/>
    <col min="4358" max="4358" width="27.7109375" style="29" customWidth="1"/>
    <col min="4359" max="4359" width="57.85546875" style="29" customWidth="1"/>
    <col min="4360" max="4360" width="8.7109375" style="29" customWidth="1"/>
    <col min="4361" max="4608" width="8.85546875" style="29"/>
    <col min="4609" max="4609" width="7.140625" style="29" customWidth="1"/>
    <col min="4610" max="4610" width="9.140625" style="29" customWidth="1"/>
    <col min="4611" max="4611" width="55.42578125" style="29" customWidth="1"/>
    <col min="4612" max="4612" width="17.140625" style="29" customWidth="1"/>
    <col min="4613" max="4613" width="20.28515625" style="29" customWidth="1"/>
    <col min="4614" max="4614" width="27.7109375" style="29" customWidth="1"/>
    <col min="4615" max="4615" width="57.85546875" style="29" customWidth="1"/>
    <col min="4616" max="4616" width="8.7109375" style="29" customWidth="1"/>
    <col min="4617" max="4864" width="8.85546875" style="29"/>
    <col min="4865" max="4865" width="7.140625" style="29" customWidth="1"/>
    <col min="4866" max="4866" width="9.140625" style="29" customWidth="1"/>
    <col min="4867" max="4867" width="55.42578125" style="29" customWidth="1"/>
    <col min="4868" max="4868" width="17.140625" style="29" customWidth="1"/>
    <col min="4869" max="4869" width="20.28515625" style="29" customWidth="1"/>
    <col min="4870" max="4870" width="27.7109375" style="29" customWidth="1"/>
    <col min="4871" max="4871" width="57.85546875" style="29" customWidth="1"/>
    <col min="4872" max="4872" width="8.7109375" style="29" customWidth="1"/>
    <col min="4873" max="5120" width="8.85546875" style="29"/>
    <col min="5121" max="5121" width="7.140625" style="29" customWidth="1"/>
    <col min="5122" max="5122" width="9.140625" style="29" customWidth="1"/>
    <col min="5123" max="5123" width="55.42578125" style="29" customWidth="1"/>
    <col min="5124" max="5124" width="17.140625" style="29" customWidth="1"/>
    <col min="5125" max="5125" width="20.28515625" style="29" customWidth="1"/>
    <col min="5126" max="5126" width="27.7109375" style="29" customWidth="1"/>
    <col min="5127" max="5127" width="57.85546875" style="29" customWidth="1"/>
    <col min="5128" max="5128" width="8.7109375" style="29" customWidth="1"/>
    <col min="5129" max="5376" width="8.85546875" style="29"/>
    <col min="5377" max="5377" width="7.140625" style="29" customWidth="1"/>
    <col min="5378" max="5378" width="9.140625" style="29" customWidth="1"/>
    <col min="5379" max="5379" width="55.42578125" style="29" customWidth="1"/>
    <col min="5380" max="5380" width="17.140625" style="29" customWidth="1"/>
    <col min="5381" max="5381" width="20.28515625" style="29" customWidth="1"/>
    <col min="5382" max="5382" width="27.7109375" style="29" customWidth="1"/>
    <col min="5383" max="5383" width="57.85546875" style="29" customWidth="1"/>
    <col min="5384" max="5384" width="8.7109375" style="29" customWidth="1"/>
    <col min="5385" max="5632" width="8.85546875" style="29"/>
    <col min="5633" max="5633" width="7.140625" style="29" customWidth="1"/>
    <col min="5634" max="5634" width="9.140625" style="29" customWidth="1"/>
    <col min="5635" max="5635" width="55.42578125" style="29" customWidth="1"/>
    <col min="5636" max="5636" width="17.140625" style="29" customWidth="1"/>
    <col min="5637" max="5637" width="20.28515625" style="29" customWidth="1"/>
    <col min="5638" max="5638" width="27.7109375" style="29" customWidth="1"/>
    <col min="5639" max="5639" width="57.85546875" style="29" customWidth="1"/>
    <col min="5640" max="5640" width="8.7109375" style="29" customWidth="1"/>
    <col min="5641" max="5888" width="8.85546875" style="29"/>
    <col min="5889" max="5889" width="7.140625" style="29" customWidth="1"/>
    <col min="5890" max="5890" width="9.140625" style="29" customWidth="1"/>
    <col min="5891" max="5891" width="55.42578125" style="29" customWidth="1"/>
    <col min="5892" max="5892" width="17.140625" style="29" customWidth="1"/>
    <col min="5893" max="5893" width="20.28515625" style="29" customWidth="1"/>
    <col min="5894" max="5894" width="27.7109375" style="29" customWidth="1"/>
    <col min="5895" max="5895" width="57.85546875" style="29" customWidth="1"/>
    <col min="5896" max="5896" width="8.7109375" style="29" customWidth="1"/>
    <col min="5897" max="6144" width="8.85546875" style="29"/>
    <col min="6145" max="6145" width="7.140625" style="29" customWidth="1"/>
    <col min="6146" max="6146" width="9.140625" style="29" customWidth="1"/>
    <col min="6147" max="6147" width="55.42578125" style="29" customWidth="1"/>
    <col min="6148" max="6148" width="17.140625" style="29" customWidth="1"/>
    <col min="6149" max="6149" width="20.28515625" style="29" customWidth="1"/>
    <col min="6150" max="6150" width="27.7109375" style="29" customWidth="1"/>
    <col min="6151" max="6151" width="57.85546875" style="29" customWidth="1"/>
    <col min="6152" max="6152" width="8.7109375" style="29" customWidth="1"/>
    <col min="6153" max="6400" width="8.85546875" style="29"/>
    <col min="6401" max="6401" width="7.140625" style="29" customWidth="1"/>
    <col min="6402" max="6402" width="9.140625" style="29" customWidth="1"/>
    <col min="6403" max="6403" width="55.42578125" style="29" customWidth="1"/>
    <col min="6404" max="6404" width="17.140625" style="29" customWidth="1"/>
    <col min="6405" max="6405" width="20.28515625" style="29" customWidth="1"/>
    <col min="6406" max="6406" width="27.7109375" style="29" customWidth="1"/>
    <col min="6407" max="6407" width="57.85546875" style="29" customWidth="1"/>
    <col min="6408" max="6408" width="8.7109375" style="29" customWidth="1"/>
    <col min="6409" max="6656" width="8.85546875" style="29"/>
    <col min="6657" max="6657" width="7.140625" style="29" customWidth="1"/>
    <col min="6658" max="6658" width="9.140625" style="29" customWidth="1"/>
    <col min="6659" max="6659" width="55.42578125" style="29" customWidth="1"/>
    <col min="6660" max="6660" width="17.140625" style="29" customWidth="1"/>
    <col min="6661" max="6661" width="20.28515625" style="29" customWidth="1"/>
    <col min="6662" max="6662" width="27.7109375" style="29" customWidth="1"/>
    <col min="6663" max="6663" width="57.85546875" style="29" customWidth="1"/>
    <col min="6664" max="6664" width="8.7109375" style="29" customWidth="1"/>
    <col min="6665" max="6912" width="8.85546875" style="29"/>
    <col min="6913" max="6913" width="7.140625" style="29" customWidth="1"/>
    <col min="6914" max="6914" width="9.140625" style="29" customWidth="1"/>
    <col min="6915" max="6915" width="55.42578125" style="29" customWidth="1"/>
    <col min="6916" max="6916" width="17.140625" style="29" customWidth="1"/>
    <col min="6917" max="6917" width="20.28515625" style="29" customWidth="1"/>
    <col min="6918" max="6918" width="27.7109375" style="29" customWidth="1"/>
    <col min="6919" max="6919" width="57.85546875" style="29" customWidth="1"/>
    <col min="6920" max="6920" width="8.7109375" style="29" customWidth="1"/>
    <col min="6921" max="7168" width="8.85546875" style="29"/>
    <col min="7169" max="7169" width="7.140625" style="29" customWidth="1"/>
    <col min="7170" max="7170" width="9.140625" style="29" customWidth="1"/>
    <col min="7171" max="7171" width="55.42578125" style="29" customWidth="1"/>
    <col min="7172" max="7172" width="17.140625" style="29" customWidth="1"/>
    <col min="7173" max="7173" width="20.28515625" style="29" customWidth="1"/>
    <col min="7174" max="7174" width="27.7109375" style="29" customWidth="1"/>
    <col min="7175" max="7175" width="57.85546875" style="29" customWidth="1"/>
    <col min="7176" max="7176" width="8.7109375" style="29" customWidth="1"/>
    <col min="7177" max="7424" width="8.85546875" style="29"/>
    <col min="7425" max="7425" width="7.140625" style="29" customWidth="1"/>
    <col min="7426" max="7426" width="9.140625" style="29" customWidth="1"/>
    <col min="7427" max="7427" width="55.42578125" style="29" customWidth="1"/>
    <col min="7428" max="7428" width="17.140625" style="29" customWidth="1"/>
    <col min="7429" max="7429" width="20.28515625" style="29" customWidth="1"/>
    <col min="7430" max="7430" width="27.7109375" style="29" customWidth="1"/>
    <col min="7431" max="7431" width="57.85546875" style="29" customWidth="1"/>
    <col min="7432" max="7432" width="8.7109375" style="29" customWidth="1"/>
    <col min="7433" max="7680" width="8.85546875" style="29"/>
    <col min="7681" max="7681" width="7.140625" style="29" customWidth="1"/>
    <col min="7682" max="7682" width="9.140625" style="29" customWidth="1"/>
    <col min="7683" max="7683" width="55.42578125" style="29" customWidth="1"/>
    <col min="7684" max="7684" width="17.140625" style="29" customWidth="1"/>
    <col min="7685" max="7685" width="20.28515625" style="29" customWidth="1"/>
    <col min="7686" max="7686" width="27.7109375" style="29" customWidth="1"/>
    <col min="7687" max="7687" width="57.85546875" style="29" customWidth="1"/>
    <col min="7688" max="7688" width="8.7109375" style="29" customWidth="1"/>
    <col min="7689" max="7936" width="8.85546875" style="29"/>
    <col min="7937" max="7937" width="7.140625" style="29" customWidth="1"/>
    <col min="7938" max="7938" width="9.140625" style="29" customWidth="1"/>
    <col min="7939" max="7939" width="55.42578125" style="29" customWidth="1"/>
    <col min="7940" max="7940" width="17.140625" style="29" customWidth="1"/>
    <col min="7941" max="7941" width="20.28515625" style="29" customWidth="1"/>
    <col min="7942" max="7942" width="27.7109375" style="29" customWidth="1"/>
    <col min="7943" max="7943" width="57.85546875" style="29" customWidth="1"/>
    <col min="7944" max="7944" width="8.7109375" style="29" customWidth="1"/>
    <col min="7945" max="8192" width="8.85546875" style="29"/>
    <col min="8193" max="8193" width="7.140625" style="29" customWidth="1"/>
    <col min="8194" max="8194" width="9.140625" style="29" customWidth="1"/>
    <col min="8195" max="8195" width="55.42578125" style="29" customWidth="1"/>
    <col min="8196" max="8196" width="17.140625" style="29" customWidth="1"/>
    <col min="8197" max="8197" width="20.28515625" style="29" customWidth="1"/>
    <col min="8198" max="8198" width="27.7109375" style="29" customWidth="1"/>
    <col min="8199" max="8199" width="57.85546875" style="29" customWidth="1"/>
    <col min="8200" max="8200" width="8.7109375" style="29" customWidth="1"/>
    <col min="8201" max="8448" width="8.85546875" style="29"/>
    <col min="8449" max="8449" width="7.140625" style="29" customWidth="1"/>
    <col min="8450" max="8450" width="9.140625" style="29" customWidth="1"/>
    <col min="8451" max="8451" width="55.42578125" style="29" customWidth="1"/>
    <col min="8452" max="8452" width="17.140625" style="29" customWidth="1"/>
    <col min="8453" max="8453" width="20.28515625" style="29" customWidth="1"/>
    <col min="8454" max="8454" width="27.7109375" style="29" customWidth="1"/>
    <col min="8455" max="8455" width="57.85546875" style="29" customWidth="1"/>
    <col min="8456" max="8456" width="8.7109375" style="29" customWidth="1"/>
    <col min="8457" max="8704" width="8.85546875" style="29"/>
    <col min="8705" max="8705" width="7.140625" style="29" customWidth="1"/>
    <col min="8706" max="8706" width="9.140625" style="29" customWidth="1"/>
    <col min="8707" max="8707" width="55.42578125" style="29" customWidth="1"/>
    <col min="8708" max="8708" width="17.140625" style="29" customWidth="1"/>
    <col min="8709" max="8709" width="20.28515625" style="29" customWidth="1"/>
    <col min="8710" max="8710" width="27.7109375" style="29" customWidth="1"/>
    <col min="8711" max="8711" width="57.85546875" style="29" customWidth="1"/>
    <col min="8712" max="8712" width="8.7109375" style="29" customWidth="1"/>
    <col min="8713" max="8960" width="8.85546875" style="29"/>
    <col min="8961" max="8961" width="7.140625" style="29" customWidth="1"/>
    <col min="8962" max="8962" width="9.140625" style="29" customWidth="1"/>
    <col min="8963" max="8963" width="55.42578125" style="29" customWidth="1"/>
    <col min="8964" max="8964" width="17.140625" style="29" customWidth="1"/>
    <col min="8965" max="8965" width="20.28515625" style="29" customWidth="1"/>
    <col min="8966" max="8966" width="27.7109375" style="29" customWidth="1"/>
    <col min="8967" max="8967" width="57.85546875" style="29" customWidth="1"/>
    <col min="8968" max="8968" width="8.7109375" style="29" customWidth="1"/>
    <col min="8969" max="9216" width="8.85546875" style="29"/>
    <col min="9217" max="9217" width="7.140625" style="29" customWidth="1"/>
    <col min="9218" max="9218" width="9.140625" style="29" customWidth="1"/>
    <col min="9219" max="9219" width="55.42578125" style="29" customWidth="1"/>
    <col min="9220" max="9220" width="17.140625" style="29" customWidth="1"/>
    <col min="9221" max="9221" width="20.28515625" style="29" customWidth="1"/>
    <col min="9222" max="9222" width="27.7109375" style="29" customWidth="1"/>
    <col min="9223" max="9223" width="57.85546875" style="29" customWidth="1"/>
    <col min="9224" max="9224" width="8.7109375" style="29" customWidth="1"/>
    <col min="9225" max="9472" width="8.85546875" style="29"/>
    <col min="9473" max="9473" width="7.140625" style="29" customWidth="1"/>
    <col min="9474" max="9474" width="9.140625" style="29" customWidth="1"/>
    <col min="9475" max="9475" width="55.42578125" style="29" customWidth="1"/>
    <col min="9476" max="9476" width="17.140625" style="29" customWidth="1"/>
    <col min="9477" max="9477" width="20.28515625" style="29" customWidth="1"/>
    <col min="9478" max="9478" width="27.7109375" style="29" customWidth="1"/>
    <col min="9479" max="9479" width="57.85546875" style="29" customWidth="1"/>
    <col min="9480" max="9480" width="8.7109375" style="29" customWidth="1"/>
    <col min="9481" max="9728" width="8.85546875" style="29"/>
    <col min="9729" max="9729" width="7.140625" style="29" customWidth="1"/>
    <col min="9730" max="9730" width="9.140625" style="29" customWidth="1"/>
    <col min="9731" max="9731" width="55.42578125" style="29" customWidth="1"/>
    <col min="9732" max="9732" width="17.140625" style="29" customWidth="1"/>
    <col min="9733" max="9733" width="20.28515625" style="29" customWidth="1"/>
    <col min="9734" max="9734" width="27.7109375" style="29" customWidth="1"/>
    <col min="9735" max="9735" width="57.85546875" style="29" customWidth="1"/>
    <col min="9736" max="9736" width="8.7109375" style="29" customWidth="1"/>
    <col min="9737" max="9984" width="8.85546875" style="29"/>
    <col min="9985" max="9985" width="7.140625" style="29" customWidth="1"/>
    <col min="9986" max="9986" width="9.140625" style="29" customWidth="1"/>
    <col min="9987" max="9987" width="55.42578125" style="29" customWidth="1"/>
    <col min="9988" max="9988" width="17.140625" style="29" customWidth="1"/>
    <col min="9989" max="9989" width="20.28515625" style="29" customWidth="1"/>
    <col min="9990" max="9990" width="27.7109375" style="29" customWidth="1"/>
    <col min="9991" max="9991" width="57.85546875" style="29" customWidth="1"/>
    <col min="9992" max="9992" width="8.7109375" style="29" customWidth="1"/>
    <col min="9993" max="10240" width="8.85546875" style="29"/>
    <col min="10241" max="10241" width="7.140625" style="29" customWidth="1"/>
    <col min="10242" max="10242" width="9.140625" style="29" customWidth="1"/>
    <col min="10243" max="10243" width="55.42578125" style="29" customWidth="1"/>
    <col min="10244" max="10244" width="17.140625" style="29" customWidth="1"/>
    <col min="10245" max="10245" width="20.28515625" style="29" customWidth="1"/>
    <col min="10246" max="10246" width="27.7109375" style="29" customWidth="1"/>
    <col min="10247" max="10247" width="57.85546875" style="29" customWidth="1"/>
    <col min="10248" max="10248" width="8.7109375" style="29" customWidth="1"/>
    <col min="10249" max="10496" width="8.85546875" style="29"/>
    <col min="10497" max="10497" width="7.140625" style="29" customWidth="1"/>
    <col min="10498" max="10498" width="9.140625" style="29" customWidth="1"/>
    <col min="10499" max="10499" width="55.42578125" style="29" customWidth="1"/>
    <col min="10500" max="10500" width="17.140625" style="29" customWidth="1"/>
    <col min="10501" max="10501" width="20.28515625" style="29" customWidth="1"/>
    <col min="10502" max="10502" width="27.7109375" style="29" customWidth="1"/>
    <col min="10503" max="10503" width="57.85546875" style="29" customWidth="1"/>
    <col min="10504" max="10504" width="8.7109375" style="29" customWidth="1"/>
    <col min="10505" max="10752" width="8.85546875" style="29"/>
    <col min="10753" max="10753" width="7.140625" style="29" customWidth="1"/>
    <col min="10754" max="10754" width="9.140625" style="29" customWidth="1"/>
    <col min="10755" max="10755" width="55.42578125" style="29" customWidth="1"/>
    <col min="10756" max="10756" width="17.140625" style="29" customWidth="1"/>
    <col min="10757" max="10757" width="20.28515625" style="29" customWidth="1"/>
    <col min="10758" max="10758" width="27.7109375" style="29" customWidth="1"/>
    <col min="10759" max="10759" width="57.85546875" style="29" customWidth="1"/>
    <col min="10760" max="10760" width="8.7109375" style="29" customWidth="1"/>
    <col min="10761" max="11008" width="8.85546875" style="29"/>
    <col min="11009" max="11009" width="7.140625" style="29" customWidth="1"/>
    <col min="11010" max="11010" width="9.140625" style="29" customWidth="1"/>
    <col min="11011" max="11011" width="55.42578125" style="29" customWidth="1"/>
    <col min="11012" max="11012" width="17.140625" style="29" customWidth="1"/>
    <col min="11013" max="11013" width="20.28515625" style="29" customWidth="1"/>
    <col min="11014" max="11014" width="27.7109375" style="29" customWidth="1"/>
    <col min="11015" max="11015" width="57.85546875" style="29" customWidth="1"/>
    <col min="11016" max="11016" width="8.7109375" style="29" customWidth="1"/>
    <col min="11017" max="11264" width="8.85546875" style="29"/>
    <col min="11265" max="11265" width="7.140625" style="29" customWidth="1"/>
    <col min="11266" max="11266" width="9.140625" style="29" customWidth="1"/>
    <col min="11267" max="11267" width="55.42578125" style="29" customWidth="1"/>
    <col min="11268" max="11268" width="17.140625" style="29" customWidth="1"/>
    <col min="11269" max="11269" width="20.28515625" style="29" customWidth="1"/>
    <col min="11270" max="11270" width="27.7109375" style="29" customWidth="1"/>
    <col min="11271" max="11271" width="57.85546875" style="29" customWidth="1"/>
    <col min="11272" max="11272" width="8.7109375" style="29" customWidth="1"/>
    <col min="11273" max="11520" width="8.85546875" style="29"/>
    <col min="11521" max="11521" width="7.140625" style="29" customWidth="1"/>
    <col min="11522" max="11522" width="9.140625" style="29" customWidth="1"/>
    <col min="11523" max="11523" width="55.42578125" style="29" customWidth="1"/>
    <col min="11524" max="11524" width="17.140625" style="29" customWidth="1"/>
    <col min="11525" max="11525" width="20.28515625" style="29" customWidth="1"/>
    <col min="11526" max="11526" width="27.7109375" style="29" customWidth="1"/>
    <col min="11527" max="11527" width="57.85546875" style="29" customWidth="1"/>
    <col min="11528" max="11528" width="8.7109375" style="29" customWidth="1"/>
    <col min="11529" max="11776" width="8.85546875" style="29"/>
    <col min="11777" max="11777" width="7.140625" style="29" customWidth="1"/>
    <col min="11778" max="11778" width="9.140625" style="29" customWidth="1"/>
    <col min="11779" max="11779" width="55.42578125" style="29" customWidth="1"/>
    <col min="11780" max="11780" width="17.140625" style="29" customWidth="1"/>
    <col min="11781" max="11781" width="20.28515625" style="29" customWidth="1"/>
    <col min="11782" max="11782" width="27.7109375" style="29" customWidth="1"/>
    <col min="11783" max="11783" width="57.85546875" style="29" customWidth="1"/>
    <col min="11784" max="11784" width="8.7109375" style="29" customWidth="1"/>
    <col min="11785" max="12032" width="8.85546875" style="29"/>
    <col min="12033" max="12033" width="7.140625" style="29" customWidth="1"/>
    <col min="12034" max="12034" width="9.140625" style="29" customWidth="1"/>
    <col min="12035" max="12035" width="55.42578125" style="29" customWidth="1"/>
    <col min="12036" max="12036" width="17.140625" style="29" customWidth="1"/>
    <col min="12037" max="12037" width="20.28515625" style="29" customWidth="1"/>
    <col min="12038" max="12038" width="27.7109375" style="29" customWidth="1"/>
    <col min="12039" max="12039" width="57.85546875" style="29" customWidth="1"/>
    <col min="12040" max="12040" width="8.7109375" style="29" customWidth="1"/>
    <col min="12041" max="12288" width="8.85546875" style="29"/>
    <col min="12289" max="12289" width="7.140625" style="29" customWidth="1"/>
    <col min="12290" max="12290" width="9.140625" style="29" customWidth="1"/>
    <col min="12291" max="12291" width="55.42578125" style="29" customWidth="1"/>
    <col min="12292" max="12292" width="17.140625" style="29" customWidth="1"/>
    <col min="12293" max="12293" width="20.28515625" style="29" customWidth="1"/>
    <col min="12294" max="12294" width="27.7109375" style="29" customWidth="1"/>
    <col min="12295" max="12295" width="57.85546875" style="29" customWidth="1"/>
    <col min="12296" max="12296" width="8.7109375" style="29" customWidth="1"/>
    <col min="12297" max="12544" width="8.85546875" style="29"/>
    <col min="12545" max="12545" width="7.140625" style="29" customWidth="1"/>
    <col min="12546" max="12546" width="9.140625" style="29" customWidth="1"/>
    <col min="12547" max="12547" width="55.42578125" style="29" customWidth="1"/>
    <col min="12548" max="12548" width="17.140625" style="29" customWidth="1"/>
    <col min="12549" max="12549" width="20.28515625" style="29" customWidth="1"/>
    <col min="12550" max="12550" width="27.7109375" style="29" customWidth="1"/>
    <col min="12551" max="12551" width="57.85546875" style="29" customWidth="1"/>
    <col min="12552" max="12552" width="8.7109375" style="29" customWidth="1"/>
    <col min="12553" max="12800" width="8.85546875" style="29"/>
    <col min="12801" max="12801" width="7.140625" style="29" customWidth="1"/>
    <col min="12802" max="12802" width="9.140625" style="29" customWidth="1"/>
    <col min="12803" max="12803" width="55.42578125" style="29" customWidth="1"/>
    <col min="12804" max="12804" width="17.140625" style="29" customWidth="1"/>
    <col min="12805" max="12805" width="20.28515625" style="29" customWidth="1"/>
    <col min="12806" max="12806" width="27.7109375" style="29" customWidth="1"/>
    <col min="12807" max="12807" width="57.85546875" style="29" customWidth="1"/>
    <col min="12808" max="12808" width="8.7109375" style="29" customWidth="1"/>
    <col min="12809" max="13056" width="8.85546875" style="29"/>
    <col min="13057" max="13057" width="7.140625" style="29" customWidth="1"/>
    <col min="13058" max="13058" width="9.140625" style="29" customWidth="1"/>
    <col min="13059" max="13059" width="55.42578125" style="29" customWidth="1"/>
    <col min="13060" max="13060" width="17.140625" style="29" customWidth="1"/>
    <col min="13061" max="13061" width="20.28515625" style="29" customWidth="1"/>
    <col min="13062" max="13062" width="27.7109375" style="29" customWidth="1"/>
    <col min="13063" max="13063" width="57.85546875" style="29" customWidth="1"/>
    <col min="13064" max="13064" width="8.7109375" style="29" customWidth="1"/>
    <col min="13065" max="13312" width="8.85546875" style="29"/>
    <col min="13313" max="13313" width="7.140625" style="29" customWidth="1"/>
    <col min="13314" max="13314" width="9.140625" style="29" customWidth="1"/>
    <col min="13315" max="13315" width="55.42578125" style="29" customWidth="1"/>
    <col min="13316" max="13316" width="17.140625" style="29" customWidth="1"/>
    <col min="13317" max="13317" width="20.28515625" style="29" customWidth="1"/>
    <col min="13318" max="13318" width="27.7109375" style="29" customWidth="1"/>
    <col min="13319" max="13319" width="57.85546875" style="29" customWidth="1"/>
    <col min="13320" max="13320" width="8.7109375" style="29" customWidth="1"/>
    <col min="13321" max="13568" width="8.85546875" style="29"/>
    <col min="13569" max="13569" width="7.140625" style="29" customWidth="1"/>
    <col min="13570" max="13570" width="9.140625" style="29" customWidth="1"/>
    <col min="13571" max="13571" width="55.42578125" style="29" customWidth="1"/>
    <col min="13572" max="13572" width="17.140625" style="29" customWidth="1"/>
    <col min="13573" max="13573" width="20.28515625" style="29" customWidth="1"/>
    <col min="13574" max="13574" width="27.7109375" style="29" customWidth="1"/>
    <col min="13575" max="13575" width="57.85546875" style="29" customWidth="1"/>
    <col min="13576" max="13576" width="8.7109375" style="29" customWidth="1"/>
    <col min="13577" max="13824" width="8.85546875" style="29"/>
    <col min="13825" max="13825" width="7.140625" style="29" customWidth="1"/>
    <col min="13826" max="13826" width="9.140625" style="29" customWidth="1"/>
    <col min="13827" max="13827" width="55.42578125" style="29" customWidth="1"/>
    <col min="13828" max="13828" width="17.140625" style="29" customWidth="1"/>
    <col min="13829" max="13829" width="20.28515625" style="29" customWidth="1"/>
    <col min="13830" max="13830" width="27.7109375" style="29" customWidth="1"/>
    <col min="13831" max="13831" width="57.85546875" style="29" customWidth="1"/>
    <col min="13832" max="13832" width="8.7109375" style="29" customWidth="1"/>
    <col min="13833" max="14080" width="8.85546875" style="29"/>
    <col min="14081" max="14081" width="7.140625" style="29" customWidth="1"/>
    <col min="14082" max="14082" width="9.140625" style="29" customWidth="1"/>
    <col min="14083" max="14083" width="55.42578125" style="29" customWidth="1"/>
    <col min="14084" max="14084" width="17.140625" style="29" customWidth="1"/>
    <col min="14085" max="14085" width="20.28515625" style="29" customWidth="1"/>
    <col min="14086" max="14086" width="27.7109375" style="29" customWidth="1"/>
    <col min="14087" max="14087" width="57.85546875" style="29" customWidth="1"/>
    <col min="14088" max="14088" width="8.7109375" style="29" customWidth="1"/>
    <col min="14089" max="14336" width="8.85546875" style="29"/>
    <col min="14337" max="14337" width="7.140625" style="29" customWidth="1"/>
    <col min="14338" max="14338" width="9.140625" style="29" customWidth="1"/>
    <col min="14339" max="14339" width="55.42578125" style="29" customWidth="1"/>
    <col min="14340" max="14340" width="17.140625" style="29" customWidth="1"/>
    <col min="14341" max="14341" width="20.28515625" style="29" customWidth="1"/>
    <col min="14342" max="14342" width="27.7109375" style="29" customWidth="1"/>
    <col min="14343" max="14343" width="57.85546875" style="29" customWidth="1"/>
    <col min="14344" max="14344" width="8.7109375" style="29" customWidth="1"/>
    <col min="14345" max="14592" width="8.85546875" style="29"/>
    <col min="14593" max="14593" width="7.140625" style="29" customWidth="1"/>
    <col min="14594" max="14594" width="9.140625" style="29" customWidth="1"/>
    <col min="14595" max="14595" width="55.42578125" style="29" customWidth="1"/>
    <col min="14596" max="14596" width="17.140625" style="29" customWidth="1"/>
    <col min="14597" max="14597" width="20.28515625" style="29" customWidth="1"/>
    <col min="14598" max="14598" width="27.7109375" style="29" customWidth="1"/>
    <col min="14599" max="14599" width="57.85546875" style="29" customWidth="1"/>
    <col min="14600" max="14600" width="8.7109375" style="29" customWidth="1"/>
    <col min="14601" max="14848" width="8.85546875" style="29"/>
    <col min="14849" max="14849" width="7.140625" style="29" customWidth="1"/>
    <col min="14850" max="14850" width="9.140625" style="29" customWidth="1"/>
    <col min="14851" max="14851" width="55.42578125" style="29" customWidth="1"/>
    <col min="14852" max="14852" width="17.140625" style="29" customWidth="1"/>
    <col min="14853" max="14853" width="20.28515625" style="29" customWidth="1"/>
    <col min="14854" max="14854" width="27.7109375" style="29" customWidth="1"/>
    <col min="14855" max="14855" width="57.85546875" style="29" customWidth="1"/>
    <col min="14856" max="14856" width="8.7109375" style="29" customWidth="1"/>
    <col min="14857" max="15104" width="8.85546875" style="29"/>
    <col min="15105" max="15105" width="7.140625" style="29" customWidth="1"/>
    <col min="15106" max="15106" width="9.140625" style="29" customWidth="1"/>
    <col min="15107" max="15107" width="55.42578125" style="29" customWidth="1"/>
    <col min="15108" max="15108" width="17.140625" style="29" customWidth="1"/>
    <col min="15109" max="15109" width="20.28515625" style="29" customWidth="1"/>
    <col min="15110" max="15110" width="27.7109375" style="29" customWidth="1"/>
    <col min="15111" max="15111" width="57.85546875" style="29" customWidth="1"/>
    <col min="15112" max="15112" width="8.7109375" style="29" customWidth="1"/>
    <col min="15113" max="15360" width="8.85546875" style="29"/>
    <col min="15361" max="15361" width="7.140625" style="29" customWidth="1"/>
    <col min="15362" max="15362" width="9.140625" style="29" customWidth="1"/>
    <col min="15363" max="15363" width="55.42578125" style="29" customWidth="1"/>
    <col min="15364" max="15364" width="17.140625" style="29" customWidth="1"/>
    <col min="15365" max="15365" width="20.28515625" style="29" customWidth="1"/>
    <col min="15366" max="15366" width="27.7109375" style="29" customWidth="1"/>
    <col min="15367" max="15367" width="57.85546875" style="29" customWidth="1"/>
    <col min="15368" max="15368" width="8.7109375" style="29" customWidth="1"/>
    <col min="15369" max="15616" width="8.85546875" style="29"/>
    <col min="15617" max="15617" width="7.140625" style="29" customWidth="1"/>
    <col min="15618" max="15618" width="9.140625" style="29" customWidth="1"/>
    <col min="15619" max="15619" width="55.42578125" style="29" customWidth="1"/>
    <col min="15620" max="15620" width="17.140625" style="29" customWidth="1"/>
    <col min="15621" max="15621" width="20.28515625" style="29" customWidth="1"/>
    <col min="15622" max="15622" width="27.7109375" style="29" customWidth="1"/>
    <col min="15623" max="15623" width="57.85546875" style="29" customWidth="1"/>
    <col min="15624" max="15624" width="8.7109375" style="29" customWidth="1"/>
    <col min="15625" max="15872" width="8.85546875" style="29"/>
    <col min="15873" max="15873" width="7.140625" style="29" customWidth="1"/>
    <col min="15874" max="15874" width="9.140625" style="29" customWidth="1"/>
    <col min="15875" max="15875" width="55.42578125" style="29" customWidth="1"/>
    <col min="15876" max="15876" width="17.140625" style="29" customWidth="1"/>
    <col min="15877" max="15877" width="20.28515625" style="29" customWidth="1"/>
    <col min="15878" max="15878" width="27.7109375" style="29" customWidth="1"/>
    <col min="15879" max="15879" width="57.85546875" style="29" customWidth="1"/>
    <col min="15880" max="15880" width="8.7109375" style="29" customWidth="1"/>
    <col min="15881" max="16128" width="8.85546875" style="29"/>
    <col min="16129" max="16129" width="7.140625" style="29" customWidth="1"/>
    <col min="16130" max="16130" width="9.140625" style="29" customWidth="1"/>
    <col min="16131" max="16131" width="55.42578125" style="29" customWidth="1"/>
    <col min="16132" max="16132" width="17.140625" style="29" customWidth="1"/>
    <col min="16133" max="16133" width="20.28515625" style="29" customWidth="1"/>
    <col min="16134" max="16134" width="27.7109375" style="29" customWidth="1"/>
    <col min="16135" max="16135" width="57.85546875" style="29" customWidth="1"/>
    <col min="16136" max="16136" width="8.7109375" style="29" customWidth="1"/>
    <col min="16137" max="16384" width="8.85546875" style="29"/>
  </cols>
  <sheetData>
    <row r="1" spans="1:8" s="25" customFormat="1">
      <c r="B1" s="26"/>
    </row>
    <row r="2" spans="1:8" s="25" customFormat="1">
      <c r="B2" s="607" t="s">
        <v>156</v>
      </c>
      <c r="C2" s="607"/>
      <c r="D2" s="607"/>
      <c r="E2" s="607"/>
      <c r="F2" s="607"/>
      <c r="G2" s="607"/>
    </row>
    <row r="3" spans="1:8" s="25" customFormat="1">
      <c r="B3" s="155"/>
      <c r="C3" s="114"/>
      <c r="D3" s="114"/>
      <c r="E3" s="114"/>
      <c r="F3" s="114"/>
      <c r="G3" s="114"/>
    </row>
    <row r="4" spans="1:8" s="28" customFormat="1" ht="18" customHeight="1">
      <c r="A4" s="27"/>
      <c r="B4" s="608" t="s">
        <v>29</v>
      </c>
      <c r="C4" s="608"/>
      <c r="D4" s="502" t="s">
        <v>157</v>
      </c>
      <c r="E4" s="502"/>
      <c r="F4" s="502"/>
      <c r="G4" s="419" t="s">
        <v>158</v>
      </c>
      <c r="H4" s="27"/>
    </row>
    <row r="5" spans="1:8">
      <c r="B5" s="109" t="s">
        <v>32</v>
      </c>
      <c r="C5" s="110" t="s">
        <v>159</v>
      </c>
      <c r="D5" s="606" t="s">
        <v>82</v>
      </c>
      <c r="E5" s="606"/>
      <c r="F5" s="606"/>
      <c r="G5" s="156" t="s">
        <v>160</v>
      </c>
    </row>
    <row r="6" spans="1:8" ht="24">
      <c r="B6" s="109" t="s">
        <v>34</v>
      </c>
      <c r="C6" s="110" t="s">
        <v>35</v>
      </c>
      <c r="D6" s="599" t="s">
        <v>161</v>
      </c>
      <c r="E6" s="599"/>
      <c r="F6" s="599"/>
      <c r="G6" s="420" t="s">
        <v>162</v>
      </c>
    </row>
    <row r="7" spans="1:8" ht="36">
      <c r="B7" s="109" t="s">
        <v>36</v>
      </c>
      <c r="C7" s="110" t="s">
        <v>163</v>
      </c>
      <c r="D7" s="609" t="s">
        <v>164</v>
      </c>
      <c r="E7" s="609"/>
      <c r="F7" s="609"/>
      <c r="G7" s="420" t="s">
        <v>165</v>
      </c>
    </row>
    <row r="8" spans="1:8" ht="49.5" customHeight="1">
      <c r="B8" s="109" t="s">
        <v>38</v>
      </c>
      <c r="C8" s="111" t="s">
        <v>166</v>
      </c>
      <c r="D8" s="606" t="s">
        <v>167</v>
      </c>
      <c r="E8" s="606"/>
      <c r="F8" s="606"/>
      <c r="G8" s="420" t="s">
        <v>168</v>
      </c>
    </row>
    <row r="9" spans="1:8" ht="39.75" customHeight="1">
      <c r="B9" s="109" t="s">
        <v>40</v>
      </c>
      <c r="C9" s="111" t="s">
        <v>169</v>
      </c>
      <c r="D9" s="606" t="s">
        <v>170</v>
      </c>
      <c r="E9" s="606"/>
      <c r="F9" s="606"/>
      <c r="G9" s="420" t="s">
        <v>171</v>
      </c>
    </row>
    <row r="10" spans="1:8" ht="48">
      <c r="B10" s="109" t="s">
        <v>42</v>
      </c>
      <c r="C10" s="111" t="s">
        <v>172</v>
      </c>
      <c r="D10" s="606" t="s">
        <v>173</v>
      </c>
      <c r="E10" s="606"/>
      <c r="F10" s="606"/>
      <c r="G10" s="420" t="s">
        <v>174</v>
      </c>
    </row>
    <row r="11" spans="1:8" ht="50.65" customHeight="1">
      <c r="B11" s="109" t="s">
        <v>65</v>
      </c>
      <c r="C11" s="111" t="s">
        <v>175</v>
      </c>
      <c r="D11" s="606" t="s">
        <v>176</v>
      </c>
      <c r="E11" s="606"/>
      <c r="F11" s="606"/>
      <c r="G11" s="420" t="s">
        <v>177</v>
      </c>
    </row>
    <row r="12" spans="1:8" ht="48">
      <c r="B12" s="109" t="s">
        <v>114</v>
      </c>
      <c r="C12" s="111" t="s">
        <v>178</v>
      </c>
      <c r="D12" s="606" t="s">
        <v>179</v>
      </c>
      <c r="E12" s="606"/>
      <c r="F12" s="606"/>
      <c r="G12" s="420" t="s">
        <v>180</v>
      </c>
    </row>
    <row r="13" spans="1:8" ht="65.45" customHeight="1">
      <c r="B13" s="606" t="s">
        <v>181</v>
      </c>
      <c r="C13" s="606"/>
      <c r="D13" s="606"/>
      <c r="E13" s="606"/>
      <c r="F13" s="606"/>
      <c r="G13" s="606"/>
    </row>
    <row r="14" spans="1:8" ht="39.6" customHeight="1">
      <c r="B14" s="602" t="s">
        <v>182</v>
      </c>
      <c r="C14" s="602"/>
      <c r="D14" s="602"/>
      <c r="E14" s="602"/>
      <c r="F14" s="602"/>
      <c r="G14" s="602"/>
    </row>
    <row r="15" spans="1:8" ht="40.15" customHeight="1">
      <c r="B15" s="602" t="s">
        <v>183</v>
      </c>
      <c r="C15" s="602"/>
      <c r="D15" s="602"/>
      <c r="E15" s="602"/>
      <c r="F15" s="602"/>
      <c r="G15" s="602"/>
    </row>
    <row r="16" spans="1:8" ht="14.65" customHeight="1">
      <c r="B16" s="604" t="s">
        <v>184</v>
      </c>
      <c r="C16" s="604"/>
      <c r="D16" s="604"/>
      <c r="E16" s="604"/>
      <c r="F16" s="604"/>
      <c r="G16" s="604"/>
    </row>
    <row r="17" spans="1:8" s="31" customFormat="1" ht="12.4" customHeight="1">
      <c r="A17" s="30"/>
      <c r="B17" s="605" t="s">
        <v>185</v>
      </c>
      <c r="C17" s="605"/>
      <c r="D17" s="605"/>
      <c r="E17" s="605"/>
      <c r="F17" s="605"/>
      <c r="G17" s="605"/>
      <c r="H17" s="30"/>
    </row>
    <row r="18" spans="1:8" s="31" customFormat="1" ht="12.4" customHeight="1">
      <c r="A18" s="30"/>
      <c r="B18" s="605" t="s">
        <v>186</v>
      </c>
      <c r="C18" s="605"/>
      <c r="D18" s="605"/>
      <c r="E18" s="605"/>
      <c r="F18" s="605"/>
      <c r="G18" s="605"/>
      <c r="H18" s="30"/>
    </row>
    <row r="19" spans="1:8" ht="33.75" customHeight="1">
      <c r="B19" s="602" t="s">
        <v>187</v>
      </c>
      <c r="C19" s="602"/>
      <c r="D19" s="602"/>
      <c r="E19" s="602"/>
      <c r="F19" s="602"/>
      <c r="G19" s="602"/>
    </row>
    <row r="20" spans="1:8" ht="90" customHeight="1">
      <c r="B20" s="602" t="s">
        <v>188</v>
      </c>
      <c r="C20" s="602"/>
      <c r="D20" s="602"/>
      <c r="E20" s="602"/>
      <c r="F20" s="602"/>
      <c r="G20" s="602"/>
    </row>
    <row r="21" spans="1:8" ht="45" customHeight="1">
      <c r="B21" s="603" t="s">
        <v>189</v>
      </c>
      <c r="C21" s="603"/>
      <c r="D21" s="603"/>
      <c r="E21" s="603"/>
      <c r="F21" s="603"/>
      <c r="G21" s="603"/>
    </row>
    <row r="22" spans="1:8" s="25" customFormat="1" ht="15" customHeight="1">
      <c r="B22" s="112"/>
      <c r="C22" s="113"/>
      <c r="D22" s="113"/>
      <c r="E22" s="113"/>
      <c r="F22" s="113"/>
      <c r="G22" s="114"/>
    </row>
    <row r="23" spans="1:8" ht="18" customHeight="1">
      <c r="B23" s="500" t="s">
        <v>190</v>
      </c>
      <c r="C23" s="501"/>
      <c r="D23" s="115" t="s">
        <v>191</v>
      </c>
      <c r="E23" s="500" t="s">
        <v>157</v>
      </c>
      <c r="F23" s="501"/>
      <c r="G23" s="419" t="s">
        <v>158</v>
      </c>
    </row>
    <row r="24" spans="1:8" s="27" customFormat="1" ht="18" customHeight="1">
      <c r="B24" s="116" t="s">
        <v>32</v>
      </c>
      <c r="C24" s="117" t="s">
        <v>192</v>
      </c>
      <c r="D24" s="118">
        <f>1/12</f>
        <v>8.3333333333333329E-2</v>
      </c>
      <c r="E24" s="593" t="s">
        <v>193</v>
      </c>
      <c r="F24" s="594"/>
      <c r="G24" s="117" t="s">
        <v>194</v>
      </c>
    </row>
    <row r="25" spans="1:8" s="27" customFormat="1" ht="18" customHeight="1">
      <c r="B25" s="116" t="s">
        <v>34</v>
      </c>
      <c r="C25" s="117" t="s">
        <v>195</v>
      </c>
      <c r="D25" s="118">
        <f>1/12</f>
        <v>8.3333333333333329E-2</v>
      </c>
      <c r="E25" s="593" t="s">
        <v>193</v>
      </c>
      <c r="F25" s="594"/>
      <c r="G25" s="117" t="s">
        <v>196</v>
      </c>
    </row>
    <row r="26" spans="1:8" s="27" customFormat="1" ht="18" customHeight="1">
      <c r="B26" s="116" t="s">
        <v>36</v>
      </c>
      <c r="C26" s="117" t="s">
        <v>197</v>
      </c>
      <c r="D26" s="118">
        <f>D25*1/3</f>
        <v>2.7777777777777776E-2</v>
      </c>
      <c r="E26" s="593" t="s">
        <v>198</v>
      </c>
      <c r="F26" s="594"/>
      <c r="G26" s="117" t="s">
        <v>196</v>
      </c>
    </row>
    <row r="27" spans="1:8" s="28" customFormat="1" ht="18" customHeight="1">
      <c r="A27" s="27"/>
      <c r="B27" s="595" t="s">
        <v>199</v>
      </c>
      <c r="C27" s="596"/>
      <c r="D27" s="119">
        <f>SUM(D24:D26)</f>
        <v>0.19444444444444442</v>
      </c>
      <c r="E27" s="597"/>
      <c r="F27" s="598"/>
      <c r="G27" s="120"/>
      <c r="H27" s="27"/>
    </row>
    <row r="28" spans="1:8" s="25" customFormat="1" ht="18" customHeight="1">
      <c r="B28" s="599" t="s">
        <v>200</v>
      </c>
      <c r="C28" s="599"/>
      <c r="D28" s="599"/>
      <c r="E28" s="599"/>
      <c r="F28" s="599"/>
      <c r="G28" s="599"/>
    </row>
    <row r="29" spans="1:8" s="25" customFormat="1" ht="70.150000000000006" customHeight="1">
      <c r="B29" s="599" t="s">
        <v>201</v>
      </c>
      <c r="C29" s="599"/>
      <c r="D29" s="599"/>
      <c r="E29" s="599"/>
      <c r="F29" s="599"/>
      <c r="G29" s="599"/>
    </row>
    <row r="30" spans="1:8" s="25" customFormat="1" ht="15" customHeight="1">
      <c r="B30" s="581" t="s">
        <v>202</v>
      </c>
      <c r="C30" s="600"/>
      <c r="D30" s="600"/>
      <c r="E30" s="600"/>
      <c r="F30" s="600"/>
      <c r="G30" s="601"/>
    </row>
    <row r="31" spans="1:8" s="25" customFormat="1">
      <c r="B31" s="497"/>
      <c r="C31" s="498"/>
      <c r="D31" s="498"/>
      <c r="E31" s="498"/>
      <c r="F31" s="498"/>
      <c r="G31" s="499"/>
    </row>
    <row r="32" spans="1:8">
      <c r="B32" s="121"/>
      <c r="C32" s="122"/>
      <c r="D32" s="123"/>
      <c r="E32" s="123"/>
      <c r="F32" s="123"/>
      <c r="G32" s="124"/>
    </row>
    <row r="33" spans="1:8" ht="18" customHeight="1">
      <c r="B33" s="500" t="s">
        <v>203</v>
      </c>
      <c r="C33" s="501"/>
      <c r="D33" s="419" t="s">
        <v>191</v>
      </c>
      <c r="E33" s="500" t="s">
        <v>158</v>
      </c>
      <c r="F33" s="514"/>
      <c r="G33" s="501"/>
    </row>
    <row r="34" spans="1:8" s="25" customFormat="1" ht="27" customHeight="1">
      <c r="B34" s="116" t="s">
        <v>32</v>
      </c>
      <c r="C34" s="117" t="s">
        <v>204</v>
      </c>
      <c r="D34" s="118">
        <v>0.2</v>
      </c>
      <c r="E34" s="586" t="s">
        <v>205</v>
      </c>
      <c r="F34" s="587"/>
      <c r="G34" s="588"/>
    </row>
    <row r="35" spans="1:8" s="25" customFormat="1" ht="27" customHeight="1">
      <c r="B35" s="109" t="s">
        <v>34</v>
      </c>
      <c r="C35" s="110" t="s">
        <v>60</v>
      </c>
      <c r="D35" s="125">
        <v>2.5000000000000001E-2</v>
      </c>
      <c r="E35" s="586" t="s">
        <v>206</v>
      </c>
      <c r="F35" s="587"/>
      <c r="G35" s="588"/>
    </row>
    <row r="36" spans="1:8" s="25" customFormat="1" ht="41.25" customHeight="1">
      <c r="B36" s="109" t="s">
        <v>36</v>
      </c>
      <c r="C36" s="424" t="s">
        <v>207</v>
      </c>
      <c r="D36" s="125">
        <v>0.03</v>
      </c>
      <c r="E36" s="586" t="s">
        <v>208</v>
      </c>
      <c r="F36" s="587"/>
      <c r="G36" s="588"/>
    </row>
    <row r="37" spans="1:8" ht="18" customHeight="1">
      <c r="B37" s="109" t="s">
        <v>38</v>
      </c>
      <c r="C37" s="110" t="s">
        <v>62</v>
      </c>
      <c r="D37" s="125">
        <v>1.4999999999999999E-2</v>
      </c>
      <c r="E37" s="586" t="s">
        <v>209</v>
      </c>
      <c r="F37" s="587"/>
      <c r="G37" s="588"/>
    </row>
    <row r="38" spans="1:8" ht="18" customHeight="1">
      <c r="B38" s="109" t="s">
        <v>40</v>
      </c>
      <c r="C38" s="110" t="s">
        <v>210</v>
      </c>
      <c r="D38" s="125">
        <v>0.01</v>
      </c>
      <c r="E38" s="586" t="s">
        <v>211</v>
      </c>
      <c r="F38" s="587"/>
      <c r="G38" s="588"/>
    </row>
    <row r="39" spans="1:8" ht="18" customHeight="1">
      <c r="B39" s="109" t="s">
        <v>42</v>
      </c>
      <c r="C39" s="110" t="s">
        <v>64</v>
      </c>
      <c r="D39" s="125">
        <v>6.0000000000000001E-3</v>
      </c>
      <c r="E39" s="586" t="s">
        <v>212</v>
      </c>
      <c r="F39" s="587"/>
      <c r="G39" s="588"/>
    </row>
    <row r="40" spans="1:8" ht="18" customHeight="1">
      <c r="B40" s="109" t="s">
        <v>65</v>
      </c>
      <c r="C40" s="110" t="s">
        <v>66</v>
      </c>
      <c r="D40" s="125">
        <v>2E-3</v>
      </c>
      <c r="E40" s="586" t="s">
        <v>213</v>
      </c>
      <c r="F40" s="587"/>
      <c r="G40" s="588"/>
    </row>
    <row r="41" spans="1:8" ht="18" customHeight="1">
      <c r="B41" s="109" t="s">
        <v>67</v>
      </c>
      <c r="C41" s="110" t="s">
        <v>68</v>
      </c>
      <c r="D41" s="125">
        <v>0.08</v>
      </c>
      <c r="E41" s="586" t="s">
        <v>214</v>
      </c>
      <c r="F41" s="587"/>
      <c r="G41" s="588"/>
    </row>
    <row r="42" spans="1:8" ht="18" customHeight="1">
      <c r="B42" s="109" t="s">
        <v>114</v>
      </c>
      <c r="C42" s="126" t="s">
        <v>215</v>
      </c>
      <c r="D42" s="127">
        <v>0</v>
      </c>
      <c r="E42" s="586" t="s">
        <v>216</v>
      </c>
      <c r="F42" s="587"/>
      <c r="G42" s="588"/>
    </row>
    <row r="43" spans="1:8" ht="18" customHeight="1">
      <c r="B43" s="589" t="s">
        <v>217</v>
      </c>
      <c r="C43" s="589"/>
      <c r="D43" s="128">
        <f>SUM(D34:D42)</f>
        <v>0.36800000000000005</v>
      </c>
      <c r="E43" s="590"/>
      <c r="F43" s="591"/>
      <c r="G43" s="592"/>
    </row>
    <row r="44" spans="1:8" s="33" customFormat="1" ht="15">
      <c r="A44" s="32"/>
      <c r="B44" s="574" t="s">
        <v>218</v>
      </c>
      <c r="C44" s="575"/>
      <c r="D44" s="575"/>
      <c r="E44" s="575"/>
      <c r="F44" s="575"/>
      <c r="G44" s="576"/>
      <c r="H44" s="32"/>
    </row>
    <row r="45" spans="1:8" ht="174" customHeight="1">
      <c r="B45" s="577" t="s">
        <v>219</v>
      </c>
      <c r="C45" s="577"/>
      <c r="D45" s="577"/>
      <c r="E45" s="577"/>
      <c r="F45" s="577"/>
      <c r="G45" s="577"/>
    </row>
    <row r="46" spans="1:8" ht="67.5" customHeight="1">
      <c r="B46" s="578" t="s">
        <v>220</v>
      </c>
      <c r="C46" s="579"/>
      <c r="D46" s="579"/>
      <c r="E46" s="579"/>
      <c r="F46" s="579"/>
      <c r="G46" s="580"/>
    </row>
    <row r="47" spans="1:8" ht="34.9" customHeight="1">
      <c r="B47" s="581" t="s">
        <v>221</v>
      </c>
      <c r="C47" s="582"/>
      <c r="D47" s="582"/>
      <c r="E47" s="582"/>
      <c r="F47" s="582"/>
      <c r="G47" s="583"/>
    </row>
    <row r="48" spans="1:8" ht="45.6" customHeight="1">
      <c r="B48" s="497" t="s">
        <v>222</v>
      </c>
      <c r="C48" s="584"/>
      <c r="D48" s="584"/>
      <c r="E48" s="584"/>
      <c r="F48" s="584"/>
      <c r="G48" s="585"/>
    </row>
    <row r="49" spans="1:8" ht="116.25" customHeight="1">
      <c r="B49" s="497" t="s">
        <v>223</v>
      </c>
      <c r="C49" s="584"/>
      <c r="D49" s="584"/>
      <c r="E49" s="584"/>
      <c r="F49" s="584"/>
      <c r="G49" s="585"/>
    </row>
    <row r="50" spans="1:8">
      <c r="B50" s="129"/>
      <c r="C50" s="124"/>
      <c r="D50" s="124"/>
      <c r="E50" s="124"/>
      <c r="F50" s="124"/>
      <c r="G50" s="124"/>
    </row>
    <row r="51" spans="1:8" s="28" customFormat="1" ht="18" customHeight="1">
      <c r="A51" s="27"/>
      <c r="B51" s="539" t="s">
        <v>224</v>
      </c>
      <c r="C51" s="568"/>
      <c r="D51" s="540"/>
      <c r="E51" s="500" t="s">
        <v>158</v>
      </c>
      <c r="F51" s="514"/>
      <c r="G51" s="501"/>
      <c r="H51" s="27"/>
    </row>
    <row r="52" spans="1:8" s="28" customFormat="1" ht="18" customHeight="1">
      <c r="A52" s="27"/>
      <c r="B52" s="109" t="s">
        <v>32</v>
      </c>
      <c r="C52" s="569" t="s">
        <v>225</v>
      </c>
      <c r="D52" s="570"/>
      <c r="E52" s="421" t="s">
        <v>226</v>
      </c>
      <c r="F52" s="422"/>
      <c r="G52" s="423"/>
      <c r="H52" s="27"/>
    </row>
    <row r="53" spans="1:8" s="28" customFormat="1" ht="18" customHeight="1">
      <c r="A53" s="27"/>
      <c r="B53" s="109" t="s">
        <v>34</v>
      </c>
      <c r="C53" s="421" t="s">
        <v>227</v>
      </c>
      <c r="D53" s="422"/>
      <c r="E53" s="421" t="s">
        <v>228</v>
      </c>
      <c r="F53" s="163"/>
      <c r="G53" s="164"/>
      <c r="H53" s="27"/>
    </row>
    <row r="54" spans="1:8" s="28" customFormat="1" ht="18" customHeight="1">
      <c r="A54" s="27"/>
      <c r="B54" s="109" t="s">
        <v>36</v>
      </c>
      <c r="C54" s="421" t="s">
        <v>229</v>
      </c>
      <c r="D54" s="422"/>
      <c r="E54" s="421" t="s">
        <v>230</v>
      </c>
      <c r="F54" s="163"/>
      <c r="G54" s="164"/>
      <c r="H54" s="27"/>
    </row>
    <row r="55" spans="1:8" s="28" customFormat="1" ht="18" customHeight="1">
      <c r="A55" s="27"/>
      <c r="B55" s="130" t="s">
        <v>38</v>
      </c>
      <c r="C55" s="165" t="s">
        <v>152</v>
      </c>
      <c r="D55" s="166"/>
      <c r="E55" s="421" t="s">
        <v>230</v>
      </c>
      <c r="F55" s="167"/>
      <c r="G55" s="168"/>
      <c r="H55" s="27"/>
    </row>
    <row r="56" spans="1:8" s="28" customFormat="1" ht="18" customHeight="1">
      <c r="A56" s="27"/>
      <c r="B56" s="130" t="s">
        <v>40</v>
      </c>
      <c r="C56" s="165" t="s">
        <v>85</v>
      </c>
      <c r="D56" s="166"/>
      <c r="E56" s="421" t="s">
        <v>230</v>
      </c>
      <c r="F56" s="167"/>
      <c r="G56" s="168"/>
      <c r="H56" s="27"/>
    </row>
    <row r="57" spans="1:8" ht="28.5" customHeight="1">
      <c r="B57" s="571" t="s">
        <v>231</v>
      </c>
      <c r="C57" s="572"/>
      <c r="D57" s="572"/>
      <c r="E57" s="572"/>
      <c r="F57" s="572"/>
      <c r="G57" s="573"/>
    </row>
    <row r="58" spans="1:8">
      <c r="B58" s="129"/>
      <c r="C58" s="124"/>
      <c r="D58" s="124"/>
      <c r="E58" s="124"/>
      <c r="F58" s="124"/>
      <c r="G58" s="124"/>
    </row>
    <row r="59" spans="1:8" ht="18" customHeight="1">
      <c r="B59" s="500" t="s">
        <v>91</v>
      </c>
      <c r="C59" s="501"/>
      <c r="D59" s="131" t="s">
        <v>191</v>
      </c>
      <c r="E59" s="500" t="s">
        <v>157</v>
      </c>
      <c r="F59" s="501"/>
      <c r="G59" s="419" t="s">
        <v>158</v>
      </c>
    </row>
    <row r="60" spans="1:8" ht="18" customHeight="1">
      <c r="B60" s="132" t="s">
        <v>32</v>
      </c>
      <c r="C60" s="133" t="s">
        <v>232</v>
      </c>
      <c r="D60" s="221">
        <f>((1/12)* 0.05)</f>
        <v>4.1666666666666666E-3</v>
      </c>
      <c r="E60" s="562" t="s">
        <v>233</v>
      </c>
      <c r="F60" s="563"/>
      <c r="G60" s="157" t="s">
        <v>234</v>
      </c>
    </row>
    <row r="61" spans="1:8" ht="18" customHeight="1">
      <c r="B61" s="132" t="s">
        <v>34</v>
      </c>
      <c r="C61" s="133" t="s">
        <v>94</v>
      </c>
      <c r="D61" s="221">
        <f>D41*D60</f>
        <v>3.3333333333333332E-4</v>
      </c>
      <c r="E61" s="562" t="s">
        <v>235</v>
      </c>
      <c r="F61" s="563"/>
      <c r="G61" s="157" t="s">
        <v>236</v>
      </c>
      <c r="H61" s="34"/>
    </row>
    <row r="62" spans="1:8" s="25" customFormat="1" ht="18" customHeight="1">
      <c r="B62" s="132" t="s">
        <v>36</v>
      </c>
      <c r="C62" s="133" t="s">
        <v>237</v>
      </c>
      <c r="D62" s="221">
        <f>(0.08)*(0.4)*(0.9)*(1+(1/12)+(1/12)+(1/3*1/12))</f>
        <v>3.4399999999999993E-2</v>
      </c>
      <c r="E62" s="224" t="s">
        <v>238</v>
      </c>
      <c r="F62" s="225"/>
      <c r="G62" s="157" t="s">
        <v>239</v>
      </c>
    </row>
    <row r="63" spans="1:8" ht="36">
      <c r="B63" s="132" t="s">
        <v>38</v>
      </c>
      <c r="C63" s="133" t="s">
        <v>96</v>
      </c>
      <c r="D63" s="221">
        <f>(7/30)/12</f>
        <v>1.9444444444444445E-2</v>
      </c>
      <c r="E63" s="562" t="s">
        <v>240</v>
      </c>
      <c r="F63" s="563"/>
      <c r="G63" s="157" t="s">
        <v>241</v>
      </c>
    </row>
    <row r="64" spans="1:8" ht="18" customHeight="1">
      <c r="B64" s="132" t="s">
        <v>242</v>
      </c>
      <c r="C64" s="133" t="s">
        <v>243</v>
      </c>
      <c r="D64" s="222">
        <f>((7/30)*0.1)/12</f>
        <v>1.9444444444444446E-3</v>
      </c>
      <c r="E64" s="562" t="s">
        <v>244</v>
      </c>
      <c r="F64" s="563"/>
      <c r="G64" s="157" t="s">
        <v>245</v>
      </c>
    </row>
    <row r="65" spans="2:7" ht="18" customHeight="1">
      <c r="B65" s="132" t="s">
        <v>40</v>
      </c>
      <c r="C65" s="133" t="s">
        <v>97</v>
      </c>
      <c r="D65" s="221">
        <f>D63*D43</f>
        <v>7.1555555555555565E-3</v>
      </c>
      <c r="E65" s="562" t="s">
        <v>246</v>
      </c>
      <c r="F65" s="563"/>
      <c r="G65" s="157" t="s">
        <v>236</v>
      </c>
    </row>
    <row r="66" spans="2:7" ht="18" customHeight="1">
      <c r="B66" s="132" t="s">
        <v>247</v>
      </c>
      <c r="C66" s="133" t="s">
        <v>248</v>
      </c>
      <c r="D66" s="222">
        <f>D64*D43</f>
        <v>7.1555555555555576E-4</v>
      </c>
      <c r="E66" s="562" t="s">
        <v>249</v>
      </c>
      <c r="F66" s="563"/>
      <c r="G66" s="157" t="s">
        <v>236</v>
      </c>
    </row>
    <row r="67" spans="2:7" ht="18" customHeight="1">
      <c r="B67" s="132" t="s">
        <v>42</v>
      </c>
      <c r="C67" s="133" t="s">
        <v>250</v>
      </c>
      <c r="D67" s="221">
        <f>(D63*D41)*0.4</f>
        <v>6.2222222222222236E-4</v>
      </c>
      <c r="E67" s="562" t="s">
        <v>251</v>
      </c>
      <c r="F67" s="563"/>
      <c r="G67" s="157" t="s">
        <v>239</v>
      </c>
    </row>
    <row r="68" spans="2:7" ht="18" customHeight="1">
      <c r="B68" s="132" t="s">
        <v>252</v>
      </c>
      <c r="C68" s="133" t="s">
        <v>253</v>
      </c>
      <c r="D68" s="222">
        <f>(D64*D41)*0.4</f>
        <v>6.2222222222222233E-5</v>
      </c>
      <c r="E68" s="562" t="s">
        <v>254</v>
      </c>
      <c r="F68" s="563"/>
      <c r="G68" s="157" t="s">
        <v>239</v>
      </c>
    </row>
    <row r="69" spans="2:7" ht="18" customHeight="1">
      <c r="B69" s="564" t="s">
        <v>255</v>
      </c>
      <c r="C69" s="564"/>
      <c r="D69" s="160">
        <f>D60+D61+D62+D63+D65+D67</f>
        <v>6.6122222222222207E-2</v>
      </c>
      <c r="E69" s="161" t="s">
        <v>256</v>
      </c>
      <c r="F69" s="162"/>
      <c r="G69" s="158"/>
    </row>
    <row r="70" spans="2:7" ht="18" customHeight="1">
      <c r="B70" s="565" t="s">
        <v>257</v>
      </c>
      <c r="C70" s="565"/>
      <c r="D70" s="160">
        <f>+D60+D61+D62+D64+D66+D68</f>
        <v>4.1622222222222206E-2</v>
      </c>
      <c r="E70" s="566" t="s">
        <v>258</v>
      </c>
      <c r="F70" s="567"/>
      <c r="G70" s="159"/>
    </row>
    <row r="71" spans="2:7" ht="31.5" customHeight="1">
      <c r="B71" s="553" t="s">
        <v>259</v>
      </c>
      <c r="C71" s="554"/>
      <c r="D71" s="554"/>
      <c r="E71" s="554"/>
      <c r="F71" s="554"/>
      <c r="G71" s="555"/>
    </row>
    <row r="72" spans="2:7" s="25" customFormat="1" ht="53.25" customHeight="1">
      <c r="B72" s="553" t="s">
        <v>260</v>
      </c>
      <c r="C72" s="554"/>
      <c r="D72" s="554"/>
      <c r="E72" s="554"/>
      <c r="F72" s="554"/>
      <c r="G72" s="555"/>
    </row>
    <row r="73" spans="2:7" s="25" customFormat="1" ht="23.25" customHeight="1">
      <c r="B73" s="553" t="s">
        <v>261</v>
      </c>
      <c r="C73" s="554"/>
      <c r="D73" s="554"/>
      <c r="E73" s="554"/>
      <c r="F73" s="554"/>
      <c r="G73" s="555"/>
    </row>
    <row r="74" spans="2:7" ht="44.25" customHeight="1">
      <c r="B74" s="556" t="s">
        <v>262</v>
      </c>
      <c r="C74" s="557"/>
      <c r="D74" s="557"/>
      <c r="E74" s="557"/>
      <c r="F74" s="557"/>
      <c r="G74" s="558"/>
    </row>
    <row r="75" spans="2:7" ht="24" customHeight="1">
      <c r="B75" s="559" t="s">
        <v>263</v>
      </c>
      <c r="C75" s="560"/>
      <c r="D75" s="560"/>
      <c r="E75" s="560"/>
      <c r="F75" s="560"/>
      <c r="G75" s="561"/>
    </row>
    <row r="76" spans="2:7">
      <c r="B76" s="121"/>
      <c r="C76" s="134"/>
      <c r="D76" s="134"/>
      <c r="E76" s="134"/>
      <c r="F76" s="135"/>
      <c r="G76" s="135"/>
    </row>
    <row r="77" spans="2:7" ht="12.4" customHeight="1">
      <c r="B77" s="500" t="s">
        <v>99</v>
      </c>
      <c r="C77" s="501"/>
      <c r="D77" s="128" t="s">
        <v>191</v>
      </c>
      <c r="E77" s="502" t="s">
        <v>157</v>
      </c>
      <c r="F77" s="502"/>
      <c r="G77" s="419" t="s">
        <v>158</v>
      </c>
    </row>
    <row r="78" spans="2:7" s="25" customFormat="1" ht="18" customHeight="1">
      <c r="B78" s="109" t="s">
        <v>32</v>
      </c>
      <c r="C78" s="421" t="s">
        <v>264</v>
      </c>
      <c r="D78" s="125">
        <f>1/12</f>
        <v>8.3333333333333329E-2</v>
      </c>
      <c r="E78" s="541" t="s">
        <v>193</v>
      </c>
      <c r="F78" s="528"/>
      <c r="G78" s="110" t="s">
        <v>265</v>
      </c>
    </row>
    <row r="79" spans="2:7" s="25" customFormat="1" ht="18" customHeight="1">
      <c r="B79" s="109" t="s">
        <v>34</v>
      </c>
      <c r="C79" s="421" t="s">
        <v>266</v>
      </c>
      <c r="D79" s="125">
        <f>(3/30)/12</f>
        <v>8.3333333333333332E-3</v>
      </c>
      <c r="E79" s="538" t="s">
        <v>267</v>
      </c>
      <c r="F79" s="538"/>
      <c r="G79" s="110" t="s">
        <v>268</v>
      </c>
    </row>
    <row r="80" spans="2:7" s="25" customFormat="1" ht="18" customHeight="1">
      <c r="B80" s="109" t="s">
        <v>36</v>
      </c>
      <c r="C80" s="421" t="s">
        <v>269</v>
      </c>
      <c r="D80" s="125">
        <f>(((5/30)/12)*0.015)</f>
        <v>2.0833333333333332E-4</v>
      </c>
      <c r="E80" s="538" t="s">
        <v>270</v>
      </c>
      <c r="F80" s="538"/>
      <c r="G80" s="111" t="s">
        <v>271</v>
      </c>
    </row>
    <row r="81" spans="2:13" s="25" customFormat="1" ht="18" customHeight="1">
      <c r="B81" s="109" t="s">
        <v>38</v>
      </c>
      <c r="C81" s="421" t="s">
        <v>272</v>
      </c>
      <c r="D81" s="125">
        <f>((15/30)/12)*0.0093</f>
        <v>3.8749999999999993E-4</v>
      </c>
      <c r="E81" s="538" t="s">
        <v>273</v>
      </c>
      <c r="F81" s="538"/>
      <c r="G81" s="110" t="s">
        <v>274</v>
      </c>
    </row>
    <row r="82" spans="2:13" ht="24">
      <c r="B82" s="130" t="s">
        <v>40</v>
      </c>
      <c r="C82" s="228" t="s">
        <v>275</v>
      </c>
      <c r="D82" s="127">
        <f>(0.1111)*(0.1781)*(0.5)</f>
        <v>9.8934550000000007E-3</v>
      </c>
      <c r="E82" s="545" t="s">
        <v>276</v>
      </c>
      <c r="F82" s="546"/>
      <c r="G82" s="229" t="s">
        <v>277</v>
      </c>
    </row>
    <row r="83" spans="2:13" ht="24">
      <c r="B83" s="109" t="s">
        <v>42</v>
      </c>
      <c r="C83" s="421" t="s">
        <v>278</v>
      </c>
      <c r="D83" s="125">
        <f>(5/30)/12</f>
        <v>1.3888888888888888E-2</v>
      </c>
      <c r="E83" s="538" t="s">
        <v>279</v>
      </c>
      <c r="F83" s="538"/>
      <c r="G83" s="111" t="s">
        <v>280</v>
      </c>
    </row>
    <row r="84" spans="2:13" ht="18" customHeight="1">
      <c r="B84" s="109" t="s">
        <v>65</v>
      </c>
      <c r="C84" s="111" t="s">
        <v>43</v>
      </c>
      <c r="D84" s="226">
        <v>0</v>
      </c>
      <c r="E84" s="538"/>
      <c r="F84" s="538"/>
      <c r="G84" s="111"/>
    </row>
    <row r="85" spans="2:13" ht="18" customHeight="1">
      <c r="B85" s="539" t="s">
        <v>111</v>
      </c>
      <c r="C85" s="540"/>
      <c r="D85" s="131">
        <f>SUM(D78:D84)</f>
        <v>0.11604484388888889</v>
      </c>
      <c r="E85" s="547"/>
      <c r="F85" s="548"/>
      <c r="G85" s="549"/>
    </row>
    <row r="86" spans="2:13" ht="26.25">
      <c r="B86" s="109" t="s">
        <v>67</v>
      </c>
      <c r="C86" s="111" t="s">
        <v>281</v>
      </c>
      <c r="D86" s="226">
        <f>($D$85-$D$82)*((1/12)+(1/12)+(1/12*1/3))</f>
        <v>2.0640547839506172E-2</v>
      </c>
      <c r="E86" s="550" t="s">
        <v>282</v>
      </c>
      <c r="F86" s="551"/>
      <c r="G86" s="552"/>
    </row>
    <row r="87" spans="2:13" ht="18" customHeight="1">
      <c r="B87" s="539" t="s">
        <v>113</v>
      </c>
      <c r="C87" s="540"/>
      <c r="D87" s="131">
        <f>D85+D86</f>
        <v>0.13668539172839506</v>
      </c>
      <c r="E87" s="547"/>
      <c r="F87" s="548"/>
      <c r="G87" s="549"/>
    </row>
    <row r="88" spans="2:13" ht="18" customHeight="1">
      <c r="B88" s="109" t="s">
        <v>114</v>
      </c>
      <c r="C88" s="111" t="s">
        <v>115</v>
      </c>
      <c r="D88" s="226">
        <f>D43*D87</f>
        <v>5.0300224156049386E-2</v>
      </c>
      <c r="E88" s="550" t="s">
        <v>283</v>
      </c>
      <c r="F88" s="551"/>
      <c r="G88" s="552"/>
    </row>
    <row r="89" spans="2:13" ht="18" customHeight="1">
      <c r="B89" s="539" t="s">
        <v>284</v>
      </c>
      <c r="C89" s="540"/>
      <c r="D89" s="131">
        <f>D87+D88</f>
        <v>0.18698561588444446</v>
      </c>
      <c r="E89" s="547"/>
      <c r="F89" s="548"/>
      <c r="G89" s="549"/>
    </row>
    <row r="90" spans="2:13" s="35" customFormat="1" ht="31.5" customHeight="1">
      <c r="B90" s="491" t="s">
        <v>285</v>
      </c>
      <c r="C90" s="492"/>
      <c r="D90" s="492"/>
      <c r="E90" s="492"/>
      <c r="F90" s="492"/>
      <c r="G90" s="493"/>
    </row>
    <row r="91" spans="2:13" s="35" customFormat="1" ht="18" customHeight="1">
      <c r="B91" s="541" t="s">
        <v>286</v>
      </c>
      <c r="C91" s="527"/>
      <c r="D91" s="527"/>
      <c r="E91" s="527"/>
      <c r="F91" s="527"/>
      <c r="G91" s="528"/>
      <c r="M91" s="36"/>
    </row>
    <row r="92" spans="2:13" s="35" customFormat="1" ht="18" customHeight="1">
      <c r="B92" s="542" t="s">
        <v>287</v>
      </c>
      <c r="C92" s="543"/>
      <c r="D92" s="543"/>
      <c r="E92" s="543"/>
      <c r="F92" s="543"/>
      <c r="G92" s="544"/>
      <c r="M92" s="36"/>
    </row>
    <row r="93" spans="2:13" s="35" customFormat="1" ht="105" customHeight="1">
      <c r="B93" s="526" t="s">
        <v>288</v>
      </c>
      <c r="C93" s="527"/>
      <c r="D93" s="527"/>
      <c r="E93" s="527"/>
      <c r="F93" s="527"/>
      <c r="G93" s="528"/>
      <c r="M93" s="36"/>
    </row>
    <row r="94" spans="2:13" ht="12.4" customHeight="1">
      <c r="B94" s="529" t="s">
        <v>289</v>
      </c>
      <c r="C94" s="530"/>
      <c r="D94" s="530"/>
      <c r="E94" s="530"/>
      <c r="F94" s="530"/>
      <c r="G94" s="531"/>
      <c r="M94" s="37"/>
    </row>
    <row r="95" spans="2:13" ht="63.4" customHeight="1">
      <c r="B95" s="227"/>
      <c r="C95" s="532" t="s">
        <v>290</v>
      </c>
      <c r="D95" s="532"/>
      <c r="E95" s="532"/>
      <c r="F95" s="532"/>
      <c r="G95" s="533"/>
      <c r="M95" s="38"/>
    </row>
    <row r="96" spans="2:13" ht="54" customHeight="1">
      <c r="B96" s="227"/>
      <c r="C96" s="532" t="s">
        <v>291</v>
      </c>
      <c r="D96" s="532"/>
      <c r="E96" s="532"/>
      <c r="F96" s="532"/>
      <c r="G96" s="533"/>
      <c r="M96" s="38"/>
    </row>
    <row r="97" spans="1:8" ht="31.5" customHeight="1">
      <c r="B97" s="227"/>
      <c r="C97" s="532" t="s">
        <v>292</v>
      </c>
      <c r="D97" s="532"/>
      <c r="E97" s="532"/>
      <c r="F97" s="532"/>
      <c r="G97" s="533"/>
    </row>
    <row r="98" spans="1:8" s="39" customFormat="1" ht="24.75" customHeight="1">
      <c r="A98" s="26"/>
      <c r="B98" s="534" t="s">
        <v>293</v>
      </c>
      <c r="C98" s="535"/>
      <c r="D98" s="536" t="s">
        <v>294</v>
      </c>
      <c r="E98" s="536"/>
      <c r="F98" s="536"/>
      <c r="G98" s="537"/>
      <c r="H98" s="26"/>
    </row>
    <row r="99" spans="1:8" s="41" customFormat="1">
      <c r="A99" s="40"/>
      <c r="B99" s="507" t="s">
        <v>295</v>
      </c>
      <c r="C99" s="508"/>
      <c r="D99" s="509" t="s">
        <v>296</v>
      </c>
      <c r="E99" s="509"/>
      <c r="F99" s="509"/>
      <c r="G99" s="510"/>
      <c r="H99" s="40"/>
    </row>
    <row r="100" spans="1:8" s="25" customFormat="1" ht="18" customHeight="1">
      <c r="B100" s="511" t="s">
        <v>297</v>
      </c>
      <c r="C100" s="512"/>
      <c r="D100" s="512"/>
      <c r="E100" s="512"/>
      <c r="F100" s="512"/>
      <c r="G100" s="513"/>
    </row>
    <row r="101" spans="1:8" s="25" customFormat="1" ht="18" customHeight="1">
      <c r="B101" s="511" t="s">
        <v>298</v>
      </c>
      <c r="C101" s="512"/>
      <c r="D101" s="512"/>
      <c r="E101" s="512"/>
      <c r="F101" s="512"/>
      <c r="G101" s="513"/>
    </row>
    <row r="102" spans="1:8" s="25" customFormat="1">
      <c r="B102" s="112"/>
      <c r="C102" s="136"/>
      <c r="D102" s="136"/>
      <c r="E102" s="136"/>
      <c r="F102" s="136"/>
      <c r="G102" s="136"/>
    </row>
    <row r="103" spans="1:8">
      <c r="B103" s="500" t="s">
        <v>123</v>
      </c>
      <c r="C103" s="514"/>
      <c r="D103" s="501"/>
      <c r="E103" s="500" t="s">
        <v>158</v>
      </c>
      <c r="F103" s="514"/>
      <c r="G103" s="501"/>
    </row>
    <row r="104" spans="1:8" ht="18" customHeight="1">
      <c r="B104" s="109" t="s">
        <v>32</v>
      </c>
      <c r="C104" s="515" t="s">
        <v>299</v>
      </c>
      <c r="D104" s="516"/>
      <c r="E104" s="517" t="s">
        <v>82</v>
      </c>
      <c r="F104" s="518"/>
      <c r="G104" s="519"/>
    </row>
    <row r="105" spans="1:8" ht="18" customHeight="1">
      <c r="B105" s="109" t="s">
        <v>34</v>
      </c>
      <c r="C105" s="422" t="s">
        <v>300</v>
      </c>
      <c r="D105" s="169"/>
      <c r="E105" s="520"/>
      <c r="F105" s="521"/>
      <c r="G105" s="522"/>
    </row>
    <row r="106" spans="1:8" ht="18" customHeight="1">
      <c r="B106" s="109" t="s">
        <v>36</v>
      </c>
      <c r="C106" s="137" t="s">
        <v>301</v>
      </c>
      <c r="D106" s="137"/>
      <c r="E106" s="520"/>
      <c r="F106" s="521"/>
      <c r="G106" s="522"/>
    </row>
    <row r="107" spans="1:8" ht="18" customHeight="1">
      <c r="B107" s="109" t="s">
        <v>38</v>
      </c>
      <c r="C107" s="137" t="s">
        <v>302</v>
      </c>
      <c r="D107" s="137"/>
      <c r="E107" s="523"/>
      <c r="F107" s="524"/>
      <c r="G107" s="525"/>
    </row>
    <row r="108" spans="1:8" s="25" customFormat="1">
      <c r="B108" s="112"/>
      <c r="C108" s="113"/>
      <c r="D108" s="113"/>
      <c r="E108" s="113"/>
      <c r="F108" s="113"/>
      <c r="G108" s="113"/>
    </row>
    <row r="109" spans="1:8" ht="18" customHeight="1">
      <c r="B109" s="500" t="s">
        <v>303</v>
      </c>
      <c r="C109" s="501"/>
      <c r="D109" s="138" t="s">
        <v>191</v>
      </c>
      <c r="E109" s="502" t="s">
        <v>157</v>
      </c>
      <c r="F109" s="502"/>
      <c r="G109" s="502"/>
    </row>
    <row r="110" spans="1:8" ht="18" customHeight="1">
      <c r="B110" s="116" t="s">
        <v>32</v>
      </c>
      <c r="C110" s="117" t="s">
        <v>304</v>
      </c>
      <c r="D110" s="139">
        <v>0.05</v>
      </c>
      <c r="E110" s="503" t="s">
        <v>305</v>
      </c>
      <c r="F110" s="503"/>
      <c r="G110" s="503"/>
    </row>
    <row r="111" spans="1:8" ht="18" customHeight="1">
      <c r="B111" s="116" t="s">
        <v>34</v>
      </c>
      <c r="C111" s="117" t="s">
        <v>306</v>
      </c>
      <c r="D111" s="139">
        <v>0.1</v>
      </c>
      <c r="E111" s="503" t="s">
        <v>307</v>
      </c>
      <c r="F111" s="503"/>
      <c r="G111" s="503"/>
    </row>
    <row r="112" spans="1:8" ht="18" customHeight="1">
      <c r="B112" s="116" t="s">
        <v>36</v>
      </c>
      <c r="C112" s="117" t="s">
        <v>308</v>
      </c>
      <c r="D112" s="139">
        <f>D113+D116+D117+D118</f>
        <v>0.14250000000000002</v>
      </c>
      <c r="E112" s="170"/>
      <c r="F112" s="171"/>
      <c r="G112" s="172"/>
    </row>
    <row r="113" spans="2:7" s="42" customFormat="1" ht="18" customHeight="1">
      <c r="B113" s="116" t="s">
        <v>309</v>
      </c>
      <c r="C113" s="117" t="s">
        <v>310</v>
      </c>
      <c r="D113" s="139">
        <f>D114+D115</f>
        <v>9.2499999999999999E-2</v>
      </c>
      <c r="E113" s="173"/>
      <c r="F113" s="174"/>
      <c r="G113" s="175"/>
    </row>
    <row r="114" spans="2:7" s="42" customFormat="1" ht="18" customHeight="1">
      <c r="B114" s="116"/>
      <c r="C114" s="176" t="s">
        <v>311</v>
      </c>
      <c r="D114" s="139">
        <v>1.6500000000000001E-2</v>
      </c>
      <c r="E114" s="504" t="s">
        <v>312</v>
      </c>
      <c r="F114" s="505"/>
      <c r="G114" s="506"/>
    </row>
    <row r="115" spans="2:7" ht="18" customHeight="1">
      <c r="B115" s="116"/>
      <c r="C115" s="176" t="s">
        <v>313</v>
      </c>
      <c r="D115" s="139">
        <v>7.5999999999999998E-2</v>
      </c>
      <c r="E115" s="504" t="s">
        <v>314</v>
      </c>
      <c r="F115" s="505"/>
      <c r="G115" s="506"/>
    </row>
    <row r="116" spans="2:7" ht="18" customHeight="1">
      <c r="B116" s="116" t="s">
        <v>315</v>
      </c>
      <c r="C116" s="117" t="s">
        <v>316</v>
      </c>
      <c r="D116" s="139">
        <v>0.05</v>
      </c>
      <c r="E116" s="177"/>
      <c r="F116" s="178"/>
      <c r="G116" s="179"/>
    </row>
    <row r="117" spans="2:7" ht="18" customHeight="1">
      <c r="B117" s="140" t="s">
        <v>317</v>
      </c>
      <c r="C117" s="141" t="s">
        <v>318</v>
      </c>
      <c r="D117" s="142">
        <v>0</v>
      </c>
      <c r="E117" s="180"/>
      <c r="F117" s="181"/>
      <c r="G117" s="182"/>
    </row>
    <row r="118" spans="2:7" ht="18" customHeight="1">
      <c r="B118" s="140" t="s">
        <v>319</v>
      </c>
      <c r="C118" s="143" t="s">
        <v>320</v>
      </c>
      <c r="D118" s="142">
        <v>0</v>
      </c>
      <c r="E118" s="183"/>
      <c r="F118" s="184"/>
      <c r="G118" s="185"/>
    </row>
    <row r="119" spans="2:7" ht="60" customHeight="1">
      <c r="B119" s="491" t="s">
        <v>321</v>
      </c>
      <c r="C119" s="492"/>
      <c r="D119" s="492"/>
      <c r="E119" s="492"/>
      <c r="F119" s="492"/>
      <c r="G119" s="493"/>
    </row>
    <row r="120" spans="2:7" s="42" customFormat="1" ht="18" customHeight="1">
      <c r="B120" s="494" t="s">
        <v>322</v>
      </c>
      <c r="C120" s="495"/>
      <c r="D120" s="495"/>
      <c r="E120" s="495"/>
      <c r="F120" s="495"/>
      <c r="G120" s="496"/>
    </row>
    <row r="121" spans="2:7" s="42" customFormat="1" ht="114" customHeight="1">
      <c r="B121" s="497" t="s">
        <v>323</v>
      </c>
      <c r="C121" s="498"/>
      <c r="D121" s="498"/>
      <c r="E121" s="498"/>
      <c r="F121" s="498"/>
      <c r="G121" s="499"/>
    </row>
    <row r="122" spans="2:7">
      <c r="B122" s="43"/>
      <c r="C122" s="44"/>
      <c r="D122" s="44"/>
    </row>
    <row r="123" spans="2:7">
      <c r="B123" s="43"/>
      <c r="C123" s="44"/>
      <c r="D123" s="44"/>
    </row>
    <row r="124" spans="2:7">
      <c r="B124" s="43"/>
      <c r="C124" s="44"/>
      <c r="D124" s="44"/>
    </row>
  </sheetData>
  <mergeCells count="115">
    <mergeCell ref="D8:F8"/>
    <mergeCell ref="D9:F9"/>
    <mergeCell ref="D10:F10"/>
    <mergeCell ref="D11:F11"/>
    <mergeCell ref="D12:F12"/>
    <mergeCell ref="B13:G13"/>
    <mergeCell ref="B2:G2"/>
    <mergeCell ref="B4:C4"/>
    <mergeCell ref="D4:F4"/>
    <mergeCell ref="D5:F5"/>
    <mergeCell ref="D6:F6"/>
    <mergeCell ref="D7:F7"/>
    <mergeCell ref="B20:G20"/>
    <mergeCell ref="B21:G21"/>
    <mergeCell ref="B23:C23"/>
    <mergeCell ref="E23:F23"/>
    <mergeCell ref="E24:F24"/>
    <mergeCell ref="E26:F26"/>
    <mergeCell ref="B14:G14"/>
    <mergeCell ref="B15:G15"/>
    <mergeCell ref="B16:G16"/>
    <mergeCell ref="B17:G17"/>
    <mergeCell ref="B18:G18"/>
    <mergeCell ref="B19:G19"/>
    <mergeCell ref="B33:C33"/>
    <mergeCell ref="E33:G33"/>
    <mergeCell ref="E34:G34"/>
    <mergeCell ref="E35:G35"/>
    <mergeCell ref="E36:G36"/>
    <mergeCell ref="E37:G37"/>
    <mergeCell ref="E25:F25"/>
    <mergeCell ref="B27:C27"/>
    <mergeCell ref="E27:F27"/>
    <mergeCell ref="B28:G28"/>
    <mergeCell ref="B30:G31"/>
    <mergeCell ref="B29:G29"/>
    <mergeCell ref="B44:G44"/>
    <mergeCell ref="B45:G45"/>
    <mergeCell ref="B46:G46"/>
    <mergeCell ref="B47:G47"/>
    <mergeCell ref="B48:G48"/>
    <mergeCell ref="B49:G49"/>
    <mergeCell ref="E38:G38"/>
    <mergeCell ref="E39:G39"/>
    <mergeCell ref="E40:G40"/>
    <mergeCell ref="E41:G41"/>
    <mergeCell ref="E42:G42"/>
    <mergeCell ref="B43:C43"/>
    <mergeCell ref="E43:G43"/>
    <mergeCell ref="E60:F60"/>
    <mergeCell ref="E61:F61"/>
    <mergeCell ref="E63:F63"/>
    <mergeCell ref="E64:F64"/>
    <mergeCell ref="E65:F65"/>
    <mergeCell ref="E66:F66"/>
    <mergeCell ref="B51:D51"/>
    <mergeCell ref="E51:G51"/>
    <mergeCell ref="C52:D52"/>
    <mergeCell ref="B57:G57"/>
    <mergeCell ref="B59:C59"/>
    <mergeCell ref="E59:F59"/>
    <mergeCell ref="B72:G72"/>
    <mergeCell ref="B73:G73"/>
    <mergeCell ref="B74:G74"/>
    <mergeCell ref="B75:G75"/>
    <mergeCell ref="B77:C77"/>
    <mergeCell ref="E77:F77"/>
    <mergeCell ref="E67:F67"/>
    <mergeCell ref="E68:F68"/>
    <mergeCell ref="B69:C69"/>
    <mergeCell ref="B70:C70"/>
    <mergeCell ref="E70:F70"/>
    <mergeCell ref="B71:G71"/>
    <mergeCell ref="E84:F84"/>
    <mergeCell ref="B85:C85"/>
    <mergeCell ref="B90:G90"/>
    <mergeCell ref="B91:G91"/>
    <mergeCell ref="B92:G92"/>
    <mergeCell ref="E78:F78"/>
    <mergeCell ref="E79:F79"/>
    <mergeCell ref="E80:F80"/>
    <mergeCell ref="E81:F81"/>
    <mergeCell ref="E82:F82"/>
    <mergeCell ref="E83:F83"/>
    <mergeCell ref="E85:G85"/>
    <mergeCell ref="E86:G86"/>
    <mergeCell ref="B87:C87"/>
    <mergeCell ref="E87:G87"/>
    <mergeCell ref="E88:G88"/>
    <mergeCell ref="B89:C89"/>
    <mergeCell ref="E89:G89"/>
    <mergeCell ref="B99:C99"/>
    <mergeCell ref="D99:G99"/>
    <mergeCell ref="B100:G100"/>
    <mergeCell ref="B103:D103"/>
    <mergeCell ref="E103:G103"/>
    <mergeCell ref="C104:D104"/>
    <mergeCell ref="E104:G107"/>
    <mergeCell ref="B93:G93"/>
    <mergeCell ref="B94:G94"/>
    <mergeCell ref="C95:G95"/>
    <mergeCell ref="C96:G96"/>
    <mergeCell ref="C97:G97"/>
    <mergeCell ref="B98:C98"/>
    <mergeCell ref="D98:G98"/>
    <mergeCell ref="B101:G101"/>
    <mergeCell ref="B119:G119"/>
    <mergeCell ref="B120:G120"/>
    <mergeCell ref="B121:G121"/>
    <mergeCell ref="B109:C109"/>
    <mergeCell ref="E109:G109"/>
    <mergeCell ref="E110:G110"/>
    <mergeCell ref="E111:G111"/>
    <mergeCell ref="E114:G114"/>
    <mergeCell ref="E115:G115"/>
  </mergeCells>
  <dataValidations disablePrompts="1" count="1">
    <dataValidation allowBlank="1" showInputMessage="1" showErrorMessage="1" promptTitle="Orientação de Preenchimento" prompt="Os dados referentes à insumos diversos devem ser preenchidos na planilha de detalhamento &quot;Det. - Mod. 2 e 5&quot;._x000a__x000a_Devem ser observadas as regras do Manual de Preenchimento da Planilha de Custos do STJ e do Manual de Orientação para Pesquisa de Mercado do STJ" sqref="C105"/>
  </dataValidations>
  <hyperlinks>
    <hyperlink ref="B99:C99" r:id="rId1" display="Clique aqui para consultar o Anuário Estatístico da Previdência Social - AEPS"/>
    <hyperlink ref="B98:C98" r:id="rId2" display="Clique aqui para consultar o Painel de Informações da RAIS de 2021"/>
  </hyperlinks>
  <pageMargins left="0.511811024" right="0.511811024" top="0.78740157499999996" bottom="0.78740157499999996" header="0.31496062000000002" footer="0.31496062000000002"/>
  <pageSetup paperSize="9" orientation="portrait" r:id="rId3"/>
  <ignoredErrors>
    <ignoredError sqref="D88 D26" formula="1"/>
  </ignoredErrors>
</worksheet>
</file>

<file path=xl/worksheets/sheet5.xml><?xml version="1.0" encoding="utf-8"?>
<worksheet xmlns="http://schemas.openxmlformats.org/spreadsheetml/2006/main" xmlns:r="http://schemas.openxmlformats.org/officeDocument/2006/relationships">
  <dimension ref="B2:J20"/>
  <sheetViews>
    <sheetView showGridLines="0" workbookViewId="0">
      <selection activeCell="I19" sqref="I19"/>
    </sheetView>
  </sheetViews>
  <sheetFormatPr defaultColWidth="9.140625" defaultRowHeight="15"/>
  <cols>
    <col min="3" max="3" width="78" customWidth="1"/>
    <col min="4" max="4" width="21.28515625" customWidth="1"/>
  </cols>
  <sheetData>
    <row r="2" spans="2:10">
      <c r="B2" s="611" t="s">
        <v>324</v>
      </c>
      <c r="C2" s="611" t="s">
        <v>325</v>
      </c>
      <c r="D2" s="425" t="s">
        <v>326</v>
      </c>
    </row>
    <row r="3" spans="2:10">
      <c r="B3" s="611"/>
      <c r="C3" s="611"/>
      <c r="D3" s="234" t="s">
        <v>191</v>
      </c>
    </row>
    <row r="4" spans="2:10">
      <c r="B4" s="145">
        <v>1</v>
      </c>
      <c r="C4" s="146" t="s">
        <v>327</v>
      </c>
      <c r="D4" s="147">
        <v>0.121</v>
      </c>
    </row>
    <row r="5" spans="2:10">
      <c r="B5" s="145">
        <v>2</v>
      </c>
      <c r="C5" s="146" t="s">
        <v>328</v>
      </c>
      <c r="D5" s="147">
        <v>8.3299999999999999E-2</v>
      </c>
    </row>
    <row r="6" spans="2:10">
      <c r="B6" s="148">
        <v>3</v>
      </c>
      <c r="C6" s="149" t="s">
        <v>329</v>
      </c>
      <c r="D6" s="150">
        <f>SUM(D4:D5)</f>
        <v>0.20429999999999998</v>
      </c>
    </row>
    <row r="7" spans="2:10">
      <c r="B7" s="145">
        <v>4</v>
      </c>
      <c r="C7" s="146" t="s">
        <v>330</v>
      </c>
      <c r="D7" s="144">
        <f>((D6*'Mecânico em refrigeração'!D44)*100)/100</f>
        <v>7.5182399999999996E-2</v>
      </c>
    </row>
    <row r="8" spans="2:10">
      <c r="B8" s="145">
        <v>5</v>
      </c>
      <c r="C8" s="146" t="s">
        <v>331</v>
      </c>
      <c r="D8" s="151">
        <v>0.04</v>
      </c>
    </row>
    <row r="9" spans="2:10">
      <c r="B9" s="148">
        <v>6</v>
      </c>
      <c r="C9" s="149" t="s">
        <v>332</v>
      </c>
      <c r="D9" s="150">
        <f>D6+D7+D8</f>
        <v>0.31948239999999994</v>
      </c>
    </row>
    <row r="10" spans="2:10">
      <c r="B10" s="612" t="s">
        <v>333</v>
      </c>
      <c r="C10" s="612"/>
      <c r="D10" s="612"/>
      <c r="E10" s="152"/>
      <c r="F10" s="152"/>
      <c r="G10" s="152"/>
      <c r="H10" s="152"/>
      <c r="I10" s="152"/>
      <c r="J10" s="152"/>
    </row>
    <row r="11" spans="2:10">
      <c r="B11" s="612" t="s">
        <v>334</v>
      </c>
      <c r="C11" s="612"/>
      <c r="D11" s="612"/>
      <c r="E11" s="152"/>
      <c r="F11" s="152"/>
      <c r="G11" s="152"/>
      <c r="H11" s="152"/>
      <c r="I11" s="152"/>
      <c r="J11" s="152"/>
    </row>
    <row r="12" spans="2:10">
      <c r="B12" s="612" t="s">
        <v>335</v>
      </c>
      <c r="C12" s="612"/>
      <c r="D12" s="612"/>
      <c r="E12" s="152"/>
      <c r="F12" s="152"/>
      <c r="G12" s="152"/>
      <c r="H12" s="152"/>
      <c r="I12" s="152"/>
      <c r="J12" s="152"/>
    </row>
    <row r="13" spans="2:10">
      <c r="B13" s="612" t="s">
        <v>336</v>
      </c>
      <c r="C13" s="612"/>
      <c r="D13" s="612"/>
      <c r="E13" s="152"/>
      <c r="F13" s="152"/>
      <c r="G13" s="152"/>
      <c r="H13" s="152"/>
      <c r="I13" s="152"/>
      <c r="J13" s="152"/>
    </row>
    <row r="14" spans="2:10" ht="64.5" customHeight="1">
      <c r="B14" s="610" t="s">
        <v>337</v>
      </c>
      <c r="C14" s="610"/>
      <c r="D14" s="610"/>
    </row>
    <row r="15" spans="2:10">
      <c r="B15" s="153" t="s">
        <v>338</v>
      </c>
    </row>
    <row r="20" spans="3:3">
      <c r="C20" s="154"/>
    </row>
  </sheetData>
  <mergeCells count="7">
    <mergeCell ref="B14:D14"/>
    <mergeCell ref="B2:B3"/>
    <mergeCell ref="C2:C3"/>
    <mergeCell ref="B10:D10"/>
    <mergeCell ref="B11:D11"/>
    <mergeCell ref="B12:D12"/>
    <mergeCell ref="B13:D13"/>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dimension ref="B1:J17"/>
  <sheetViews>
    <sheetView showGridLines="0" zoomScaleNormal="100" workbookViewId="0">
      <selection activeCell="D6" sqref="D6"/>
    </sheetView>
  </sheetViews>
  <sheetFormatPr defaultColWidth="9.140625" defaultRowHeight="15"/>
  <cols>
    <col min="1" max="1" width="9.140625" style="46"/>
    <col min="2" max="2" width="28.5703125" style="46" customWidth="1"/>
    <col min="3" max="3" width="21.7109375" style="46" customWidth="1"/>
    <col min="4" max="4" width="17.42578125" style="46" bestFit="1" customWidth="1"/>
    <col min="5" max="5" width="13.28515625" style="46" customWidth="1"/>
    <col min="6" max="6" width="18.5703125" style="46" customWidth="1"/>
    <col min="7" max="7" width="21" style="46" customWidth="1"/>
    <col min="8" max="16384" width="9.140625" style="46"/>
  </cols>
  <sheetData>
    <row r="1" spans="2:10" ht="15.75" thickBot="1"/>
    <row r="2" spans="2:10" ht="22.5" customHeight="1" thickBot="1">
      <c r="B2" s="618" t="s">
        <v>339</v>
      </c>
      <c r="C2" s="619"/>
      <c r="D2" s="619"/>
      <c r="E2" s="619"/>
      <c r="F2" s="619"/>
      <c r="G2" s="620"/>
    </row>
    <row r="3" spans="2:10" ht="14.45" customHeight="1">
      <c r="B3" s="613" t="s">
        <v>340</v>
      </c>
      <c r="C3" s="614"/>
      <c r="D3" s="614"/>
      <c r="E3" s="614"/>
      <c r="F3" s="45"/>
      <c r="G3" s="54"/>
    </row>
    <row r="4" spans="2:10" ht="46.5" customHeight="1">
      <c r="B4" s="427" t="s">
        <v>341</v>
      </c>
      <c r="C4" s="47" t="s">
        <v>342</v>
      </c>
      <c r="D4" s="47" t="s">
        <v>343</v>
      </c>
      <c r="E4" s="47" t="s">
        <v>344</v>
      </c>
      <c r="F4" s="45"/>
      <c r="G4" s="54"/>
    </row>
    <row r="5" spans="2:10">
      <c r="B5" s="55" t="s">
        <v>345</v>
      </c>
      <c r="C5" s="48">
        <v>4.95</v>
      </c>
      <c r="D5" s="49">
        <v>22</v>
      </c>
      <c r="E5" s="48">
        <f>C5*D5</f>
        <v>108.9</v>
      </c>
      <c r="F5" s="45"/>
      <c r="G5" s="54"/>
    </row>
    <row r="6" spans="2:10">
      <c r="B6" s="55" t="s">
        <v>346</v>
      </c>
      <c r="C6" s="48">
        <v>4.95</v>
      </c>
      <c r="D6" s="49">
        <v>22</v>
      </c>
      <c r="E6" s="48">
        <f t="shared" ref="E6" si="0">C6*D6</f>
        <v>108.9</v>
      </c>
      <c r="F6" s="45"/>
      <c r="G6" s="54"/>
    </row>
    <row r="7" spans="2:10">
      <c r="B7" s="615" t="s">
        <v>347</v>
      </c>
      <c r="C7" s="616"/>
      <c r="D7" s="617"/>
      <c r="E7" s="198">
        <f>SUM(E5:E6)</f>
        <v>217.8</v>
      </c>
      <c r="F7" s="45"/>
      <c r="G7" s="54"/>
    </row>
    <row r="8" spans="2:10">
      <c r="B8" s="56"/>
      <c r="C8" s="45"/>
      <c r="D8" s="45"/>
      <c r="E8" s="45"/>
      <c r="F8" s="45"/>
      <c r="G8" s="54"/>
    </row>
    <row r="9" spans="2:10">
      <c r="B9" s="56"/>
      <c r="C9" s="45"/>
      <c r="D9" s="45"/>
      <c r="E9" s="45"/>
      <c r="F9" s="45"/>
      <c r="G9" s="54"/>
    </row>
    <row r="10" spans="2:10" ht="51">
      <c r="B10" s="199" t="s">
        <v>348</v>
      </c>
      <c r="C10" s="200" t="s">
        <v>349</v>
      </c>
      <c r="D10" s="200" t="s">
        <v>350</v>
      </c>
      <c r="E10" s="200" t="s">
        <v>351</v>
      </c>
      <c r="F10" s="200" t="s">
        <v>352</v>
      </c>
      <c r="G10" s="201" t="s">
        <v>353</v>
      </c>
      <c r="H10" s="50"/>
      <c r="I10" s="50"/>
      <c r="J10" s="50"/>
    </row>
    <row r="11" spans="2:10">
      <c r="B11" s="55" t="s">
        <v>354</v>
      </c>
      <c r="C11" s="51">
        <f>'Mecânico em refrigeração'!E17</f>
        <v>2885.06</v>
      </c>
      <c r="D11" s="51">
        <f>E7</f>
        <v>217.8</v>
      </c>
      <c r="E11" s="62">
        <v>0.06</v>
      </c>
      <c r="F11" s="51">
        <f>C11*E11</f>
        <v>173.1036</v>
      </c>
      <c r="G11" s="57">
        <f>D11-F11</f>
        <v>44.696400000000011</v>
      </c>
    </row>
    <row r="12" spans="2:10">
      <c r="B12" s="55" t="s">
        <v>355</v>
      </c>
      <c r="C12" s="51">
        <v>0</v>
      </c>
      <c r="D12" s="51">
        <v>0</v>
      </c>
      <c r="E12" s="62">
        <v>0.06</v>
      </c>
      <c r="F12" s="51">
        <f>C12*E12</f>
        <v>0</v>
      </c>
      <c r="G12" s="57">
        <f>D12-F12</f>
        <v>0</v>
      </c>
    </row>
    <row r="13" spans="2:10">
      <c r="B13" s="55" t="s">
        <v>356</v>
      </c>
      <c r="C13" s="51">
        <v>0</v>
      </c>
      <c r="D13" s="51">
        <v>0</v>
      </c>
      <c r="E13" s="62">
        <v>0.06</v>
      </c>
      <c r="F13" s="51">
        <f>C13*E13</f>
        <v>0</v>
      </c>
      <c r="G13" s="57">
        <f>D13-F13</f>
        <v>0</v>
      </c>
    </row>
    <row r="14" spans="2:10">
      <c r="B14" s="55" t="s">
        <v>357</v>
      </c>
      <c r="C14" s="51">
        <v>0</v>
      </c>
      <c r="D14" s="52">
        <v>0</v>
      </c>
      <c r="E14" s="63">
        <v>0.06</v>
      </c>
      <c r="F14" s="53">
        <f>C14*E14</f>
        <v>0</v>
      </c>
      <c r="G14" s="58">
        <f>D14-F14</f>
        <v>0</v>
      </c>
    </row>
    <row r="15" spans="2:10" ht="15.75" thickBot="1">
      <c r="B15" s="59" t="s">
        <v>358</v>
      </c>
      <c r="C15" s="60">
        <v>0</v>
      </c>
      <c r="D15" s="60">
        <v>0</v>
      </c>
      <c r="E15" s="64">
        <v>0.06</v>
      </c>
      <c r="F15" s="60">
        <f>C15*E15</f>
        <v>0</v>
      </c>
      <c r="G15" s="61">
        <f>D15-F15</f>
        <v>0</v>
      </c>
    </row>
    <row r="16" spans="2:10">
      <c r="B16" s="45"/>
      <c r="C16" s="45"/>
      <c r="D16" s="45"/>
      <c r="E16" s="45"/>
      <c r="F16" s="45"/>
      <c r="G16" s="45"/>
    </row>
    <row r="17" spans="2:7">
      <c r="B17" s="45"/>
      <c r="C17" s="45"/>
      <c r="D17" s="45"/>
      <c r="E17" s="45"/>
      <c r="F17" s="45"/>
      <c r="G17" s="45"/>
    </row>
  </sheetData>
  <mergeCells count="3">
    <mergeCell ref="B3:E3"/>
    <mergeCell ref="B7:D7"/>
    <mergeCell ref="B2:G2"/>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B1:H36"/>
  <sheetViews>
    <sheetView showGridLines="0" zoomScaleNormal="100" workbookViewId="0">
      <selection activeCell="F10" sqref="F10"/>
    </sheetView>
  </sheetViews>
  <sheetFormatPr defaultColWidth="9.140625" defaultRowHeight="15"/>
  <cols>
    <col min="1" max="1" width="9.140625" style="65"/>
    <col min="2" max="2" width="36" style="65" customWidth="1"/>
    <col min="3" max="3" width="15.28515625" style="65" customWidth="1"/>
    <col min="4" max="4" width="14.28515625" style="65" customWidth="1"/>
    <col min="5" max="5" width="16.28515625" style="65" customWidth="1"/>
    <col min="6" max="6" width="14.140625" style="65" customWidth="1"/>
    <col min="7" max="7" width="14.7109375" style="65" customWidth="1"/>
    <col min="8" max="8" width="11.42578125" style="65" customWidth="1"/>
    <col min="9" max="9" width="11.140625" style="65" customWidth="1"/>
    <col min="10" max="16384" width="9.140625" style="65"/>
  </cols>
  <sheetData>
    <row r="1" spans="2:8" ht="15.75" thickBot="1"/>
    <row r="2" spans="2:8" ht="22.5" customHeight="1" thickBot="1">
      <c r="B2" s="618" t="s">
        <v>359</v>
      </c>
      <c r="C2" s="619"/>
      <c r="D2" s="619"/>
      <c r="E2" s="619"/>
      <c r="F2" s="619"/>
      <c r="G2" s="619"/>
      <c r="H2" s="620"/>
    </row>
    <row r="3" spans="2:8">
      <c r="B3" s="628" t="s">
        <v>360</v>
      </c>
      <c r="C3" s="630" t="s">
        <v>361</v>
      </c>
      <c r="D3" s="630"/>
      <c r="E3" s="630"/>
      <c r="F3" s="45"/>
      <c r="G3" s="45"/>
      <c r="H3" s="54"/>
    </row>
    <row r="4" spans="2:8">
      <c r="B4" s="629"/>
      <c r="C4" s="621" t="s">
        <v>362</v>
      </c>
      <c r="D4" s="622"/>
      <c r="E4" s="623"/>
      <c r="F4" s="45"/>
      <c r="G4" s="45"/>
      <c r="H4" s="54"/>
    </row>
    <row r="5" spans="2:8">
      <c r="B5" s="66">
        <v>22</v>
      </c>
      <c r="C5" s="624">
        <v>23.76</v>
      </c>
      <c r="D5" s="625"/>
      <c r="E5" s="626"/>
      <c r="F5" s="45"/>
      <c r="G5" s="45"/>
      <c r="H5" s="54"/>
    </row>
    <row r="6" spans="2:8" ht="15.75" customHeight="1">
      <c r="B6" s="74"/>
      <c r="C6" s="75"/>
      <c r="D6" s="75"/>
      <c r="E6" s="75"/>
      <c r="F6" s="75"/>
      <c r="G6" s="75"/>
      <c r="H6" s="54"/>
    </row>
    <row r="7" spans="2:8">
      <c r="B7" s="74"/>
      <c r="C7" s="75"/>
      <c r="D7" s="75"/>
      <c r="E7" s="75"/>
      <c r="F7" s="75"/>
      <c r="G7" s="75"/>
      <c r="H7" s="54"/>
    </row>
    <row r="8" spans="2:8">
      <c r="B8" s="56"/>
      <c r="C8" s="45"/>
      <c r="D8" s="627" t="s">
        <v>363</v>
      </c>
      <c r="E8" s="627"/>
      <c r="F8" s="627"/>
      <c r="G8" s="627"/>
      <c r="H8" s="54"/>
    </row>
    <row r="9" spans="2:8" ht="63.75">
      <c r="B9" s="77" t="s">
        <v>348</v>
      </c>
      <c r="C9" s="202" t="s">
        <v>364</v>
      </c>
      <c r="D9" s="70" t="s">
        <v>365</v>
      </c>
      <c r="E9" s="70" t="s">
        <v>366</v>
      </c>
      <c r="F9" s="70" t="s">
        <v>352</v>
      </c>
      <c r="G9" s="202" t="s">
        <v>367</v>
      </c>
      <c r="H9" s="54"/>
    </row>
    <row r="10" spans="2:8">
      <c r="B10" s="235" t="s">
        <v>368</v>
      </c>
      <c r="C10" s="203">
        <f>$B$5*$C$5</f>
        <v>522.72</v>
      </c>
      <c r="D10" s="72">
        <f>'Mecânico em refrigeração'!E17</f>
        <v>2885.06</v>
      </c>
      <c r="E10" s="69">
        <v>0.05</v>
      </c>
      <c r="F10" s="72">
        <f>C10*E10</f>
        <v>26.136000000000003</v>
      </c>
      <c r="G10" s="204">
        <f>C10-F10</f>
        <v>496.584</v>
      </c>
      <c r="H10" s="54"/>
    </row>
    <row r="11" spans="2:8">
      <c r="B11" s="235" t="s">
        <v>369</v>
      </c>
      <c r="C11" s="203">
        <v>0</v>
      </c>
      <c r="D11" s="72">
        <v>0</v>
      </c>
      <c r="E11" s="69">
        <v>0</v>
      </c>
      <c r="F11" s="72">
        <f>C11*E11</f>
        <v>0</v>
      </c>
      <c r="G11" s="204">
        <f>C11-F11</f>
        <v>0</v>
      </c>
      <c r="H11" s="54"/>
    </row>
    <row r="12" spans="2:8">
      <c r="B12" s="235" t="s">
        <v>370</v>
      </c>
      <c r="C12" s="203">
        <v>0</v>
      </c>
      <c r="D12" s="236">
        <v>0</v>
      </c>
      <c r="E12" s="69">
        <v>0</v>
      </c>
      <c r="F12" s="72">
        <f>C12*E12</f>
        <v>0</v>
      </c>
      <c r="G12" s="204">
        <f>C12-F12</f>
        <v>0</v>
      </c>
      <c r="H12" s="54"/>
    </row>
    <row r="13" spans="2:8">
      <c r="B13" s="235" t="s">
        <v>371</v>
      </c>
      <c r="C13" s="203">
        <v>0</v>
      </c>
      <c r="D13" s="72">
        <v>0</v>
      </c>
      <c r="E13" s="69">
        <v>0</v>
      </c>
      <c r="F13" s="72">
        <f>C13*E13</f>
        <v>0</v>
      </c>
      <c r="G13" s="204">
        <f>C13-F13</f>
        <v>0</v>
      </c>
      <c r="H13" s="54"/>
    </row>
    <row r="14" spans="2:8">
      <c r="B14" s="235" t="s">
        <v>372</v>
      </c>
      <c r="C14" s="203">
        <v>0</v>
      </c>
      <c r="D14" s="72">
        <v>0</v>
      </c>
      <c r="E14" s="69">
        <v>0</v>
      </c>
      <c r="F14" s="72">
        <f>C14*E14</f>
        <v>0</v>
      </c>
      <c r="G14" s="204">
        <f>C14-F14</f>
        <v>0</v>
      </c>
      <c r="H14" s="54"/>
    </row>
    <row r="15" spans="2:8">
      <c r="B15" s="73" t="s">
        <v>373</v>
      </c>
      <c r="C15" s="45"/>
      <c r="D15" s="45"/>
      <c r="E15" s="45"/>
      <c r="F15" s="45"/>
      <c r="G15" s="45"/>
      <c r="H15" s="54"/>
    </row>
    <row r="16" spans="2:8" ht="15.75" thickBot="1">
      <c r="B16" s="67"/>
      <c r="C16" s="68"/>
      <c r="D16" s="68"/>
      <c r="E16" s="68"/>
      <c r="F16" s="68"/>
      <c r="G16" s="68"/>
      <c r="H16" s="102"/>
    </row>
    <row r="17" spans="2:8">
      <c r="B17" s="45"/>
      <c r="C17" s="45"/>
      <c r="D17" s="45"/>
      <c r="E17" s="45"/>
      <c r="F17" s="45"/>
      <c r="G17" s="45"/>
      <c r="H17" s="45"/>
    </row>
    <row r="18" spans="2:8">
      <c r="B18" s="45"/>
      <c r="C18" s="45"/>
      <c r="D18" s="45"/>
      <c r="E18" s="45"/>
      <c r="F18" s="45"/>
      <c r="G18" s="45"/>
      <c r="H18" s="45"/>
    </row>
    <row r="19" spans="2:8">
      <c r="B19" s="45"/>
      <c r="C19" s="45"/>
      <c r="D19" s="45"/>
      <c r="E19" s="45"/>
      <c r="F19" s="45"/>
      <c r="G19" s="45"/>
      <c r="H19" s="45"/>
    </row>
    <row r="20" spans="2:8">
      <c r="B20" s="45"/>
      <c r="C20" s="45"/>
      <c r="D20" s="45"/>
      <c r="E20" s="45"/>
      <c r="F20" s="45"/>
      <c r="G20" s="45"/>
      <c r="H20" s="45"/>
    </row>
    <row r="21" spans="2:8">
      <c r="B21" s="45"/>
      <c r="C21" s="45"/>
      <c r="D21" s="45"/>
      <c r="E21" s="45"/>
      <c r="F21" s="45"/>
      <c r="G21" s="45"/>
      <c r="H21" s="45"/>
    </row>
    <row r="22" spans="2:8">
      <c r="B22" s="45"/>
      <c r="C22" s="45"/>
      <c r="D22" s="45"/>
      <c r="E22" s="45"/>
      <c r="F22" s="45"/>
      <c r="G22" s="45"/>
      <c r="H22" s="45"/>
    </row>
    <row r="23" spans="2:8">
      <c r="B23" s="45"/>
      <c r="C23" s="45"/>
      <c r="D23" s="45"/>
      <c r="E23" s="45"/>
      <c r="F23" s="45"/>
      <c r="G23" s="45"/>
      <c r="H23" s="45"/>
    </row>
    <row r="24" spans="2:8">
      <c r="B24" s="45"/>
      <c r="C24" s="45"/>
      <c r="D24" s="45"/>
      <c r="E24" s="45"/>
      <c r="F24" s="45"/>
      <c r="G24" s="45"/>
      <c r="H24" s="45"/>
    </row>
    <row r="25" spans="2:8">
      <c r="B25" s="45"/>
      <c r="C25" s="45"/>
      <c r="D25" s="45"/>
      <c r="E25" s="45"/>
      <c r="F25" s="45"/>
      <c r="G25" s="45"/>
      <c r="H25" s="45"/>
    </row>
    <row r="26" spans="2:8">
      <c r="B26" s="45"/>
      <c r="C26" s="45"/>
      <c r="D26" s="45"/>
      <c r="E26" s="45"/>
      <c r="F26" s="45"/>
      <c r="G26" s="45"/>
      <c r="H26" s="45"/>
    </row>
    <row r="27" spans="2:8">
      <c r="B27" s="45"/>
      <c r="C27" s="45"/>
      <c r="D27" s="45"/>
      <c r="E27" s="45"/>
      <c r="F27" s="45"/>
      <c r="G27" s="45"/>
      <c r="H27" s="45"/>
    </row>
    <row r="28" spans="2:8">
      <c r="B28" s="45"/>
      <c r="C28" s="45"/>
      <c r="D28" s="45"/>
      <c r="E28" s="45"/>
      <c r="F28" s="45"/>
      <c r="G28" s="45"/>
      <c r="H28" s="45"/>
    </row>
    <row r="29" spans="2:8">
      <c r="B29" s="45"/>
      <c r="C29" s="45"/>
      <c r="D29" s="45"/>
      <c r="E29" s="45"/>
      <c r="F29" s="45"/>
      <c r="G29" s="45"/>
      <c r="H29" s="45"/>
    </row>
    <row r="30" spans="2:8">
      <c r="B30" s="45"/>
      <c r="C30" s="45"/>
      <c r="D30" s="45"/>
      <c r="E30" s="45"/>
      <c r="F30" s="45"/>
      <c r="G30" s="45"/>
      <c r="H30" s="45"/>
    </row>
    <row r="31" spans="2:8">
      <c r="B31" s="45"/>
      <c r="C31" s="45"/>
      <c r="D31" s="45"/>
      <c r="E31" s="45"/>
      <c r="F31" s="45"/>
      <c r="G31" s="45"/>
      <c r="H31" s="45"/>
    </row>
    <row r="32" spans="2:8">
      <c r="B32" s="45"/>
      <c r="C32" s="45"/>
      <c r="D32" s="45"/>
      <c r="E32" s="45"/>
      <c r="F32" s="45"/>
      <c r="G32" s="45"/>
      <c r="H32" s="45"/>
    </row>
    <row r="33" spans="2:8">
      <c r="B33" s="45"/>
      <c r="C33" s="45"/>
      <c r="D33" s="45"/>
      <c r="E33" s="45"/>
      <c r="F33" s="45"/>
      <c r="G33" s="45"/>
      <c r="H33" s="45"/>
    </row>
    <row r="34" spans="2:8">
      <c r="B34" s="45"/>
      <c r="C34" s="45"/>
      <c r="D34" s="45"/>
      <c r="E34" s="45"/>
      <c r="F34" s="45"/>
      <c r="G34" s="45"/>
      <c r="H34" s="45"/>
    </row>
    <row r="35" spans="2:8">
      <c r="B35" s="45"/>
      <c r="C35" s="45"/>
      <c r="D35" s="45"/>
      <c r="E35" s="45"/>
      <c r="F35" s="45"/>
      <c r="G35" s="45"/>
      <c r="H35" s="45"/>
    </row>
    <row r="36" spans="2:8">
      <c r="B36" s="45"/>
      <c r="C36" s="45"/>
      <c r="D36" s="45"/>
      <c r="E36" s="45"/>
      <c r="F36" s="45"/>
      <c r="G36" s="45"/>
      <c r="H36" s="45"/>
    </row>
  </sheetData>
  <mergeCells count="6">
    <mergeCell ref="B2:H2"/>
    <mergeCell ref="C4:E4"/>
    <mergeCell ref="C5:E5"/>
    <mergeCell ref="D8:G8"/>
    <mergeCell ref="B3:B4"/>
    <mergeCell ref="C3:E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B1:E34"/>
  <sheetViews>
    <sheetView showGridLines="0" zoomScaleNormal="100" workbookViewId="0">
      <selection activeCell="C8" sqref="C8:E8"/>
    </sheetView>
  </sheetViews>
  <sheetFormatPr defaultColWidth="9.140625" defaultRowHeight="15"/>
  <cols>
    <col min="1" max="1" width="9.140625" style="65"/>
    <col min="2" max="2" width="17.85546875" style="65" bestFit="1" customWidth="1"/>
    <col min="3" max="3" width="15.28515625" style="65" customWidth="1"/>
    <col min="4" max="4" width="14.28515625" style="65" customWidth="1"/>
    <col min="5" max="5" width="27.5703125" style="65" customWidth="1"/>
    <col min="6" max="6" width="11.140625" style="65" customWidth="1"/>
    <col min="7" max="16384" width="9.140625" style="65"/>
  </cols>
  <sheetData>
    <row r="1" spans="2:5" ht="15.75" thickBot="1"/>
    <row r="2" spans="2:5" ht="22.5" customHeight="1" thickBot="1">
      <c r="B2" s="618" t="s">
        <v>374</v>
      </c>
      <c r="C2" s="619"/>
      <c r="D2" s="619"/>
      <c r="E2" s="620"/>
    </row>
    <row r="3" spans="2:5">
      <c r="B3" s="237" t="s">
        <v>375</v>
      </c>
      <c r="E3" s="78"/>
    </row>
    <row r="4" spans="2:5">
      <c r="B4" s="238" t="s">
        <v>362</v>
      </c>
      <c r="E4" s="78"/>
    </row>
    <row r="5" spans="2:5">
      <c r="B5" s="80">
        <v>0</v>
      </c>
      <c r="E5" s="78"/>
    </row>
    <row r="6" spans="2:5" ht="15.75" customHeight="1">
      <c r="B6" s="74"/>
      <c r="C6" s="75"/>
      <c r="D6" s="75"/>
      <c r="E6" s="79"/>
    </row>
    <row r="7" spans="2:5">
      <c r="B7" s="74"/>
      <c r="C7" s="75"/>
      <c r="D7" s="75"/>
      <c r="E7" s="79"/>
    </row>
    <row r="8" spans="2:5">
      <c r="B8" s="56"/>
      <c r="C8" s="631" t="s">
        <v>376</v>
      </c>
      <c r="D8" s="631"/>
      <c r="E8" s="632"/>
    </row>
    <row r="9" spans="2:5" ht="38.25">
      <c r="B9" s="77" t="s">
        <v>348</v>
      </c>
      <c r="C9" s="70" t="s">
        <v>377</v>
      </c>
      <c r="D9" s="70" t="s">
        <v>378</v>
      </c>
      <c r="E9" s="239" t="s">
        <v>379</v>
      </c>
    </row>
    <row r="10" spans="2:5">
      <c r="B10" s="235" t="s">
        <v>368</v>
      </c>
      <c r="C10" s="72">
        <f>'Mecânico em refrigeração'!E17</f>
        <v>2885.06</v>
      </c>
      <c r="D10" s="69">
        <v>0</v>
      </c>
      <c r="E10" s="205">
        <f>D10*$B$5</f>
        <v>0</v>
      </c>
    </row>
    <row r="11" spans="2:5">
      <c r="B11" s="235" t="s">
        <v>369</v>
      </c>
      <c r="C11" s="72">
        <v>0</v>
      </c>
      <c r="D11" s="69">
        <v>0</v>
      </c>
      <c r="E11" s="205">
        <f>D11*$B$5</f>
        <v>0</v>
      </c>
    </row>
    <row r="12" spans="2:5">
      <c r="B12" s="235" t="s">
        <v>370</v>
      </c>
      <c r="C12" s="236">
        <v>0</v>
      </c>
      <c r="D12" s="69">
        <v>0</v>
      </c>
      <c r="E12" s="205">
        <f>D12*$B$5</f>
        <v>0</v>
      </c>
    </row>
    <row r="13" spans="2:5">
      <c r="B13" s="235" t="s">
        <v>371</v>
      </c>
      <c r="C13" s="72">
        <v>0</v>
      </c>
      <c r="D13" s="69">
        <v>0</v>
      </c>
      <c r="E13" s="205">
        <f>D13*$B$5</f>
        <v>0</v>
      </c>
    </row>
    <row r="14" spans="2:5" ht="15.75" thickBot="1">
      <c r="B14" s="240" t="s">
        <v>372</v>
      </c>
      <c r="C14" s="103">
        <v>0</v>
      </c>
      <c r="D14" s="104">
        <v>0</v>
      </c>
      <c r="E14" s="206">
        <f>D14*$B$5</f>
        <v>0</v>
      </c>
    </row>
    <row r="15" spans="2:5">
      <c r="B15" s="45"/>
      <c r="C15" s="45"/>
      <c r="D15" s="45"/>
      <c r="E15" s="45"/>
    </row>
    <row r="16" spans="2:5">
      <c r="B16" s="45"/>
      <c r="C16" s="45"/>
      <c r="D16" s="45"/>
      <c r="E16" s="45"/>
    </row>
    <row r="17" spans="2:5">
      <c r="B17" s="45"/>
      <c r="C17" s="45"/>
      <c r="D17" s="45"/>
      <c r="E17" s="45"/>
    </row>
    <row r="18" spans="2:5">
      <c r="B18" s="45"/>
      <c r="C18" s="45"/>
    </row>
    <row r="19" spans="2:5">
      <c r="B19" s="45"/>
      <c r="C19" s="45"/>
    </row>
    <row r="20" spans="2:5">
      <c r="B20" s="45"/>
      <c r="C20" s="45"/>
    </row>
    <row r="21" spans="2:5">
      <c r="B21" s="45"/>
      <c r="C21" s="45"/>
    </row>
    <row r="22" spans="2:5">
      <c r="B22" s="45"/>
      <c r="C22" s="45"/>
    </row>
    <row r="23" spans="2:5">
      <c r="B23" s="45"/>
      <c r="C23" s="45"/>
      <c r="D23" s="45"/>
      <c r="E23" s="45"/>
    </row>
    <row r="24" spans="2:5">
      <c r="B24" s="45"/>
      <c r="C24" s="45"/>
      <c r="D24" s="45"/>
      <c r="E24" s="45"/>
    </row>
    <row r="25" spans="2:5">
      <c r="B25" s="45"/>
      <c r="C25" s="45"/>
      <c r="D25" s="45"/>
      <c r="E25" s="45"/>
    </row>
    <row r="26" spans="2:5">
      <c r="B26" s="45"/>
      <c r="C26" s="45"/>
      <c r="D26" s="45"/>
      <c r="E26" s="45"/>
    </row>
    <row r="27" spans="2:5">
      <c r="B27" s="45"/>
      <c r="C27" s="45"/>
      <c r="D27" s="45"/>
      <c r="E27" s="45"/>
    </row>
    <row r="28" spans="2:5">
      <c r="B28" s="45"/>
      <c r="C28" s="45"/>
      <c r="D28" s="45"/>
      <c r="E28" s="45"/>
    </row>
    <row r="29" spans="2:5">
      <c r="B29" s="45"/>
      <c r="C29" s="45"/>
      <c r="D29" s="45"/>
      <c r="E29" s="45"/>
    </row>
    <row r="30" spans="2:5">
      <c r="B30" s="45"/>
      <c r="C30" s="45"/>
      <c r="D30" s="45"/>
      <c r="E30" s="45"/>
    </row>
    <row r="31" spans="2:5">
      <c r="B31" s="45"/>
      <c r="C31" s="45"/>
      <c r="D31" s="45"/>
      <c r="E31" s="45"/>
    </row>
    <row r="32" spans="2:5">
      <c r="B32" s="45"/>
      <c r="C32" s="45"/>
      <c r="D32" s="45"/>
      <c r="E32" s="45"/>
    </row>
    <row r="33" spans="2:5">
      <c r="B33" s="45"/>
      <c r="C33" s="45"/>
      <c r="D33" s="45"/>
      <c r="E33" s="45"/>
    </row>
    <row r="34" spans="2:5">
      <c r="B34" s="45"/>
      <c r="C34" s="45"/>
      <c r="D34" s="45"/>
      <c r="E34" s="45"/>
    </row>
  </sheetData>
  <mergeCells count="2">
    <mergeCell ref="C8:E8"/>
    <mergeCell ref="B2:E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B1:E34"/>
  <sheetViews>
    <sheetView showGridLines="0" zoomScaleNormal="100" workbookViewId="0">
      <selection activeCell="D13" sqref="D13"/>
    </sheetView>
  </sheetViews>
  <sheetFormatPr defaultColWidth="9.140625" defaultRowHeight="15"/>
  <cols>
    <col min="1" max="1" width="9.140625" style="65"/>
    <col min="2" max="2" width="17.85546875" style="65" bestFit="1" customWidth="1"/>
    <col min="3" max="3" width="15.28515625" style="65" customWidth="1"/>
    <col min="4" max="4" width="14.7109375" style="65" bestFit="1" customWidth="1"/>
    <col min="5" max="5" width="32.7109375" style="65" bestFit="1" customWidth="1"/>
    <col min="6" max="6" width="11.140625" style="65" customWidth="1"/>
    <col min="7" max="16384" width="9.140625" style="65"/>
  </cols>
  <sheetData>
    <row r="1" spans="2:5" ht="15.75" thickBot="1"/>
    <row r="2" spans="2:5" ht="22.5" customHeight="1" thickBot="1">
      <c r="B2" s="618" t="s">
        <v>380</v>
      </c>
      <c r="C2" s="619"/>
      <c r="D2" s="619"/>
      <c r="E2" s="620"/>
    </row>
    <row r="3" spans="2:5">
      <c r="B3" s="237" t="s">
        <v>375</v>
      </c>
      <c r="E3" s="78"/>
    </row>
    <row r="4" spans="2:5">
      <c r="B4" s="238" t="s">
        <v>362</v>
      </c>
      <c r="E4" s="78"/>
    </row>
    <row r="5" spans="2:5">
      <c r="B5" s="80">
        <v>0</v>
      </c>
      <c r="E5" s="78"/>
    </row>
    <row r="6" spans="2:5" ht="15.75" customHeight="1">
      <c r="B6" s="74"/>
      <c r="C6" s="75"/>
      <c r="D6" s="75"/>
      <c r="E6" s="79"/>
    </row>
    <row r="7" spans="2:5">
      <c r="B7" s="74"/>
      <c r="C7" s="75"/>
      <c r="D7" s="75"/>
      <c r="E7" s="79"/>
    </row>
    <row r="8" spans="2:5">
      <c r="B8" s="56"/>
      <c r="C8" s="631" t="s">
        <v>376</v>
      </c>
      <c r="D8" s="631"/>
      <c r="E8" s="632"/>
    </row>
    <row r="9" spans="2:5" ht="25.5">
      <c r="B9" s="77" t="s">
        <v>348</v>
      </c>
      <c r="C9" s="70" t="s">
        <v>377</v>
      </c>
      <c r="D9" s="70" t="s">
        <v>378</v>
      </c>
      <c r="E9" s="239" t="s">
        <v>381</v>
      </c>
    </row>
    <row r="10" spans="2:5">
      <c r="B10" s="235" t="s">
        <v>368</v>
      </c>
      <c r="C10" s="72">
        <f>'Mecânico em refrigeração'!E17</f>
        <v>2885.06</v>
      </c>
      <c r="D10" s="69">
        <v>0</v>
      </c>
      <c r="E10" s="205">
        <f>D10*$B$5</f>
        <v>0</v>
      </c>
    </row>
    <row r="11" spans="2:5">
      <c r="B11" s="235" t="s">
        <v>369</v>
      </c>
      <c r="C11" s="72">
        <v>0</v>
      </c>
      <c r="D11" s="69">
        <v>0</v>
      </c>
      <c r="E11" s="205">
        <f>D11*$B$5</f>
        <v>0</v>
      </c>
    </row>
    <row r="12" spans="2:5">
      <c r="B12" s="235" t="s">
        <v>370</v>
      </c>
      <c r="C12" s="236">
        <v>0</v>
      </c>
      <c r="D12" s="69">
        <v>0</v>
      </c>
      <c r="E12" s="205">
        <f>D12*$B$5</f>
        <v>0</v>
      </c>
    </row>
    <row r="13" spans="2:5">
      <c r="B13" s="235" t="s">
        <v>371</v>
      </c>
      <c r="C13" s="72">
        <v>0</v>
      </c>
      <c r="D13" s="69">
        <v>0</v>
      </c>
      <c r="E13" s="205">
        <f>D13*$B$5</f>
        <v>0</v>
      </c>
    </row>
    <row r="14" spans="2:5" ht="15.75" thickBot="1">
      <c r="B14" s="240" t="s">
        <v>372</v>
      </c>
      <c r="C14" s="103">
        <v>0</v>
      </c>
      <c r="D14" s="104">
        <v>0</v>
      </c>
      <c r="E14" s="206">
        <f>D14*$B$5</f>
        <v>0</v>
      </c>
    </row>
    <row r="15" spans="2:5">
      <c r="B15" s="45"/>
      <c r="C15" s="45"/>
      <c r="D15" s="45"/>
      <c r="E15" s="45"/>
    </row>
    <row r="16" spans="2:5">
      <c r="B16" s="45"/>
      <c r="C16" s="45"/>
      <c r="D16" s="45"/>
      <c r="E16" s="45"/>
    </row>
    <row r="17" spans="2:5">
      <c r="B17" s="45"/>
      <c r="C17" s="45"/>
      <c r="D17" s="45"/>
      <c r="E17" s="45"/>
    </row>
    <row r="18" spans="2:5">
      <c r="B18" s="45"/>
      <c r="C18" s="45"/>
    </row>
    <row r="19" spans="2:5">
      <c r="B19" s="45"/>
      <c r="C19" s="45"/>
    </row>
    <row r="20" spans="2:5">
      <c r="B20" s="45"/>
      <c r="C20" s="45"/>
    </row>
    <row r="21" spans="2:5">
      <c r="B21" s="45"/>
      <c r="C21" s="45"/>
    </row>
    <row r="22" spans="2:5">
      <c r="B22" s="45"/>
      <c r="C22" s="45"/>
    </row>
    <row r="23" spans="2:5">
      <c r="B23" s="45"/>
      <c r="C23" s="45"/>
      <c r="D23" s="45"/>
      <c r="E23" s="45"/>
    </row>
    <row r="24" spans="2:5">
      <c r="B24" s="45"/>
      <c r="C24" s="45"/>
      <c r="D24" s="45"/>
      <c r="E24" s="45"/>
    </row>
    <row r="25" spans="2:5">
      <c r="B25" s="45"/>
      <c r="C25" s="45"/>
      <c r="D25" s="45"/>
      <c r="E25" s="45"/>
    </row>
    <row r="26" spans="2:5">
      <c r="B26" s="45"/>
      <c r="C26" s="45"/>
      <c r="D26" s="45"/>
      <c r="E26" s="45"/>
    </row>
    <row r="27" spans="2:5">
      <c r="B27" s="45"/>
      <c r="C27" s="45"/>
      <c r="D27" s="45"/>
      <c r="E27" s="45"/>
    </row>
    <row r="28" spans="2:5">
      <c r="B28" s="45"/>
      <c r="C28" s="45"/>
      <c r="D28" s="45"/>
      <c r="E28" s="45"/>
    </row>
    <row r="29" spans="2:5">
      <c r="B29" s="45"/>
      <c r="C29" s="45"/>
      <c r="D29" s="45"/>
      <c r="E29" s="45"/>
    </row>
    <row r="30" spans="2:5">
      <c r="B30" s="45"/>
      <c r="C30" s="45"/>
      <c r="D30" s="45"/>
      <c r="E30" s="45"/>
    </row>
    <row r="31" spans="2:5">
      <c r="B31" s="45"/>
      <c r="C31" s="45"/>
      <c r="D31" s="45"/>
      <c r="E31" s="45"/>
    </row>
    <row r="32" spans="2:5">
      <c r="B32" s="45"/>
      <c r="C32" s="45"/>
      <c r="D32" s="45"/>
      <c r="E32" s="45"/>
    </row>
    <row r="33" spans="2:5">
      <c r="B33" s="45"/>
      <c r="C33" s="45"/>
      <c r="D33" s="45"/>
      <c r="E33" s="45"/>
    </row>
    <row r="34" spans="2:5">
      <c r="B34" s="45"/>
      <c r="C34" s="45"/>
      <c r="D34" s="45"/>
      <c r="E34" s="45"/>
    </row>
  </sheetData>
  <mergeCells count="2">
    <mergeCell ref="B2:E2"/>
    <mergeCell ref="C8:E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B1:N31"/>
  <sheetViews>
    <sheetView showGridLines="0" workbookViewId="0">
      <selection activeCell="E8" sqref="E8"/>
    </sheetView>
  </sheetViews>
  <sheetFormatPr defaultColWidth="9.140625" defaultRowHeight="15"/>
  <cols>
    <col min="1" max="1" width="9.140625" style="65"/>
    <col min="2" max="2" width="5.85546875" style="65" customWidth="1"/>
    <col min="3" max="3" width="58.42578125" style="65" bestFit="1" customWidth="1"/>
    <col min="4" max="4" width="14.85546875" style="65" customWidth="1"/>
    <col min="5" max="5" width="15" style="65" customWidth="1"/>
    <col min="6" max="6" width="14.7109375" style="65" customWidth="1"/>
    <col min="7" max="7" width="12.5703125" style="65" customWidth="1"/>
    <col min="8" max="8" width="14.42578125" style="65" customWidth="1"/>
    <col min="9" max="9" width="11.28515625" style="65" customWidth="1"/>
    <col min="10" max="10" width="12.42578125" style="65" customWidth="1"/>
    <col min="11" max="11" width="13.42578125" style="65" customWidth="1"/>
    <col min="12" max="12" width="14" style="65" customWidth="1"/>
    <col min="13" max="13" width="11.42578125" style="65" customWidth="1"/>
    <col min="14" max="14" width="12.140625" style="65" customWidth="1"/>
    <col min="15" max="16384" width="9.140625" style="65"/>
  </cols>
  <sheetData>
    <row r="1" spans="2:14" ht="15.75" thickBot="1"/>
    <row r="2" spans="2:14" ht="21.75" customHeight="1" thickBot="1">
      <c r="B2" s="618" t="s">
        <v>382</v>
      </c>
      <c r="C2" s="619"/>
      <c r="D2" s="619"/>
      <c r="E2" s="619"/>
      <c r="F2" s="619"/>
      <c r="G2" s="619"/>
      <c r="H2" s="619"/>
      <c r="I2" s="619"/>
      <c r="J2" s="619"/>
      <c r="K2" s="619"/>
      <c r="L2" s="619"/>
      <c r="M2" s="619"/>
      <c r="N2" s="620"/>
    </row>
    <row r="3" spans="2:14" ht="15" customHeight="1">
      <c r="B3" s="637"/>
      <c r="C3" s="638"/>
      <c r="D3" s="638"/>
      <c r="E3" s="638"/>
      <c r="F3" s="638"/>
      <c r="G3" s="638"/>
      <c r="H3" s="638"/>
      <c r="I3" s="638"/>
      <c r="J3" s="638"/>
      <c r="K3" s="638"/>
      <c r="L3" s="638"/>
      <c r="M3" s="638"/>
      <c r="N3" s="639"/>
    </row>
    <row r="4" spans="2:14" ht="30.75" customHeight="1">
      <c r="B4" s="640" t="s">
        <v>383</v>
      </c>
      <c r="C4" s="643" t="s">
        <v>384</v>
      </c>
      <c r="D4" s="646" t="s">
        <v>361</v>
      </c>
      <c r="E4" s="647"/>
      <c r="F4" s="648"/>
      <c r="G4" s="649" t="s">
        <v>6</v>
      </c>
      <c r="H4" s="650"/>
      <c r="I4" s="650"/>
      <c r="J4" s="651"/>
      <c r="K4" s="655" t="s">
        <v>7</v>
      </c>
      <c r="L4" s="650"/>
      <c r="M4" s="650"/>
      <c r="N4" s="656"/>
    </row>
    <row r="5" spans="2:14" ht="15.75" customHeight="1">
      <c r="B5" s="641"/>
      <c r="C5" s="644"/>
      <c r="D5" s="241" t="s">
        <v>385</v>
      </c>
      <c r="E5" s="241" t="s">
        <v>385</v>
      </c>
      <c r="F5" s="241" t="s">
        <v>385</v>
      </c>
      <c r="G5" s="652"/>
      <c r="H5" s="653"/>
      <c r="I5" s="653"/>
      <c r="J5" s="654"/>
      <c r="K5" s="657"/>
      <c r="L5" s="658"/>
      <c r="M5" s="653"/>
      <c r="N5" s="659"/>
    </row>
    <row r="6" spans="2:14" ht="39.75" customHeight="1">
      <c r="B6" s="642"/>
      <c r="C6" s="645"/>
      <c r="D6" s="428" t="s">
        <v>386</v>
      </c>
      <c r="E6" s="428" t="s">
        <v>386</v>
      </c>
      <c r="F6" s="428" t="s">
        <v>386</v>
      </c>
      <c r="G6" s="242" t="s">
        <v>387</v>
      </c>
      <c r="H6" s="242" t="s">
        <v>388</v>
      </c>
      <c r="I6" s="243" t="s">
        <v>389</v>
      </c>
      <c r="J6" s="243" t="s">
        <v>390</v>
      </c>
      <c r="K6" s="429" t="s">
        <v>387</v>
      </c>
      <c r="L6" s="200" t="s">
        <v>388</v>
      </c>
      <c r="M6" s="429" t="s">
        <v>389</v>
      </c>
      <c r="N6" s="239" t="s">
        <v>390</v>
      </c>
    </row>
    <row r="7" spans="2:14">
      <c r="B7" s="244">
        <v>1</v>
      </c>
      <c r="C7" s="81"/>
      <c r="D7" s="82">
        <v>0</v>
      </c>
      <c r="E7" s="82">
        <v>0</v>
      </c>
      <c r="F7" s="82">
        <v>0</v>
      </c>
      <c r="G7" s="83">
        <v>0</v>
      </c>
      <c r="H7" s="83">
        <v>0</v>
      </c>
      <c r="I7" s="82">
        <f>AVERAGE(D7:F7)</f>
        <v>0</v>
      </c>
      <c r="J7" s="82">
        <f>G7*H7*I7</f>
        <v>0</v>
      </c>
      <c r="K7" s="86">
        <v>0</v>
      </c>
      <c r="L7" s="87">
        <v>0</v>
      </c>
      <c r="M7" s="105">
        <f t="shared" ref="M7:M13" si="0">AVERAGE(D7:F7)</f>
        <v>0</v>
      </c>
      <c r="N7" s="107">
        <f>K7*L7*M7</f>
        <v>0</v>
      </c>
    </row>
    <row r="8" spans="2:14">
      <c r="B8" s="244">
        <v>2</v>
      </c>
      <c r="C8" s="84"/>
      <c r="D8" s="85">
        <v>0</v>
      </c>
      <c r="E8" s="85">
        <v>0</v>
      </c>
      <c r="F8" s="85">
        <v>0</v>
      </c>
      <c r="G8" s="83">
        <v>0</v>
      </c>
      <c r="H8" s="83">
        <v>0</v>
      </c>
      <c r="I8" s="82">
        <f t="shared" ref="I8:I13" si="1">AVERAGE(D8:F8)</f>
        <v>0</v>
      </c>
      <c r="J8" s="82">
        <f t="shared" ref="J8:J13" si="2">G8*H8*I8</f>
        <v>0</v>
      </c>
      <c r="K8" s="86">
        <v>0</v>
      </c>
      <c r="L8" s="87">
        <v>0</v>
      </c>
      <c r="M8" s="106">
        <f t="shared" si="0"/>
        <v>0</v>
      </c>
      <c r="N8" s="107">
        <f>K8*L8*M8</f>
        <v>0</v>
      </c>
    </row>
    <row r="9" spans="2:14">
      <c r="B9" s="244">
        <v>3</v>
      </c>
      <c r="C9" s="84"/>
      <c r="D9" s="85">
        <v>0</v>
      </c>
      <c r="E9" s="85">
        <v>0</v>
      </c>
      <c r="F9" s="85">
        <v>0</v>
      </c>
      <c r="G9" s="83">
        <v>0</v>
      </c>
      <c r="H9" s="83">
        <v>0</v>
      </c>
      <c r="I9" s="82">
        <f t="shared" si="1"/>
        <v>0</v>
      </c>
      <c r="J9" s="82">
        <f t="shared" si="2"/>
        <v>0</v>
      </c>
      <c r="K9" s="86">
        <v>0</v>
      </c>
      <c r="L9" s="87">
        <v>0</v>
      </c>
      <c r="M9" s="106">
        <f t="shared" si="0"/>
        <v>0</v>
      </c>
      <c r="N9" s="107">
        <f>K9*L9*M9</f>
        <v>0</v>
      </c>
    </row>
    <row r="10" spans="2:14">
      <c r="B10" s="244">
        <v>4</v>
      </c>
      <c r="C10" s="84"/>
      <c r="D10" s="85">
        <v>0</v>
      </c>
      <c r="E10" s="85">
        <v>0</v>
      </c>
      <c r="F10" s="85">
        <v>0</v>
      </c>
      <c r="G10" s="83">
        <v>0</v>
      </c>
      <c r="H10" s="83">
        <v>0</v>
      </c>
      <c r="I10" s="82">
        <f t="shared" si="1"/>
        <v>0</v>
      </c>
      <c r="J10" s="82">
        <f t="shared" si="2"/>
        <v>0</v>
      </c>
      <c r="K10" s="86">
        <v>0</v>
      </c>
      <c r="L10" s="87">
        <v>0</v>
      </c>
      <c r="M10" s="106">
        <f t="shared" si="0"/>
        <v>0</v>
      </c>
      <c r="N10" s="107">
        <f>K10*L10*M10</f>
        <v>0</v>
      </c>
    </row>
    <row r="11" spans="2:14">
      <c r="B11" s="244">
        <v>5</v>
      </c>
      <c r="C11" s="84"/>
      <c r="D11" s="85">
        <v>0</v>
      </c>
      <c r="E11" s="85">
        <v>0</v>
      </c>
      <c r="F11" s="85">
        <v>0</v>
      </c>
      <c r="G11" s="83">
        <v>0</v>
      </c>
      <c r="H11" s="83">
        <v>0</v>
      </c>
      <c r="I11" s="82">
        <f t="shared" si="1"/>
        <v>0</v>
      </c>
      <c r="J11" s="82">
        <f t="shared" si="2"/>
        <v>0</v>
      </c>
      <c r="K11" s="86">
        <v>0</v>
      </c>
      <c r="L11" s="87">
        <v>0</v>
      </c>
      <c r="M11" s="106">
        <f t="shared" si="0"/>
        <v>0</v>
      </c>
      <c r="N11" s="107">
        <f t="shared" ref="N11:N13" si="3">K11*L11*M11</f>
        <v>0</v>
      </c>
    </row>
    <row r="12" spans="2:14">
      <c r="B12" s="244">
        <v>6</v>
      </c>
      <c r="C12" s="84"/>
      <c r="D12" s="85">
        <v>0</v>
      </c>
      <c r="E12" s="85">
        <v>0</v>
      </c>
      <c r="F12" s="85">
        <v>0</v>
      </c>
      <c r="G12" s="83">
        <v>0</v>
      </c>
      <c r="H12" s="83">
        <v>0</v>
      </c>
      <c r="I12" s="82">
        <f t="shared" si="1"/>
        <v>0</v>
      </c>
      <c r="J12" s="82">
        <f t="shared" si="2"/>
        <v>0</v>
      </c>
      <c r="K12" s="86">
        <v>0</v>
      </c>
      <c r="L12" s="87">
        <v>0</v>
      </c>
      <c r="M12" s="106">
        <f t="shared" si="0"/>
        <v>0</v>
      </c>
      <c r="N12" s="107">
        <f t="shared" si="3"/>
        <v>0</v>
      </c>
    </row>
    <row r="13" spans="2:14">
      <c r="B13" s="244">
        <v>7</v>
      </c>
      <c r="C13" s="84"/>
      <c r="D13" s="85">
        <v>0</v>
      </c>
      <c r="E13" s="85">
        <v>0</v>
      </c>
      <c r="F13" s="85">
        <v>0</v>
      </c>
      <c r="G13" s="83">
        <v>0</v>
      </c>
      <c r="H13" s="83">
        <v>0</v>
      </c>
      <c r="I13" s="82">
        <f t="shared" si="1"/>
        <v>0</v>
      </c>
      <c r="J13" s="82">
        <f t="shared" si="2"/>
        <v>0</v>
      </c>
      <c r="K13" s="86">
        <v>0</v>
      </c>
      <c r="L13" s="87">
        <v>0</v>
      </c>
      <c r="M13" s="106">
        <f t="shared" si="0"/>
        <v>0</v>
      </c>
      <c r="N13" s="107">
        <f t="shared" si="3"/>
        <v>0</v>
      </c>
    </row>
    <row r="14" spans="2:14">
      <c r="B14" s="92"/>
      <c r="C14" s="45"/>
      <c r="D14" s="45"/>
      <c r="E14" s="636" t="s">
        <v>391</v>
      </c>
      <c r="F14" s="636"/>
      <c r="G14" s="633"/>
      <c r="H14" s="633"/>
      <c r="I14" s="634"/>
      <c r="J14" s="245">
        <f>SUM(J7:J13)</f>
        <v>0</v>
      </c>
      <c r="K14" s="635"/>
      <c r="L14" s="633"/>
      <c r="M14" s="634"/>
      <c r="N14" s="246">
        <f>SUM(N7:N13)</f>
        <v>0</v>
      </c>
    </row>
    <row r="15" spans="2:14">
      <c r="B15" s="92"/>
      <c r="C15" s="45"/>
      <c r="D15" s="45"/>
      <c r="E15" s="430" t="s">
        <v>392</v>
      </c>
      <c r="F15" s="430"/>
      <c r="G15" s="633"/>
      <c r="H15" s="633"/>
      <c r="I15" s="634"/>
      <c r="J15" s="245">
        <f>(J14/7)/60</f>
        <v>0</v>
      </c>
      <c r="K15" s="635"/>
      <c r="L15" s="633"/>
      <c r="M15" s="634"/>
      <c r="N15" s="247">
        <f>(N14/13)/60</f>
        <v>0</v>
      </c>
    </row>
    <row r="16" spans="2:14" ht="15.75" thickBot="1">
      <c r="B16" s="93"/>
      <c r="C16" s="94"/>
      <c r="D16" s="94"/>
      <c r="E16" s="94"/>
      <c r="F16" s="94"/>
      <c r="G16" s="94"/>
      <c r="H16" s="94"/>
      <c r="I16" s="94"/>
      <c r="J16" s="68"/>
      <c r="K16" s="68"/>
      <c r="L16" s="68"/>
      <c r="M16" s="68"/>
      <c r="N16" s="248"/>
    </row>
    <row r="17" spans="3:14">
      <c r="C17" s="45"/>
      <c r="D17" s="45"/>
      <c r="E17" s="45"/>
      <c r="F17" s="45"/>
      <c r="G17" s="45"/>
      <c r="H17" s="45"/>
      <c r="I17" s="45"/>
      <c r="J17" s="45"/>
      <c r="K17" s="45"/>
      <c r="L17" s="45"/>
      <c r="M17" s="45"/>
      <c r="N17" s="45"/>
    </row>
    <row r="18" spans="3:14" ht="15.75">
      <c r="C18" s="88"/>
      <c r="N18" s="89"/>
    </row>
    <row r="22" spans="3:14">
      <c r="K22" s="90"/>
    </row>
    <row r="23" spans="3:14">
      <c r="K23" s="90"/>
    </row>
    <row r="24" spans="3:14">
      <c r="K24" s="90"/>
    </row>
    <row r="25" spans="3:14">
      <c r="K25" s="90"/>
    </row>
    <row r="26" spans="3:14">
      <c r="K26" s="90"/>
    </row>
    <row r="27" spans="3:14">
      <c r="K27" s="90"/>
    </row>
    <row r="28" spans="3:14">
      <c r="K28" s="90"/>
    </row>
    <row r="29" spans="3:14">
      <c r="K29" s="91"/>
    </row>
    <row r="31" spans="3:14">
      <c r="K31" s="90"/>
    </row>
  </sheetData>
  <mergeCells count="12">
    <mergeCell ref="B2:N2"/>
    <mergeCell ref="B3:N3"/>
    <mergeCell ref="B4:B6"/>
    <mergeCell ref="C4:C6"/>
    <mergeCell ref="D4:F4"/>
    <mergeCell ref="G4:J5"/>
    <mergeCell ref="K4:N5"/>
    <mergeCell ref="G14:I14"/>
    <mergeCell ref="G15:I15"/>
    <mergeCell ref="K14:M14"/>
    <mergeCell ref="K15:M15"/>
    <mergeCell ref="E14:F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B1:H11"/>
  <sheetViews>
    <sheetView showGridLines="0" workbookViewId="0">
      <selection activeCell="F21" sqref="F21"/>
    </sheetView>
  </sheetViews>
  <sheetFormatPr defaultColWidth="9.140625" defaultRowHeight="15.75"/>
  <cols>
    <col min="1" max="1" width="9.140625" style="46"/>
    <col min="2" max="2" width="4.28515625" style="96" customWidth="1"/>
    <col min="3" max="3" width="28.7109375" style="96" bestFit="1" customWidth="1"/>
    <col min="4" max="4" width="10" style="96" customWidth="1"/>
    <col min="5" max="5" width="20.140625" style="96" customWidth="1"/>
    <col min="6" max="6" width="9.140625" style="96" customWidth="1"/>
    <col min="7" max="7" width="13.140625" style="96" customWidth="1"/>
    <col min="8" max="8" width="21.85546875" style="46" customWidth="1"/>
    <col min="9" max="16384" width="9.140625" style="46"/>
  </cols>
  <sheetData>
    <row r="1" spans="2:8" ht="16.5" thickBot="1"/>
    <row r="2" spans="2:8" ht="21.75" customHeight="1" thickBot="1">
      <c r="B2" s="665" t="s">
        <v>393</v>
      </c>
      <c r="C2" s="666"/>
      <c r="D2" s="666"/>
      <c r="E2" s="666"/>
      <c r="F2" s="666"/>
      <c r="G2" s="667"/>
    </row>
    <row r="3" spans="2:8" ht="15">
      <c r="B3" s="662"/>
      <c r="C3" s="663"/>
      <c r="D3" s="663"/>
      <c r="E3" s="663"/>
      <c r="F3" s="663"/>
      <c r="G3" s="664"/>
    </row>
    <row r="4" spans="2:8" ht="15">
      <c r="B4" s="207" t="s">
        <v>324</v>
      </c>
      <c r="C4" s="208" t="s">
        <v>325</v>
      </c>
      <c r="D4" s="208" t="s">
        <v>394</v>
      </c>
      <c r="E4" s="208" t="s">
        <v>386</v>
      </c>
      <c r="F4" s="208" t="s">
        <v>395</v>
      </c>
      <c r="G4" s="209" t="s">
        <v>361</v>
      </c>
    </row>
    <row r="5" spans="2:8" ht="15.6" customHeight="1">
      <c r="B5" s="668">
        <v>1</v>
      </c>
      <c r="C5" s="627" t="s">
        <v>396</v>
      </c>
      <c r="D5" s="627">
        <v>1</v>
      </c>
      <c r="E5" s="71"/>
      <c r="F5" s="426"/>
      <c r="G5" s="97">
        <v>0</v>
      </c>
    </row>
    <row r="6" spans="2:8" ht="15.6" customHeight="1">
      <c r="B6" s="668"/>
      <c r="C6" s="627"/>
      <c r="D6" s="627"/>
      <c r="E6" s="71"/>
      <c r="F6" s="426"/>
      <c r="G6" s="97">
        <v>0</v>
      </c>
    </row>
    <row r="7" spans="2:8" ht="15.6" customHeight="1">
      <c r="B7" s="668"/>
      <c r="C7" s="627"/>
      <c r="D7" s="627"/>
      <c r="E7" s="71"/>
      <c r="F7" s="426"/>
      <c r="G7" s="97">
        <v>0</v>
      </c>
      <c r="H7" s="95"/>
    </row>
    <row r="8" spans="2:8" ht="15.6" customHeight="1">
      <c r="B8" s="660" t="s">
        <v>397</v>
      </c>
      <c r="C8" s="661"/>
      <c r="D8" s="661"/>
      <c r="E8" s="661"/>
      <c r="F8" s="661"/>
      <c r="G8" s="210">
        <f>AVERAGE(G5:G7)</f>
        <v>0</v>
      </c>
    </row>
    <row r="9" spans="2:8" ht="15">
      <c r="B9" s="660" t="s">
        <v>398</v>
      </c>
      <c r="C9" s="661"/>
      <c r="D9" s="661"/>
      <c r="E9" s="661" t="s">
        <v>399</v>
      </c>
      <c r="F9" s="661"/>
      <c r="G9" s="210">
        <v>0</v>
      </c>
    </row>
    <row r="10" spans="2:8" ht="16.5" thickBot="1">
      <c r="B10" s="93"/>
      <c r="C10" s="98"/>
      <c r="D10" s="98"/>
      <c r="E10" s="98"/>
      <c r="F10" s="98"/>
      <c r="G10" s="99"/>
    </row>
    <row r="11" spans="2:8">
      <c r="B11" s="46"/>
    </row>
  </sheetData>
  <mergeCells count="7">
    <mergeCell ref="B9:F9"/>
    <mergeCell ref="B3:G3"/>
    <mergeCell ref="B2:G2"/>
    <mergeCell ref="B5:B7"/>
    <mergeCell ref="C5:C7"/>
    <mergeCell ref="D5:D7"/>
    <mergeCell ref="B8:F8"/>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sheetPr>
    <tabColor rgb="FFFF0000"/>
  </sheetPr>
  <dimension ref="A1:BN89"/>
  <sheetViews>
    <sheetView topLeftCell="A67" zoomScale="130" zoomScaleNormal="130" workbookViewId="0">
      <selection activeCell="D87" sqref="D87"/>
    </sheetView>
  </sheetViews>
  <sheetFormatPr defaultColWidth="10.28515625" defaultRowHeight="14.25"/>
  <cols>
    <col min="1" max="1" width="4.28515625" style="249" bestFit="1" customWidth="1"/>
    <col min="2" max="2" width="56.85546875" style="249" customWidth="1"/>
    <col min="3" max="3" width="7.42578125" style="249" customWidth="1"/>
    <col min="4" max="4" width="15.5703125" style="249" bestFit="1" customWidth="1"/>
    <col min="5" max="5" width="10.140625" style="249" hidden="1" customWidth="1"/>
    <col min="6" max="6" width="14.7109375" style="249" customWidth="1"/>
    <col min="7" max="7" width="14.28515625" style="249" bestFit="1" customWidth="1"/>
    <col min="8" max="8" width="0" style="249" hidden="1" customWidth="1"/>
    <col min="9" max="10" width="8.85546875" style="249" hidden="1" customWidth="1"/>
    <col min="11" max="11" width="11" style="249" hidden="1" customWidth="1"/>
    <col min="12" max="13" width="10.140625" style="249" hidden="1" customWidth="1"/>
    <col min="14" max="16" width="8.85546875" style="249" hidden="1" customWidth="1"/>
    <col min="17" max="17" width="8" style="249" hidden="1" customWidth="1"/>
    <col min="18" max="18" width="8.85546875" style="249" hidden="1" customWidth="1"/>
    <col min="19" max="19" width="10.140625" style="249" hidden="1" customWidth="1"/>
    <col min="20" max="21" width="8.85546875" style="249" hidden="1" customWidth="1"/>
    <col min="22" max="22" width="10.140625" style="249" hidden="1" customWidth="1"/>
    <col min="23" max="23" width="8.85546875" style="249" hidden="1" customWidth="1"/>
    <col min="24" max="25" width="10.28515625" style="249" hidden="1" customWidth="1"/>
    <col min="26" max="26" width="10.140625" style="249" hidden="1" customWidth="1"/>
    <col min="27" max="27" width="10.28515625" style="249" hidden="1" customWidth="1"/>
    <col min="28" max="28" width="8.85546875" style="249" hidden="1" customWidth="1"/>
    <col min="29" max="29" width="10" style="249" hidden="1" customWidth="1"/>
    <col min="30" max="30" width="10.140625" style="249" hidden="1" customWidth="1"/>
    <col min="31" max="33" width="11" style="249" hidden="1" customWidth="1"/>
    <col min="34" max="35" width="10.140625" style="249" hidden="1" customWidth="1"/>
    <col min="36" max="36" width="10.28515625" style="249" hidden="1" customWidth="1"/>
    <col min="37" max="38" width="10.140625" style="249" hidden="1" customWidth="1"/>
    <col min="39" max="39" width="10" style="249" hidden="1" customWidth="1"/>
    <col min="40" max="58" width="10.28515625" style="249" hidden="1" customWidth="1"/>
    <col min="59" max="62" width="0" style="249" hidden="1" customWidth="1"/>
    <col min="63" max="63" width="13" style="249" bestFit="1" customWidth="1"/>
    <col min="64" max="64" width="14" style="249" customWidth="1"/>
    <col min="65" max="16384" width="10.28515625" style="249"/>
  </cols>
  <sheetData>
    <row r="1" spans="1:66" ht="15">
      <c r="BK1" s="669" t="s">
        <v>400</v>
      </c>
      <c r="BL1" s="669"/>
      <c r="BM1" s="669"/>
      <c r="BN1" s="669"/>
    </row>
    <row r="2" spans="1:66" ht="15">
      <c r="A2" s="673" t="s">
        <v>401</v>
      </c>
      <c r="B2" s="674"/>
      <c r="C2" s="674"/>
      <c r="D2" s="674"/>
      <c r="E2" s="674"/>
      <c r="F2" s="674"/>
      <c r="G2" s="675"/>
      <c r="H2" s="297"/>
      <c r="I2" s="301"/>
      <c r="J2" s="301"/>
      <c r="K2" s="301"/>
      <c r="L2" s="301"/>
      <c r="M2" s="301"/>
      <c r="N2" s="301"/>
      <c r="O2" s="301"/>
      <c r="P2" s="301"/>
      <c r="Q2" s="301"/>
      <c r="R2" s="301"/>
      <c r="S2" s="301"/>
      <c r="T2" s="301"/>
      <c r="U2" s="301"/>
      <c r="V2" s="301"/>
      <c r="W2" s="301"/>
      <c r="X2" s="301"/>
      <c r="Y2" s="301"/>
      <c r="Z2" s="301"/>
      <c r="AA2" s="301"/>
      <c r="AB2" s="301"/>
      <c r="AC2" s="301"/>
      <c r="AD2" s="301"/>
      <c r="AE2" s="301"/>
      <c r="AF2" s="301"/>
      <c r="AG2" s="301"/>
      <c r="AH2" s="301"/>
      <c r="AI2" s="301"/>
      <c r="AJ2" s="301"/>
      <c r="AK2" s="301"/>
      <c r="AL2" s="301"/>
      <c r="AM2" s="300"/>
      <c r="BK2" s="670" t="s">
        <v>402</v>
      </c>
      <c r="BL2" s="671"/>
      <c r="BM2" s="671"/>
      <c r="BN2" s="672"/>
    </row>
    <row r="3" spans="1:66" ht="38.25">
      <c r="A3" s="284" t="s">
        <v>324</v>
      </c>
      <c r="B3" s="299" t="s">
        <v>325</v>
      </c>
      <c r="C3" s="284" t="s">
        <v>403</v>
      </c>
      <c r="D3" s="284" t="s">
        <v>394</v>
      </c>
      <c r="E3" s="284" t="s">
        <v>404</v>
      </c>
      <c r="F3" s="298" t="s">
        <v>405</v>
      </c>
      <c r="G3" s="284" t="s">
        <v>406</v>
      </c>
      <c r="H3" s="297"/>
      <c r="I3" s="296" t="s">
        <v>407</v>
      </c>
      <c r="J3" s="296" t="s">
        <v>408</v>
      </c>
      <c r="K3" s="296" t="s">
        <v>409</v>
      </c>
      <c r="L3" s="296" t="s">
        <v>410</v>
      </c>
      <c r="M3" s="296" t="s">
        <v>411</v>
      </c>
      <c r="N3" s="296" t="s">
        <v>412</v>
      </c>
      <c r="O3" s="296" t="s">
        <v>413</v>
      </c>
      <c r="P3" s="296" t="s">
        <v>414</v>
      </c>
      <c r="Q3" s="296" t="s">
        <v>415</v>
      </c>
      <c r="R3" s="296" t="s">
        <v>416</v>
      </c>
      <c r="S3" s="296" t="s">
        <v>417</v>
      </c>
      <c r="T3" s="296" t="s">
        <v>418</v>
      </c>
      <c r="U3" s="296" t="s">
        <v>419</v>
      </c>
      <c r="V3" s="296" t="s">
        <v>420</v>
      </c>
      <c r="W3" s="296" t="s">
        <v>421</v>
      </c>
      <c r="X3" s="296" t="s">
        <v>422</v>
      </c>
      <c r="Y3" s="296" t="s">
        <v>423</v>
      </c>
      <c r="Z3" s="296" t="s">
        <v>424</v>
      </c>
      <c r="AA3" s="296" t="s">
        <v>425</v>
      </c>
      <c r="AB3" s="296" t="s">
        <v>426</v>
      </c>
      <c r="AC3" s="296" t="s">
        <v>427</v>
      </c>
      <c r="AD3" s="296" t="s">
        <v>428</v>
      </c>
      <c r="AE3" s="296" t="s">
        <v>429</v>
      </c>
      <c r="AF3" s="296" t="s">
        <v>430</v>
      </c>
      <c r="AG3" s="296" t="s">
        <v>431</v>
      </c>
      <c r="AH3" s="296" t="s">
        <v>432</v>
      </c>
      <c r="AI3" s="296" t="s">
        <v>433</v>
      </c>
      <c r="AJ3" s="296" t="s">
        <v>434</v>
      </c>
      <c r="AK3" s="296" t="s">
        <v>435</v>
      </c>
      <c r="AL3" s="296" t="s">
        <v>436</v>
      </c>
      <c r="AM3" s="296" t="s">
        <v>437</v>
      </c>
      <c r="AN3" s="296" t="s">
        <v>438</v>
      </c>
      <c r="AO3" s="296" t="s">
        <v>439</v>
      </c>
      <c r="AP3" s="296" t="s">
        <v>440</v>
      </c>
      <c r="AQ3" s="296" t="s">
        <v>441</v>
      </c>
      <c r="AR3" s="296" t="s">
        <v>442</v>
      </c>
      <c r="AS3" s="296" t="s">
        <v>443</v>
      </c>
      <c r="AT3" s="296" t="s">
        <v>444</v>
      </c>
      <c r="AU3" s="296" t="s">
        <v>445</v>
      </c>
      <c r="AV3" s="296" t="s">
        <v>446</v>
      </c>
      <c r="AW3" s="296" t="s">
        <v>447</v>
      </c>
      <c r="AX3" s="296" t="s">
        <v>448</v>
      </c>
      <c r="AY3" s="296" t="s">
        <v>449</v>
      </c>
      <c r="AZ3" s="296" t="s">
        <v>450</v>
      </c>
      <c r="BA3" s="296" t="s">
        <v>451</v>
      </c>
      <c r="BB3" s="296" t="s">
        <v>452</v>
      </c>
      <c r="BC3" s="296" t="s">
        <v>453</v>
      </c>
      <c r="BD3" s="296"/>
      <c r="BE3" s="296" t="s">
        <v>454</v>
      </c>
      <c r="BF3" s="296"/>
      <c r="BG3" s="295" t="s">
        <v>455</v>
      </c>
      <c r="BH3" s="274"/>
      <c r="BK3" s="294" t="s">
        <v>456</v>
      </c>
      <c r="BL3" s="294" t="s">
        <v>457</v>
      </c>
      <c r="BM3" s="294" t="s">
        <v>458</v>
      </c>
      <c r="BN3" s="294" t="s">
        <v>459</v>
      </c>
    </row>
    <row r="4" spans="1:66" ht="25.5">
      <c r="A4" s="284">
        <v>1</v>
      </c>
      <c r="B4" s="283" t="s">
        <v>460</v>
      </c>
      <c r="C4" s="281" t="s">
        <v>461</v>
      </c>
      <c r="D4" s="282">
        <v>1</v>
      </c>
      <c r="E4" s="281" t="s">
        <v>462</v>
      </c>
      <c r="F4" s="280">
        <f t="shared" ref="F4:F35" si="0">AVERAGE(BK4:BN4)</f>
        <v>177</v>
      </c>
      <c r="G4" s="279">
        <f t="shared" ref="G4:G35" si="1">F4*D4</f>
        <v>177</v>
      </c>
      <c r="H4" s="278">
        <f t="shared" ref="H4:H10" si="2">+BH4</f>
        <v>0</v>
      </c>
      <c r="I4" s="276"/>
      <c r="J4" s="276">
        <v>5.07</v>
      </c>
      <c r="K4" s="276">
        <v>39.28</v>
      </c>
      <c r="L4" s="276"/>
      <c r="M4" s="276"/>
      <c r="N4" s="276"/>
      <c r="O4" s="276"/>
      <c r="P4" s="276"/>
      <c r="Q4" s="276"/>
      <c r="R4" s="276"/>
      <c r="S4" s="276"/>
      <c r="T4" s="276"/>
      <c r="U4" s="276"/>
      <c r="V4" s="276"/>
      <c r="W4" s="276">
        <v>3.31</v>
      </c>
      <c r="X4" s="276"/>
      <c r="Y4" s="276"/>
      <c r="Z4" s="276"/>
      <c r="AA4" s="276"/>
      <c r="AB4" s="276"/>
      <c r="AC4" s="276"/>
      <c r="AD4" s="276"/>
      <c r="AE4" s="276"/>
      <c r="AF4" s="276"/>
      <c r="AG4" s="276"/>
      <c r="AH4" s="276"/>
      <c r="AI4" s="276"/>
      <c r="AJ4" s="277"/>
      <c r="AK4" s="277"/>
      <c r="AL4" s="277"/>
      <c r="AM4" s="277"/>
      <c r="AN4" s="277"/>
      <c r="AO4" s="277"/>
      <c r="AP4" s="277"/>
      <c r="AQ4" s="277"/>
      <c r="AR4" s="277"/>
      <c r="AS4" s="277"/>
      <c r="AT4" s="277"/>
      <c r="AU4" s="277"/>
      <c r="AV4" s="277"/>
      <c r="AW4" s="277"/>
      <c r="AX4" s="277"/>
      <c r="AY4" s="277"/>
      <c r="AZ4" s="277"/>
      <c r="BA4" s="277"/>
      <c r="BB4" s="277"/>
      <c r="BC4" s="277"/>
      <c r="BD4" s="277"/>
      <c r="BE4" s="276"/>
      <c r="BF4" s="276"/>
      <c r="BG4" s="275">
        <f t="shared" ref="BG4:BG10" si="3">COUNTA(I4:BF4)</f>
        <v>3</v>
      </c>
      <c r="BH4" s="274">
        <f t="shared" ref="BH4:BH10" si="4">+IF(BG4&lt;3,1,0)</f>
        <v>0</v>
      </c>
      <c r="BK4" s="273">
        <v>164</v>
      </c>
      <c r="BL4" s="289">
        <v>190</v>
      </c>
      <c r="BM4" s="266"/>
      <c r="BN4" s="266"/>
    </row>
    <row r="5" spans="1:66" ht="25.5">
      <c r="A5" s="284">
        <v>2</v>
      </c>
      <c r="B5" s="283" t="s">
        <v>463</v>
      </c>
      <c r="C5" s="281" t="s">
        <v>461</v>
      </c>
      <c r="D5" s="282">
        <v>1</v>
      </c>
      <c r="E5" s="281" t="s">
        <v>462</v>
      </c>
      <c r="F5" s="280">
        <f t="shared" si="0"/>
        <v>38.5</v>
      </c>
      <c r="G5" s="279">
        <f t="shared" si="1"/>
        <v>38.5</v>
      </c>
      <c r="H5" s="278">
        <f t="shared" si="2"/>
        <v>0</v>
      </c>
      <c r="I5" s="276">
        <v>140.69999999999999</v>
      </c>
      <c r="J5" s="276">
        <v>82.92</v>
      </c>
      <c r="K5" s="276">
        <v>112.07</v>
      </c>
      <c r="L5" s="276"/>
      <c r="M5" s="276"/>
      <c r="N5" s="276"/>
      <c r="O5" s="276"/>
      <c r="P5" s="276"/>
      <c r="Q5" s="276"/>
      <c r="R5" s="276"/>
      <c r="S5" s="276"/>
      <c r="T5" s="276"/>
      <c r="U5" s="276"/>
      <c r="V5" s="276"/>
      <c r="W5" s="276">
        <v>70.45</v>
      </c>
      <c r="X5" s="276"/>
      <c r="Y5" s="276"/>
      <c r="Z5" s="276"/>
      <c r="AA5" s="276"/>
      <c r="AB5" s="276"/>
      <c r="AC5" s="276"/>
      <c r="AD5" s="276"/>
      <c r="AE5" s="276"/>
      <c r="AF5" s="276"/>
      <c r="AG5" s="276"/>
      <c r="AH5" s="276"/>
      <c r="AI5" s="276"/>
      <c r="AJ5" s="277"/>
      <c r="AK5" s="277"/>
      <c r="AL5" s="277"/>
      <c r="AM5" s="277"/>
      <c r="AN5" s="277"/>
      <c r="AO5" s="277"/>
      <c r="AP5" s="277"/>
      <c r="AQ5" s="277"/>
      <c r="AR5" s="277"/>
      <c r="AS5" s="277"/>
      <c r="AT5" s="277"/>
      <c r="AU5" s="277"/>
      <c r="AV5" s="277"/>
      <c r="AW5" s="277"/>
      <c r="AX5" s="277"/>
      <c r="AY5" s="277"/>
      <c r="AZ5" s="277"/>
      <c r="BA5" s="277"/>
      <c r="BB5" s="277"/>
      <c r="BC5" s="277"/>
      <c r="BD5" s="277"/>
      <c r="BE5" s="276"/>
      <c r="BF5" s="276"/>
      <c r="BG5" s="275">
        <f t="shared" si="3"/>
        <v>4</v>
      </c>
      <c r="BH5" s="274">
        <f t="shared" si="4"/>
        <v>0</v>
      </c>
      <c r="BK5" s="273">
        <v>35</v>
      </c>
      <c r="BL5" s="289">
        <v>42</v>
      </c>
      <c r="BM5" s="266"/>
      <c r="BN5" s="266"/>
    </row>
    <row r="6" spans="1:66" ht="25.5">
      <c r="A6" s="284">
        <v>3</v>
      </c>
      <c r="B6" s="283" t="s">
        <v>464</v>
      </c>
      <c r="C6" s="281" t="s">
        <v>461</v>
      </c>
      <c r="D6" s="282">
        <v>1</v>
      </c>
      <c r="E6" s="281" t="s">
        <v>462</v>
      </c>
      <c r="F6" s="280">
        <f t="shared" si="0"/>
        <v>39.5</v>
      </c>
      <c r="G6" s="279">
        <f t="shared" si="1"/>
        <v>39.5</v>
      </c>
      <c r="H6" s="278">
        <f t="shared" si="2"/>
        <v>0</v>
      </c>
      <c r="I6" s="276">
        <v>165.22</v>
      </c>
      <c r="J6" s="276">
        <v>90.49</v>
      </c>
      <c r="K6" s="276">
        <v>160.06</v>
      </c>
      <c r="L6" s="276"/>
      <c r="M6" s="276"/>
      <c r="N6" s="276"/>
      <c r="O6" s="276"/>
      <c r="P6" s="276"/>
      <c r="Q6" s="276"/>
      <c r="R6" s="276"/>
      <c r="S6" s="276"/>
      <c r="T6" s="276"/>
      <c r="U6" s="276"/>
      <c r="V6" s="276"/>
      <c r="W6" s="276">
        <v>84.6</v>
      </c>
      <c r="X6" s="276"/>
      <c r="Y6" s="276"/>
      <c r="Z6" s="276"/>
      <c r="AA6" s="276"/>
      <c r="AB6" s="276"/>
      <c r="AC6" s="276"/>
      <c r="AD6" s="276"/>
      <c r="AE6" s="276"/>
      <c r="AF6" s="276"/>
      <c r="AG6" s="276"/>
      <c r="AH6" s="276"/>
      <c r="AI6" s="276"/>
      <c r="AJ6" s="277"/>
      <c r="AK6" s="277"/>
      <c r="AL6" s="277"/>
      <c r="AM6" s="277"/>
      <c r="AN6" s="277"/>
      <c r="AO6" s="277"/>
      <c r="AP6" s="277"/>
      <c r="AQ6" s="277"/>
      <c r="AR6" s="277"/>
      <c r="AS6" s="277"/>
      <c r="AT6" s="277"/>
      <c r="AU6" s="277"/>
      <c r="AV6" s="277"/>
      <c r="AW6" s="277"/>
      <c r="AX6" s="277"/>
      <c r="AY6" s="277"/>
      <c r="AZ6" s="277"/>
      <c r="BA6" s="277"/>
      <c r="BB6" s="277"/>
      <c r="BC6" s="277"/>
      <c r="BD6" s="277"/>
      <c r="BE6" s="276"/>
      <c r="BF6" s="276"/>
      <c r="BG6" s="275">
        <f t="shared" si="3"/>
        <v>4</v>
      </c>
      <c r="BH6" s="274">
        <f t="shared" si="4"/>
        <v>0</v>
      </c>
      <c r="BK6" s="273">
        <v>44</v>
      </c>
      <c r="BL6" s="289">
        <v>35</v>
      </c>
      <c r="BM6" s="266"/>
      <c r="BN6" s="266"/>
    </row>
    <row r="7" spans="1:66" ht="25.5">
      <c r="A7" s="284">
        <v>4</v>
      </c>
      <c r="B7" s="283" t="s">
        <v>465</v>
      </c>
      <c r="C7" s="281" t="s">
        <v>461</v>
      </c>
      <c r="D7" s="282">
        <v>1</v>
      </c>
      <c r="E7" s="281" t="s">
        <v>462</v>
      </c>
      <c r="F7" s="280">
        <f t="shared" si="0"/>
        <v>175</v>
      </c>
      <c r="G7" s="279">
        <f t="shared" si="1"/>
        <v>175</v>
      </c>
      <c r="H7" s="278">
        <f t="shared" si="2"/>
        <v>0</v>
      </c>
      <c r="I7" s="276"/>
      <c r="J7" s="276"/>
      <c r="K7" s="276">
        <v>1044.6500000000001</v>
      </c>
      <c r="L7" s="276">
        <v>355.44</v>
      </c>
      <c r="M7" s="276"/>
      <c r="N7" s="276"/>
      <c r="O7" s="276"/>
      <c r="P7" s="276"/>
      <c r="Q7" s="276"/>
      <c r="R7" s="276"/>
      <c r="S7" s="276"/>
      <c r="T7" s="276"/>
      <c r="U7" s="276"/>
      <c r="V7" s="276"/>
      <c r="W7" s="276"/>
      <c r="X7" s="276"/>
      <c r="Y7" s="276"/>
      <c r="Z7" s="276"/>
      <c r="AA7" s="292">
        <v>883.15</v>
      </c>
      <c r="AB7" s="276"/>
      <c r="AC7" s="276"/>
      <c r="AD7" s="276"/>
      <c r="AE7" s="276"/>
      <c r="AF7" s="276"/>
      <c r="AG7" s="276"/>
      <c r="AH7" s="276"/>
      <c r="AI7" s="276"/>
      <c r="AJ7" s="293"/>
      <c r="AK7" s="293"/>
      <c r="AL7" s="293"/>
      <c r="AM7" s="293"/>
      <c r="AN7" s="293"/>
      <c r="AO7" s="293"/>
      <c r="AP7" s="293"/>
      <c r="AQ7" s="293"/>
      <c r="AR7" s="293"/>
      <c r="AS7" s="293"/>
      <c r="AT7" s="293"/>
      <c r="AU7" s="293"/>
      <c r="AV7" s="293"/>
      <c r="AW7" s="293"/>
      <c r="AX7" s="293"/>
      <c r="AY7" s="293"/>
      <c r="AZ7" s="293"/>
      <c r="BA7" s="293"/>
      <c r="BB7" s="293"/>
      <c r="BC7" s="293"/>
      <c r="BD7" s="293"/>
      <c r="BE7" s="276"/>
      <c r="BF7" s="276"/>
      <c r="BG7" s="275">
        <f t="shared" si="3"/>
        <v>3</v>
      </c>
      <c r="BH7" s="274">
        <f t="shared" si="4"/>
        <v>0</v>
      </c>
      <c r="BK7" s="273">
        <v>145</v>
      </c>
      <c r="BL7" s="289">
        <v>205</v>
      </c>
      <c r="BM7" s="266"/>
      <c r="BN7" s="266"/>
    </row>
    <row r="8" spans="1:66" ht="25.5">
      <c r="A8" s="284">
        <v>5</v>
      </c>
      <c r="B8" s="283" t="s">
        <v>466</v>
      </c>
      <c r="C8" s="281" t="s">
        <v>461</v>
      </c>
      <c r="D8" s="282">
        <v>1</v>
      </c>
      <c r="E8" s="281" t="s">
        <v>462</v>
      </c>
      <c r="F8" s="280">
        <f t="shared" si="0"/>
        <v>98</v>
      </c>
      <c r="G8" s="279">
        <f t="shared" si="1"/>
        <v>98</v>
      </c>
      <c r="H8" s="278">
        <f t="shared" si="2"/>
        <v>0</v>
      </c>
      <c r="I8" s="276"/>
      <c r="J8" s="276"/>
      <c r="K8" s="276"/>
      <c r="L8" s="276"/>
      <c r="M8" s="276"/>
      <c r="N8" s="276"/>
      <c r="O8" s="276"/>
      <c r="P8" s="276"/>
      <c r="Q8" s="276"/>
      <c r="R8" s="276"/>
      <c r="S8" s="276"/>
      <c r="T8" s="276"/>
      <c r="U8" s="276">
        <v>5442.96</v>
      </c>
      <c r="V8" s="276"/>
      <c r="W8" s="276"/>
      <c r="X8" s="276"/>
      <c r="Y8" s="276"/>
      <c r="Z8" s="276"/>
      <c r="AA8" s="276"/>
      <c r="AB8" s="276"/>
      <c r="AC8" s="276"/>
      <c r="AD8" s="276"/>
      <c r="AE8" s="276"/>
      <c r="AF8" s="276"/>
      <c r="AG8" s="276"/>
      <c r="AH8" s="276">
        <v>7058.56</v>
      </c>
      <c r="AI8" s="276">
        <v>6000</v>
      </c>
      <c r="AJ8" s="292"/>
      <c r="AK8" s="292"/>
      <c r="AL8" s="292"/>
      <c r="AM8" s="292"/>
      <c r="AN8" s="292"/>
      <c r="AO8" s="292"/>
      <c r="AP8" s="292"/>
      <c r="AQ8" s="292"/>
      <c r="AR8" s="292"/>
      <c r="AS8" s="292"/>
      <c r="AT8" s="292"/>
      <c r="AU8" s="292"/>
      <c r="AV8" s="292"/>
      <c r="AW8" s="292"/>
      <c r="AX8" s="292"/>
      <c r="AY8" s="292"/>
      <c r="AZ8" s="292"/>
      <c r="BA8" s="292"/>
      <c r="BB8" s="292"/>
      <c r="BC8" s="292"/>
      <c r="BD8" s="292"/>
      <c r="BE8" s="276"/>
      <c r="BF8" s="276"/>
      <c r="BG8" s="275">
        <f t="shared" si="3"/>
        <v>3</v>
      </c>
      <c r="BH8" s="274">
        <f t="shared" si="4"/>
        <v>0</v>
      </c>
      <c r="BK8" s="273">
        <v>111</v>
      </c>
      <c r="BL8" s="289">
        <v>85</v>
      </c>
      <c r="BM8" s="266"/>
      <c r="BN8" s="266"/>
    </row>
    <row r="9" spans="1:66" ht="25.5">
      <c r="A9" s="284">
        <v>6</v>
      </c>
      <c r="B9" s="283" t="s">
        <v>467</v>
      </c>
      <c r="C9" s="281" t="s">
        <v>461</v>
      </c>
      <c r="D9" s="282">
        <v>1</v>
      </c>
      <c r="E9" s="281" t="s">
        <v>462</v>
      </c>
      <c r="F9" s="280">
        <f t="shared" si="0"/>
        <v>67</v>
      </c>
      <c r="G9" s="279">
        <f t="shared" si="1"/>
        <v>67</v>
      </c>
      <c r="H9" s="278">
        <f t="shared" si="2"/>
        <v>0</v>
      </c>
      <c r="I9" s="276">
        <v>44.32</v>
      </c>
      <c r="J9" s="276"/>
      <c r="K9" s="276">
        <v>37.520000000000003</v>
      </c>
      <c r="L9" s="276">
        <v>90.98</v>
      </c>
      <c r="M9" s="276"/>
      <c r="N9" s="276"/>
      <c r="O9" s="276"/>
      <c r="P9" s="276"/>
      <c r="Q9" s="276"/>
      <c r="R9" s="276"/>
      <c r="S9" s="276"/>
      <c r="T9" s="276"/>
      <c r="U9" s="276"/>
      <c r="V9" s="276"/>
      <c r="W9" s="276">
        <v>23.7</v>
      </c>
      <c r="X9" s="276"/>
      <c r="Y9" s="276"/>
      <c r="Z9" s="276"/>
      <c r="AA9" s="276"/>
      <c r="AB9" s="276"/>
      <c r="AC9" s="276"/>
      <c r="AD9" s="276"/>
      <c r="AE9" s="276"/>
      <c r="AF9" s="276"/>
      <c r="AG9" s="276"/>
      <c r="AH9" s="276"/>
      <c r="AI9" s="276"/>
      <c r="AJ9" s="277"/>
      <c r="AK9" s="277"/>
      <c r="AL9" s="277"/>
      <c r="AM9" s="277"/>
      <c r="AN9" s="277"/>
      <c r="AO9" s="277"/>
      <c r="AP9" s="277"/>
      <c r="AQ9" s="277"/>
      <c r="AR9" s="277"/>
      <c r="AS9" s="277"/>
      <c r="AT9" s="277"/>
      <c r="AU9" s="277"/>
      <c r="AV9" s="277"/>
      <c r="AW9" s="277"/>
      <c r="AX9" s="277"/>
      <c r="AY9" s="277"/>
      <c r="AZ9" s="277"/>
      <c r="BA9" s="277"/>
      <c r="BB9" s="277"/>
      <c r="BC9" s="277"/>
      <c r="BD9" s="277"/>
      <c r="BE9" s="276"/>
      <c r="BF9" s="276"/>
      <c r="BG9" s="275">
        <f t="shared" si="3"/>
        <v>4</v>
      </c>
      <c r="BH9" s="274">
        <f t="shared" si="4"/>
        <v>0</v>
      </c>
      <c r="BK9" s="273">
        <v>54</v>
      </c>
      <c r="BL9" s="289">
        <v>80</v>
      </c>
      <c r="BM9" s="266"/>
      <c r="BN9" s="266"/>
    </row>
    <row r="10" spans="1:66" ht="25.5">
      <c r="A10" s="284">
        <v>7</v>
      </c>
      <c r="B10" s="283" t="s">
        <v>468</v>
      </c>
      <c r="C10" s="281" t="s">
        <v>461</v>
      </c>
      <c r="D10" s="282">
        <v>1</v>
      </c>
      <c r="E10" s="281" t="s">
        <v>462</v>
      </c>
      <c r="F10" s="280">
        <f t="shared" si="0"/>
        <v>358</v>
      </c>
      <c r="G10" s="279">
        <f t="shared" si="1"/>
        <v>358</v>
      </c>
      <c r="H10" s="278">
        <f t="shared" si="2"/>
        <v>0</v>
      </c>
      <c r="I10" s="276">
        <v>83.72</v>
      </c>
      <c r="J10" s="276"/>
      <c r="K10" s="276"/>
      <c r="L10" s="276"/>
      <c r="M10" s="276"/>
      <c r="N10" s="276"/>
      <c r="O10" s="276"/>
      <c r="P10" s="276">
        <v>52.08</v>
      </c>
      <c r="Q10" s="276"/>
      <c r="R10" s="276">
        <v>99.91</v>
      </c>
      <c r="S10" s="276"/>
      <c r="T10" s="276"/>
      <c r="U10" s="276"/>
      <c r="V10" s="276"/>
      <c r="W10" s="276">
        <v>32.08</v>
      </c>
      <c r="X10" s="276"/>
      <c r="Y10" s="276"/>
      <c r="Z10" s="276"/>
      <c r="AA10" s="276"/>
      <c r="AB10" s="276"/>
      <c r="AC10" s="276"/>
      <c r="AD10" s="276"/>
      <c r="AE10" s="276"/>
      <c r="AF10" s="276"/>
      <c r="AG10" s="276"/>
      <c r="AH10" s="276"/>
      <c r="AI10" s="276"/>
      <c r="AJ10" s="277"/>
      <c r="AK10" s="277"/>
      <c r="AL10" s="277"/>
      <c r="AM10" s="277"/>
      <c r="AN10" s="277"/>
      <c r="AO10" s="277"/>
      <c r="AP10" s="277"/>
      <c r="AQ10" s="277"/>
      <c r="AR10" s="277"/>
      <c r="AS10" s="277"/>
      <c r="AT10" s="277"/>
      <c r="AU10" s="277"/>
      <c r="AV10" s="277"/>
      <c r="AW10" s="277"/>
      <c r="AX10" s="277"/>
      <c r="AY10" s="277"/>
      <c r="AZ10" s="277"/>
      <c r="BA10" s="277"/>
      <c r="BB10" s="277"/>
      <c r="BC10" s="277"/>
      <c r="BD10" s="277"/>
      <c r="BE10" s="276"/>
      <c r="BF10" s="276"/>
      <c r="BG10" s="275">
        <f t="shared" si="3"/>
        <v>4</v>
      </c>
      <c r="BH10" s="274">
        <f t="shared" si="4"/>
        <v>0</v>
      </c>
      <c r="BK10" s="273">
        <v>266</v>
      </c>
      <c r="BL10" s="289">
        <v>450</v>
      </c>
      <c r="BM10" s="266"/>
      <c r="BN10" s="266"/>
    </row>
    <row r="11" spans="1:66" ht="15">
      <c r="A11" s="284">
        <v>8</v>
      </c>
      <c r="B11" s="283" t="s">
        <v>469</v>
      </c>
      <c r="C11" s="281" t="s">
        <v>461</v>
      </c>
      <c r="D11" s="282">
        <v>1</v>
      </c>
      <c r="E11" s="281"/>
      <c r="F11" s="280">
        <f t="shared" si="0"/>
        <v>92.45</v>
      </c>
      <c r="G11" s="279">
        <f t="shared" si="1"/>
        <v>92.45</v>
      </c>
      <c r="H11" s="278"/>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7"/>
      <c r="AK11" s="277"/>
      <c r="AL11" s="277"/>
      <c r="AM11" s="277"/>
      <c r="AN11" s="277"/>
      <c r="AO11" s="277"/>
      <c r="AP11" s="277"/>
      <c r="AQ11" s="277"/>
      <c r="AR11" s="277"/>
      <c r="AS11" s="277"/>
      <c r="AT11" s="277"/>
      <c r="AU11" s="277"/>
      <c r="AV11" s="277"/>
      <c r="AW11" s="277"/>
      <c r="AX11" s="277"/>
      <c r="AY11" s="277"/>
      <c r="AZ11" s="277"/>
      <c r="BA11" s="277"/>
      <c r="BB11" s="277"/>
      <c r="BC11" s="277"/>
      <c r="BD11" s="277"/>
      <c r="BE11" s="276"/>
      <c r="BF11" s="276"/>
      <c r="BG11" s="275"/>
      <c r="BH11" s="274"/>
      <c r="BK11" s="273">
        <v>89.9</v>
      </c>
      <c r="BL11" s="289">
        <v>95</v>
      </c>
      <c r="BM11" s="266"/>
      <c r="BN11" s="266"/>
    </row>
    <row r="12" spans="1:66" ht="15">
      <c r="A12" s="284">
        <v>9</v>
      </c>
      <c r="B12" s="283" t="s">
        <v>470</v>
      </c>
      <c r="C12" s="281" t="s">
        <v>461</v>
      </c>
      <c r="D12" s="282">
        <v>1</v>
      </c>
      <c r="E12" s="281"/>
      <c r="F12" s="280">
        <f t="shared" si="0"/>
        <v>89</v>
      </c>
      <c r="G12" s="279">
        <f t="shared" si="1"/>
        <v>89</v>
      </c>
      <c r="H12" s="278"/>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7"/>
      <c r="AK12" s="277"/>
      <c r="AL12" s="277"/>
      <c r="AM12" s="277"/>
      <c r="AN12" s="277"/>
      <c r="AO12" s="277"/>
      <c r="AP12" s="277"/>
      <c r="AQ12" s="277"/>
      <c r="AR12" s="277"/>
      <c r="AS12" s="277"/>
      <c r="AT12" s="277"/>
      <c r="AU12" s="277"/>
      <c r="AV12" s="277"/>
      <c r="AW12" s="277"/>
      <c r="AX12" s="277"/>
      <c r="AY12" s="277"/>
      <c r="AZ12" s="277"/>
      <c r="BA12" s="277"/>
      <c r="BB12" s="277"/>
      <c r="BC12" s="277"/>
      <c r="BD12" s="277"/>
      <c r="BE12" s="276"/>
      <c r="BF12" s="276"/>
      <c r="BG12" s="275"/>
      <c r="BH12" s="274"/>
      <c r="BK12" s="273">
        <v>82</v>
      </c>
      <c r="BL12" s="289">
        <v>96</v>
      </c>
      <c r="BM12" s="266"/>
      <c r="BN12" s="266"/>
    </row>
    <row r="13" spans="1:66" ht="15">
      <c r="A13" s="284">
        <v>10</v>
      </c>
      <c r="B13" s="283" t="s">
        <v>471</v>
      </c>
      <c r="C13" s="281" t="s">
        <v>461</v>
      </c>
      <c r="D13" s="282">
        <v>1</v>
      </c>
      <c r="E13" s="281"/>
      <c r="F13" s="280">
        <f t="shared" si="0"/>
        <v>85.82</v>
      </c>
      <c r="G13" s="279">
        <f t="shared" si="1"/>
        <v>85.82</v>
      </c>
      <c r="H13" s="278"/>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7"/>
      <c r="AK13" s="277"/>
      <c r="AL13" s="277"/>
      <c r="AM13" s="277"/>
      <c r="AN13" s="277"/>
      <c r="AO13" s="277"/>
      <c r="AP13" s="277"/>
      <c r="AQ13" s="277"/>
      <c r="AR13" s="277"/>
      <c r="AS13" s="277"/>
      <c r="AT13" s="277"/>
      <c r="AU13" s="277"/>
      <c r="AV13" s="277"/>
      <c r="AW13" s="277"/>
      <c r="AX13" s="277"/>
      <c r="AY13" s="277"/>
      <c r="AZ13" s="277"/>
      <c r="BA13" s="277"/>
      <c r="BB13" s="277"/>
      <c r="BC13" s="277"/>
      <c r="BD13" s="277"/>
      <c r="BE13" s="276"/>
      <c r="BF13" s="276"/>
      <c r="BG13" s="275"/>
      <c r="BH13" s="274"/>
      <c r="BK13" s="273">
        <v>82.64</v>
      </c>
      <c r="BL13" s="289">
        <v>89</v>
      </c>
      <c r="BM13" s="266"/>
      <c r="BN13" s="266"/>
    </row>
    <row r="14" spans="1:66" ht="15">
      <c r="A14" s="284">
        <v>11</v>
      </c>
      <c r="B14" s="283" t="s">
        <v>472</v>
      </c>
      <c r="C14" s="281" t="s">
        <v>461</v>
      </c>
      <c r="D14" s="282">
        <v>1</v>
      </c>
      <c r="E14" s="281"/>
      <c r="F14" s="280">
        <f t="shared" si="0"/>
        <v>57.65</v>
      </c>
      <c r="G14" s="279">
        <f t="shared" si="1"/>
        <v>57.65</v>
      </c>
      <c r="H14" s="278"/>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7"/>
      <c r="AK14" s="277"/>
      <c r="AL14" s="277"/>
      <c r="AM14" s="277"/>
      <c r="AN14" s="277"/>
      <c r="AO14" s="277"/>
      <c r="AP14" s="277"/>
      <c r="AQ14" s="277"/>
      <c r="AR14" s="277"/>
      <c r="AS14" s="277"/>
      <c r="AT14" s="277"/>
      <c r="AU14" s="277"/>
      <c r="AV14" s="277"/>
      <c r="AW14" s="277"/>
      <c r="AX14" s="277"/>
      <c r="AY14" s="277"/>
      <c r="AZ14" s="277"/>
      <c r="BA14" s="277"/>
      <c r="BB14" s="277"/>
      <c r="BC14" s="277"/>
      <c r="BD14" s="277"/>
      <c r="BE14" s="276"/>
      <c r="BF14" s="276"/>
      <c r="BG14" s="275"/>
      <c r="BH14" s="274"/>
      <c r="BK14" s="273">
        <v>57</v>
      </c>
      <c r="BL14" s="289">
        <v>58.3</v>
      </c>
      <c r="BM14" s="266"/>
      <c r="BN14" s="266"/>
    </row>
    <row r="15" spans="1:66" ht="15">
      <c r="A15" s="284">
        <v>12</v>
      </c>
      <c r="B15" s="283" t="s">
        <v>473</v>
      </c>
      <c r="C15" s="281" t="s">
        <v>461</v>
      </c>
      <c r="D15" s="282">
        <v>1</v>
      </c>
      <c r="E15" s="281"/>
      <c r="F15" s="280">
        <f t="shared" si="0"/>
        <v>54.56</v>
      </c>
      <c r="G15" s="279">
        <f t="shared" si="1"/>
        <v>54.56</v>
      </c>
      <c r="H15" s="278"/>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7"/>
      <c r="AK15" s="277"/>
      <c r="AL15" s="277"/>
      <c r="AM15" s="277"/>
      <c r="AN15" s="277"/>
      <c r="AO15" s="277"/>
      <c r="AP15" s="277"/>
      <c r="AQ15" s="277"/>
      <c r="AR15" s="277"/>
      <c r="AS15" s="277"/>
      <c r="AT15" s="277"/>
      <c r="AU15" s="277"/>
      <c r="AV15" s="277"/>
      <c r="AW15" s="277"/>
      <c r="AX15" s="277"/>
      <c r="AY15" s="277"/>
      <c r="AZ15" s="277"/>
      <c r="BA15" s="277"/>
      <c r="BB15" s="277"/>
      <c r="BC15" s="277"/>
      <c r="BD15" s="277"/>
      <c r="BE15" s="276"/>
      <c r="BF15" s="276"/>
      <c r="BG15" s="275"/>
      <c r="BH15" s="274"/>
      <c r="BK15" s="273">
        <v>55</v>
      </c>
      <c r="BL15" s="289">
        <v>54.12</v>
      </c>
      <c r="BM15" s="266"/>
      <c r="BN15" s="266"/>
    </row>
    <row r="16" spans="1:66" ht="25.5">
      <c r="A16" s="284">
        <v>13</v>
      </c>
      <c r="B16" s="283" t="s">
        <v>474</v>
      </c>
      <c r="C16" s="281" t="s">
        <v>461</v>
      </c>
      <c r="D16" s="282">
        <v>1</v>
      </c>
      <c r="E16" s="281"/>
      <c r="F16" s="280">
        <f t="shared" si="0"/>
        <v>62.4</v>
      </c>
      <c r="G16" s="279">
        <f t="shared" si="1"/>
        <v>62.4</v>
      </c>
      <c r="H16" s="278"/>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7"/>
      <c r="AK16" s="277"/>
      <c r="AL16" s="277"/>
      <c r="AM16" s="277"/>
      <c r="AN16" s="277"/>
      <c r="AO16" s="277"/>
      <c r="AP16" s="277"/>
      <c r="AQ16" s="277"/>
      <c r="AR16" s="277"/>
      <c r="AS16" s="277"/>
      <c r="AT16" s="277"/>
      <c r="AU16" s="277"/>
      <c r="AV16" s="277"/>
      <c r="AW16" s="277"/>
      <c r="AX16" s="277"/>
      <c r="AY16" s="277"/>
      <c r="AZ16" s="277"/>
      <c r="BA16" s="277"/>
      <c r="BB16" s="277"/>
      <c r="BC16" s="277"/>
      <c r="BD16" s="277"/>
      <c r="BE16" s="276"/>
      <c r="BF16" s="276"/>
      <c r="BG16" s="275"/>
      <c r="BH16" s="274"/>
      <c r="BK16" s="273">
        <v>59.8</v>
      </c>
      <c r="BL16" s="289">
        <v>65</v>
      </c>
      <c r="BM16" s="266"/>
      <c r="BN16" s="266"/>
    </row>
    <row r="17" spans="1:66" ht="15">
      <c r="A17" s="284">
        <v>14</v>
      </c>
      <c r="B17" s="283" t="s">
        <v>475</v>
      </c>
      <c r="C17" s="281" t="s">
        <v>461</v>
      </c>
      <c r="D17" s="282">
        <v>1</v>
      </c>
      <c r="E17" s="281"/>
      <c r="F17" s="280">
        <f t="shared" si="0"/>
        <v>133.85</v>
      </c>
      <c r="G17" s="279">
        <f t="shared" si="1"/>
        <v>133.85</v>
      </c>
      <c r="H17" s="278"/>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7"/>
      <c r="AK17" s="277"/>
      <c r="AL17" s="277"/>
      <c r="AM17" s="277"/>
      <c r="AN17" s="277"/>
      <c r="AO17" s="277"/>
      <c r="AP17" s="277"/>
      <c r="AQ17" s="277"/>
      <c r="AR17" s="277"/>
      <c r="AS17" s="277"/>
      <c r="AT17" s="277"/>
      <c r="AU17" s="277"/>
      <c r="AV17" s="277"/>
      <c r="AW17" s="277"/>
      <c r="AX17" s="277"/>
      <c r="AY17" s="277"/>
      <c r="AZ17" s="277"/>
      <c r="BA17" s="277"/>
      <c r="BB17" s="277"/>
      <c r="BC17" s="277"/>
      <c r="BD17" s="277"/>
      <c r="BE17" s="276"/>
      <c r="BF17" s="276"/>
      <c r="BG17" s="275"/>
      <c r="BH17" s="274"/>
      <c r="BK17" s="273">
        <v>125</v>
      </c>
      <c r="BL17" s="289">
        <v>142.69999999999999</v>
      </c>
      <c r="BM17" s="266"/>
      <c r="BN17" s="266"/>
    </row>
    <row r="18" spans="1:66" ht="15">
      <c r="A18" s="284">
        <v>15</v>
      </c>
      <c r="B18" s="283" t="s">
        <v>476</v>
      </c>
      <c r="C18" s="281" t="s">
        <v>461</v>
      </c>
      <c r="D18" s="282">
        <v>1</v>
      </c>
      <c r="E18" s="281"/>
      <c r="F18" s="280">
        <f t="shared" si="0"/>
        <v>1424</v>
      </c>
      <c r="G18" s="279">
        <f t="shared" si="1"/>
        <v>1424</v>
      </c>
      <c r="H18" s="278"/>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7"/>
      <c r="AK18" s="277"/>
      <c r="AL18" s="277"/>
      <c r="AM18" s="277"/>
      <c r="AN18" s="277"/>
      <c r="AO18" s="277"/>
      <c r="AP18" s="277"/>
      <c r="AQ18" s="277"/>
      <c r="AR18" s="277"/>
      <c r="AS18" s="277"/>
      <c r="AT18" s="277"/>
      <c r="AU18" s="277"/>
      <c r="AV18" s="277"/>
      <c r="AW18" s="277"/>
      <c r="AX18" s="277"/>
      <c r="AY18" s="277"/>
      <c r="AZ18" s="277"/>
      <c r="BA18" s="277"/>
      <c r="BB18" s="277"/>
      <c r="BC18" s="277"/>
      <c r="BD18" s="277"/>
      <c r="BE18" s="276"/>
      <c r="BF18" s="276"/>
      <c r="BG18" s="275"/>
      <c r="BH18" s="274"/>
      <c r="BK18" s="273">
        <v>1338</v>
      </c>
      <c r="BL18" s="289">
        <v>1510</v>
      </c>
      <c r="BM18" s="266"/>
      <c r="BN18" s="266"/>
    </row>
    <row r="19" spans="1:66" ht="15">
      <c r="A19" s="284">
        <v>16</v>
      </c>
      <c r="B19" s="283" t="s">
        <v>477</v>
      </c>
      <c r="C19" s="281" t="s">
        <v>461</v>
      </c>
      <c r="D19" s="282">
        <v>1</v>
      </c>
      <c r="E19" s="281"/>
      <c r="F19" s="280">
        <f t="shared" si="0"/>
        <v>58</v>
      </c>
      <c r="G19" s="279">
        <f t="shared" si="1"/>
        <v>58</v>
      </c>
      <c r="H19" s="278"/>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7"/>
      <c r="AK19" s="277"/>
      <c r="AL19" s="277"/>
      <c r="AM19" s="277"/>
      <c r="AN19" s="277"/>
      <c r="AO19" s="277"/>
      <c r="AP19" s="277"/>
      <c r="AQ19" s="277"/>
      <c r="AR19" s="277"/>
      <c r="AS19" s="277"/>
      <c r="AT19" s="277"/>
      <c r="AU19" s="277"/>
      <c r="AV19" s="277"/>
      <c r="AW19" s="277"/>
      <c r="AX19" s="277"/>
      <c r="AY19" s="277"/>
      <c r="AZ19" s="277"/>
      <c r="BA19" s="277"/>
      <c r="BB19" s="277"/>
      <c r="BC19" s="277"/>
      <c r="BD19" s="277"/>
      <c r="BE19" s="276"/>
      <c r="BF19" s="276"/>
      <c r="BG19" s="275"/>
      <c r="BH19" s="274"/>
      <c r="BK19" s="273">
        <v>59</v>
      </c>
      <c r="BL19" s="289">
        <v>57</v>
      </c>
      <c r="BM19" s="266"/>
      <c r="BN19" s="266"/>
    </row>
    <row r="20" spans="1:66" ht="15">
      <c r="A20" s="284">
        <v>17</v>
      </c>
      <c r="B20" s="283" t="s">
        <v>478</v>
      </c>
      <c r="C20" s="281" t="s">
        <v>461</v>
      </c>
      <c r="D20" s="282">
        <v>1</v>
      </c>
      <c r="E20" s="281"/>
      <c r="F20" s="280">
        <f t="shared" si="0"/>
        <v>28</v>
      </c>
      <c r="G20" s="279">
        <f t="shared" si="1"/>
        <v>28</v>
      </c>
      <c r="H20" s="278"/>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7"/>
      <c r="AK20" s="277"/>
      <c r="AL20" s="277"/>
      <c r="AM20" s="277"/>
      <c r="AN20" s="277"/>
      <c r="AO20" s="277"/>
      <c r="AP20" s="277"/>
      <c r="AQ20" s="277"/>
      <c r="AR20" s="277"/>
      <c r="AS20" s="277"/>
      <c r="AT20" s="277"/>
      <c r="AU20" s="277"/>
      <c r="AV20" s="277"/>
      <c r="AW20" s="277"/>
      <c r="AX20" s="277"/>
      <c r="AY20" s="277"/>
      <c r="AZ20" s="277"/>
      <c r="BA20" s="277"/>
      <c r="BB20" s="277"/>
      <c r="BC20" s="277"/>
      <c r="BD20" s="277"/>
      <c r="BE20" s="276"/>
      <c r="BF20" s="276"/>
      <c r="BG20" s="275"/>
      <c r="BH20" s="274"/>
      <c r="BK20" s="273">
        <v>35</v>
      </c>
      <c r="BL20" s="289">
        <v>21</v>
      </c>
      <c r="BM20" s="266"/>
      <c r="BN20" s="266"/>
    </row>
    <row r="21" spans="1:66" ht="15">
      <c r="A21" s="284">
        <v>18</v>
      </c>
      <c r="B21" s="283" t="s">
        <v>479</v>
      </c>
      <c r="C21" s="281" t="s">
        <v>461</v>
      </c>
      <c r="D21" s="282">
        <v>1</v>
      </c>
      <c r="E21" s="281"/>
      <c r="F21" s="280">
        <f t="shared" si="0"/>
        <v>29.895</v>
      </c>
      <c r="G21" s="279">
        <f t="shared" si="1"/>
        <v>29.895</v>
      </c>
      <c r="H21" s="278"/>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7"/>
      <c r="AK21" s="277"/>
      <c r="AL21" s="277"/>
      <c r="AM21" s="277"/>
      <c r="AN21" s="277"/>
      <c r="AO21" s="277"/>
      <c r="AP21" s="277"/>
      <c r="AQ21" s="277"/>
      <c r="AR21" s="277"/>
      <c r="AS21" s="277"/>
      <c r="AT21" s="277"/>
      <c r="AU21" s="277"/>
      <c r="AV21" s="277"/>
      <c r="AW21" s="277"/>
      <c r="AX21" s="277"/>
      <c r="AY21" s="277"/>
      <c r="AZ21" s="277"/>
      <c r="BA21" s="277"/>
      <c r="BB21" s="277"/>
      <c r="BC21" s="277"/>
      <c r="BD21" s="277"/>
      <c r="BE21" s="276"/>
      <c r="BF21" s="276"/>
      <c r="BG21" s="275"/>
      <c r="BH21" s="274"/>
      <c r="BK21" s="273">
        <v>27.81</v>
      </c>
      <c r="BL21" s="289">
        <v>31.98</v>
      </c>
      <c r="BM21" s="266"/>
      <c r="BN21" s="266"/>
    </row>
    <row r="22" spans="1:66" ht="15">
      <c r="A22" s="284">
        <v>19</v>
      </c>
      <c r="B22" s="283" t="s">
        <v>480</v>
      </c>
      <c r="C22" s="281" t="s">
        <v>461</v>
      </c>
      <c r="D22" s="282">
        <v>1</v>
      </c>
      <c r="E22" s="281"/>
      <c r="F22" s="280">
        <f t="shared" si="0"/>
        <v>631.03500000000008</v>
      </c>
      <c r="G22" s="279">
        <f t="shared" si="1"/>
        <v>631.03500000000008</v>
      </c>
      <c r="H22" s="278"/>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7"/>
      <c r="AK22" s="277"/>
      <c r="AL22" s="277"/>
      <c r="AM22" s="277"/>
      <c r="AN22" s="277"/>
      <c r="AO22" s="277"/>
      <c r="AP22" s="277"/>
      <c r="AQ22" s="277"/>
      <c r="AR22" s="277"/>
      <c r="AS22" s="277"/>
      <c r="AT22" s="277"/>
      <c r="AU22" s="277"/>
      <c r="AV22" s="277"/>
      <c r="AW22" s="277"/>
      <c r="AX22" s="277"/>
      <c r="AY22" s="277"/>
      <c r="AZ22" s="277"/>
      <c r="BA22" s="277"/>
      <c r="BB22" s="277"/>
      <c r="BC22" s="277"/>
      <c r="BD22" s="277"/>
      <c r="BE22" s="276"/>
      <c r="BF22" s="276"/>
      <c r="BG22" s="275"/>
      <c r="BH22" s="274"/>
      <c r="BK22" s="273">
        <v>611.07000000000005</v>
      </c>
      <c r="BL22" s="289">
        <v>651</v>
      </c>
      <c r="BM22" s="266"/>
      <c r="BN22" s="266"/>
    </row>
    <row r="23" spans="1:66" ht="15">
      <c r="A23" s="284">
        <v>20</v>
      </c>
      <c r="B23" s="283" t="s">
        <v>481</v>
      </c>
      <c r="C23" s="281" t="s">
        <v>461</v>
      </c>
      <c r="D23" s="282">
        <v>1</v>
      </c>
      <c r="E23" s="281"/>
      <c r="F23" s="280">
        <f t="shared" si="0"/>
        <v>1484.5</v>
      </c>
      <c r="G23" s="279">
        <f t="shared" si="1"/>
        <v>1484.5</v>
      </c>
      <c r="H23" s="278"/>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7"/>
      <c r="AK23" s="277"/>
      <c r="AL23" s="277"/>
      <c r="AM23" s="277"/>
      <c r="AN23" s="277"/>
      <c r="AO23" s="277"/>
      <c r="AP23" s="277"/>
      <c r="AQ23" s="277"/>
      <c r="AR23" s="277"/>
      <c r="AS23" s="277"/>
      <c r="AT23" s="277"/>
      <c r="AU23" s="277"/>
      <c r="AV23" s="277"/>
      <c r="AW23" s="277"/>
      <c r="AX23" s="277"/>
      <c r="AY23" s="277"/>
      <c r="AZ23" s="277"/>
      <c r="BA23" s="277"/>
      <c r="BB23" s="277"/>
      <c r="BC23" s="277"/>
      <c r="BD23" s="277"/>
      <c r="BE23" s="276"/>
      <c r="BF23" s="276"/>
      <c r="BG23" s="275"/>
      <c r="BH23" s="274"/>
      <c r="BK23" s="273">
        <v>1533</v>
      </c>
      <c r="BL23" s="289">
        <v>1436</v>
      </c>
      <c r="BM23" s="266"/>
      <c r="BN23" s="266"/>
    </row>
    <row r="24" spans="1:66" ht="15">
      <c r="A24" s="284">
        <v>21</v>
      </c>
      <c r="B24" s="283" t="s">
        <v>482</v>
      </c>
      <c r="C24" s="281" t="s">
        <v>461</v>
      </c>
      <c r="D24" s="282">
        <v>1</v>
      </c>
      <c r="E24" s="281"/>
      <c r="F24" s="280">
        <f t="shared" si="0"/>
        <v>5190.5</v>
      </c>
      <c r="G24" s="279">
        <f t="shared" si="1"/>
        <v>5190.5</v>
      </c>
      <c r="H24" s="278"/>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7"/>
      <c r="AK24" s="277"/>
      <c r="AL24" s="277"/>
      <c r="AM24" s="277"/>
      <c r="AN24" s="277"/>
      <c r="AO24" s="277"/>
      <c r="AP24" s="277"/>
      <c r="AQ24" s="277"/>
      <c r="AR24" s="277"/>
      <c r="AS24" s="277"/>
      <c r="AT24" s="277"/>
      <c r="AU24" s="277"/>
      <c r="AV24" s="277"/>
      <c r="AW24" s="277"/>
      <c r="AX24" s="277"/>
      <c r="AY24" s="277"/>
      <c r="AZ24" s="277"/>
      <c r="BA24" s="277"/>
      <c r="BB24" s="277"/>
      <c r="BC24" s="277"/>
      <c r="BD24" s="277"/>
      <c r="BE24" s="276"/>
      <c r="BF24" s="276"/>
      <c r="BG24" s="275"/>
      <c r="BH24" s="274"/>
      <c r="BK24" s="273">
        <v>5732</v>
      </c>
      <c r="BL24" s="289">
        <v>4649</v>
      </c>
      <c r="BM24" s="266"/>
      <c r="BN24" s="266"/>
    </row>
    <row r="25" spans="1:66" ht="15">
      <c r="A25" s="284">
        <v>22</v>
      </c>
      <c r="B25" s="291" t="s">
        <v>483</v>
      </c>
      <c r="C25" s="281" t="s">
        <v>461</v>
      </c>
      <c r="D25" s="282">
        <v>1</v>
      </c>
      <c r="E25" s="281"/>
      <c r="F25" s="280">
        <f t="shared" si="0"/>
        <v>173</v>
      </c>
      <c r="G25" s="279">
        <f t="shared" si="1"/>
        <v>173</v>
      </c>
      <c r="H25" s="278"/>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7"/>
      <c r="AK25" s="277"/>
      <c r="AL25" s="277"/>
      <c r="AM25" s="277"/>
      <c r="AN25" s="277"/>
      <c r="AO25" s="277"/>
      <c r="AP25" s="277"/>
      <c r="AQ25" s="277"/>
      <c r="AR25" s="277"/>
      <c r="AS25" s="277"/>
      <c r="AT25" s="277"/>
      <c r="AU25" s="277"/>
      <c r="AV25" s="277"/>
      <c r="AW25" s="277"/>
      <c r="AX25" s="277"/>
      <c r="AY25" s="277"/>
      <c r="AZ25" s="277"/>
      <c r="BA25" s="277"/>
      <c r="BB25" s="277"/>
      <c r="BC25" s="277"/>
      <c r="BD25" s="277"/>
      <c r="BE25" s="276"/>
      <c r="BF25" s="276"/>
      <c r="BG25" s="275"/>
      <c r="BH25" s="274"/>
      <c r="BK25" s="273">
        <v>160</v>
      </c>
      <c r="BL25" s="289">
        <v>186</v>
      </c>
      <c r="BM25" s="266"/>
      <c r="BN25" s="266"/>
    </row>
    <row r="26" spans="1:66" ht="15">
      <c r="A26" s="284">
        <v>23</v>
      </c>
      <c r="B26" s="291" t="s">
        <v>484</v>
      </c>
      <c r="C26" s="281" t="s">
        <v>461</v>
      </c>
      <c r="D26" s="282">
        <v>1</v>
      </c>
      <c r="E26" s="281"/>
      <c r="F26" s="280">
        <f t="shared" si="0"/>
        <v>253.995</v>
      </c>
      <c r="G26" s="279">
        <f t="shared" si="1"/>
        <v>253.995</v>
      </c>
      <c r="H26" s="278"/>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7"/>
      <c r="AK26" s="277"/>
      <c r="AL26" s="277"/>
      <c r="AM26" s="277"/>
      <c r="AN26" s="277"/>
      <c r="AO26" s="277"/>
      <c r="AP26" s="277"/>
      <c r="AQ26" s="277"/>
      <c r="AR26" s="277"/>
      <c r="AS26" s="277"/>
      <c r="AT26" s="277"/>
      <c r="AU26" s="277"/>
      <c r="AV26" s="277"/>
      <c r="AW26" s="277"/>
      <c r="AX26" s="277"/>
      <c r="AY26" s="277"/>
      <c r="AZ26" s="277"/>
      <c r="BA26" s="277"/>
      <c r="BB26" s="277"/>
      <c r="BC26" s="277"/>
      <c r="BD26" s="277"/>
      <c r="BE26" s="276"/>
      <c r="BF26" s="276"/>
      <c r="BG26" s="275"/>
      <c r="BH26" s="274"/>
      <c r="BK26" s="273">
        <v>241.99</v>
      </c>
      <c r="BL26" s="289">
        <v>266</v>
      </c>
      <c r="BM26" s="266"/>
      <c r="BN26" s="266"/>
    </row>
    <row r="27" spans="1:66" ht="26.25">
      <c r="A27" s="284">
        <v>24</v>
      </c>
      <c r="B27" s="291" t="s">
        <v>485</v>
      </c>
      <c r="C27" s="281" t="s">
        <v>461</v>
      </c>
      <c r="D27" s="282">
        <v>1</v>
      </c>
      <c r="E27" s="281"/>
      <c r="F27" s="280">
        <f t="shared" si="0"/>
        <v>2599</v>
      </c>
      <c r="G27" s="279">
        <f t="shared" si="1"/>
        <v>2599</v>
      </c>
      <c r="H27" s="278"/>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7"/>
      <c r="AK27" s="277"/>
      <c r="AL27" s="277"/>
      <c r="AM27" s="277"/>
      <c r="AN27" s="277"/>
      <c r="AO27" s="277"/>
      <c r="AP27" s="277"/>
      <c r="AQ27" s="277"/>
      <c r="AR27" s="277"/>
      <c r="AS27" s="277"/>
      <c r="AT27" s="277"/>
      <c r="AU27" s="277"/>
      <c r="AV27" s="277"/>
      <c r="AW27" s="277"/>
      <c r="AX27" s="277"/>
      <c r="AY27" s="277"/>
      <c r="AZ27" s="277"/>
      <c r="BA27" s="277"/>
      <c r="BB27" s="277"/>
      <c r="BC27" s="277"/>
      <c r="BD27" s="277"/>
      <c r="BE27" s="276"/>
      <c r="BF27" s="276"/>
      <c r="BG27" s="275"/>
      <c r="BH27" s="274"/>
      <c r="BK27" s="273">
        <v>2799</v>
      </c>
      <c r="BL27" s="289">
        <v>2399</v>
      </c>
      <c r="BM27" s="266"/>
      <c r="BN27" s="266"/>
    </row>
    <row r="28" spans="1:66" ht="15">
      <c r="A28" s="284">
        <v>25</v>
      </c>
      <c r="B28" s="291" t="s">
        <v>486</v>
      </c>
      <c r="C28" s="281" t="s">
        <v>461</v>
      </c>
      <c r="D28" s="282">
        <v>1</v>
      </c>
      <c r="E28" s="281"/>
      <c r="F28" s="280">
        <f t="shared" si="0"/>
        <v>729.495</v>
      </c>
      <c r="G28" s="279">
        <f t="shared" si="1"/>
        <v>729.495</v>
      </c>
      <c r="H28" s="278"/>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77"/>
      <c r="AL28" s="277"/>
      <c r="AM28" s="277"/>
      <c r="AN28" s="277"/>
      <c r="AO28" s="277"/>
      <c r="AP28" s="277"/>
      <c r="AQ28" s="277"/>
      <c r="AR28" s="277"/>
      <c r="AS28" s="277"/>
      <c r="AT28" s="277"/>
      <c r="AU28" s="277"/>
      <c r="AV28" s="277"/>
      <c r="AW28" s="277"/>
      <c r="AX28" s="277"/>
      <c r="AY28" s="277"/>
      <c r="AZ28" s="277"/>
      <c r="BA28" s="277"/>
      <c r="BB28" s="277"/>
      <c r="BC28" s="277"/>
      <c r="BD28" s="277"/>
      <c r="BE28" s="276"/>
      <c r="BF28" s="276"/>
      <c r="BG28" s="275"/>
      <c r="BH28" s="274"/>
      <c r="BK28" s="273">
        <v>715.99</v>
      </c>
      <c r="BL28" s="289">
        <v>743</v>
      </c>
      <c r="BM28" s="266"/>
      <c r="BN28" s="266"/>
    </row>
    <row r="29" spans="1:66" ht="15">
      <c r="A29" s="284">
        <v>26</v>
      </c>
      <c r="B29" s="290" t="s">
        <v>487</v>
      </c>
      <c r="C29" s="281" t="s">
        <v>461</v>
      </c>
      <c r="D29" s="282">
        <v>1</v>
      </c>
      <c r="E29" s="281"/>
      <c r="F29" s="280">
        <f t="shared" si="0"/>
        <v>365.12</v>
      </c>
      <c r="G29" s="279">
        <f t="shared" si="1"/>
        <v>365.12</v>
      </c>
      <c r="H29" s="278"/>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7"/>
      <c r="AK29" s="277"/>
      <c r="AL29" s="277"/>
      <c r="AM29" s="277"/>
      <c r="AN29" s="277"/>
      <c r="AO29" s="277"/>
      <c r="AP29" s="277"/>
      <c r="AQ29" s="277"/>
      <c r="AR29" s="277"/>
      <c r="AS29" s="277"/>
      <c r="AT29" s="277"/>
      <c r="AU29" s="277"/>
      <c r="AV29" s="277"/>
      <c r="AW29" s="277"/>
      <c r="AX29" s="277"/>
      <c r="AY29" s="277"/>
      <c r="AZ29" s="277"/>
      <c r="BA29" s="277"/>
      <c r="BB29" s="277"/>
      <c r="BC29" s="277"/>
      <c r="BD29" s="277"/>
      <c r="BE29" s="276"/>
      <c r="BF29" s="276"/>
      <c r="BG29" s="275"/>
      <c r="BH29" s="274"/>
      <c r="BK29" s="273">
        <v>314.25</v>
      </c>
      <c r="BL29" s="289">
        <v>415.99</v>
      </c>
      <c r="BM29" s="266"/>
      <c r="BN29" s="266"/>
    </row>
    <row r="30" spans="1:66" ht="15">
      <c r="A30" s="284">
        <v>27</v>
      </c>
      <c r="B30" s="283" t="s">
        <v>488</v>
      </c>
      <c r="C30" s="281" t="s">
        <v>461</v>
      </c>
      <c r="D30" s="282">
        <v>1</v>
      </c>
      <c r="E30" s="281"/>
      <c r="F30" s="280">
        <f t="shared" si="0"/>
        <v>942</v>
      </c>
      <c r="G30" s="279">
        <f t="shared" si="1"/>
        <v>942</v>
      </c>
      <c r="H30" s="278"/>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7"/>
      <c r="AK30" s="277"/>
      <c r="AL30" s="277"/>
      <c r="AM30" s="277"/>
      <c r="AN30" s="277"/>
      <c r="AO30" s="277"/>
      <c r="AP30" s="277"/>
      <c r="AQ30" s="277"/>
      <c r="AR30" s="277"/>
      <c r="AS30" s="277"/>
      <c r="AT30" s="277"/>
      <c r="AU30" s="277"/>
      <c r="AV30" s="277"/>
      <c r="AW30" s="277"/>
      <c r="AX30" s="277"/>
      <c r="AY30" s="277"/>
      <c r="AZ30" s="277"/>
      <c r="BA30" s="277"/>
      <c r="BB30" s="277"/>
      <c r="BC30" s="277"/>
      <c r="BD30" s="277"/>
      <c r="BE30" s="276"/>
      <c r="BF30" s="276"/>
      <c r="BG30" s="275"/>
      <c r="BH30" s="274"/>
      <c r="BK30" s="273">
        <v>949</v>
      </c>
      <c r="BL30" s="289">
        <v>935</v>
      </c>
      <c r="BM30" s="266"/>
      <c r="BN30" s="266"/>
    </row>
    <row r="31" spans="1:66" ht="15">
      <c r="A31" s="284">
        <v>28</v>
      </c>
      <c r="B31" s="283" t="s">
        <v>489</v>
      </c>
      <c r="C31" s="281" t="s">
        <v>461</v>
      </c>
      <c r="D31" s="282">
        <v>1</v>
      </c>
      <c r="E31" s="281"/>
      <c r="F31" s="280">
        <f t="shared" si="0"/>
        <v>125.7</v>
      </c>
      <c r="G31" s="279">
        <f t="shared" si="1"/>
        <v>125.7</v>
      </c>
      <c r="H31" s="278"/>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7"/>
      <c r="AK31" s="277"/>
      <c r="AL31" s="277"/>
      <c r="AM31" s="277"/>
      <c r="AN31" s="277"/>
      <c r="AO31" s="277"/>
      <c r="AP31" s="277"/>
      <c r="AQ31" s="277"/>
      <c r="AR31" s="277"/>
      <c r="AS31" s="277"/>
      <c r="AT31" s="277"/>
      <c r="AU31" s="277"/>
      <c r="AV31" s="277"/>
      <c r="AW31" s="277"/>
      <c r="AX31" s="277"/>
      <c r="AY31" s="277"/>
      <c r="AZ31" s="277"/>
      <c r="BA31" s="277"/>
      <c r="BB31" s="277"/>
      <c r="BC31" s="277"/>
      <c r="BD31" s="277"/>
      <c r="BE31" s="276"/>
      <c r="BF31" s="276"/>
      <c r="BG31" s="275"/>
      <c r="BH31" s="274"/>
      <c r="BK31" s="273">
        <v>132</v>
      </c>
      <c r="BL31" s="289">
        <v>119.4</v>
      </c>
      <c r="BM31" s="266"/>
      <c r="BN31" s="266"/>
    </row>
    <row r="32" spans="1:66" ht="15">
      <c r="A32" s="284">
        <v>29</v>
      </c>
      <c r="B32" s="283" t="s">
        <v>490</v>
      </c>
      <c r="C32" s="281" t="s">
        <v>461</v>
      </c>
      <c r="D32" s="282">
        <v>1</v>
      </c>
      <c r="E32" s="281"/>
      <c r="F32" s="280">
        <f t="shared" si="0"/>
        <v>26.024999999999999</v>
      </c>
      <c r="G32" s="279">
        <f t="shared" si="1"/>
        <v>26.024999999999999</v>
      </c>
      <c r="H32" s="278"/>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7"/>
      <c r="AK32" s="277"/>
      <c r="AL32" s="277"/>
      <c r="AM32" s="277"/>
      <c r="AN32" s="277"/>
      <c r="AO32" s="277"/>
      <c r="AP32" s="277"/>
      <c r="AQ32" s="277"/>
      <c r="AR32" s="277"/>
      <c r="AS32" s="277"/>
      <c r="AT32" s="277"/>
      <c r="AU32" s="277"/>
      <c r="AV32" s="277"/>
      <c r="AW32" s="277"/>
      <c r="AX32" s="277"/>
      <c r="AY32" s="277"/>
      <c r="AZ32" s="277"/>
      <c r="BA32" s="277"/>
      <c r="BB32" s="277"/>
      <c r="BC32" s="277"/>
      <c r="BD32" s="277"/>
      <c r="BE32" s="276"/>
      <c r="BF32" s="276"/>
      <c r="BG32" s="275"/>
      <c r="BH32" s="274"/>
      <c r="BK32" s="273">
        <v>20.149999999999999</v>
      </c>
      <c r="BL32" s="289">
        <v>31.9</v>
      </c>
      <c r="BM32" s="266"/>
      <c r="BN32" s="266"/>
    </row>
    <row r="33" spans="1:66" ht="25.5">
      <c r="A33" s="284"/>
      <c r="B33" s="286" t="s">
        <v>491</v>
      </c>
      <c r="C33" s="281" t="s">
        <v>461</v>
      </c>
      <c r="D33" s="287">
        <v>4</v>
      </c>
      <c r="E33" s="281"/>
      <c r="F33" s="280">
        <f t="shared" si="0"/>
        <v>30.699413999999997</v>
      </c>
      <c r="G33" s="279">
        <f t="shared" si="1"/>
        <v>122.79765599999999</v>
      </c>
      <c r="H33" s="278"/>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7"/>
      <c r="AK33" s="277"/>
      <c r="AL33" s="277"/>
      <c r="AM33" s="277"/>
      <c r="AN33" s="277"/>
      <c r="AO33" s="277"/>
      <c r="AP33" s="277"/>
      <c r="AQ33" s="277"/>
      <c r="AR33" s="277"/>
      <c r="AS33" s="277"/>
      <c r="AT33" s="277"/>
      <c r="AU33" s="277"/>
      <c r="AV33" s="277"/>
      <c r="AW33" s="277"/>
      <c r="AX33" s="277"/>
      <c r="AY33" s="277"/>
      <c r="AZ33" s="277"/>
      <c r="BA33" s="277"/>
      <c r="BB33" s="277"/>
      <c r="BC33" s="277"/>
      <c r="BD33" s="277"/>
      <c r="BE33" s="276"/>
      <c r="BF33" s="276"/>
      <c r="BG33" s="275"/>
      <c r="BH33" s="274"/>
      <c r="BK33" s="273">
        <v>30.699413999999997</v>
      </c>
      <c r="BL33" s="272"/>
      <c r="BM33" s="266"/>
      <c r="BN33" s="266"/>
    </row>
    <row r="34" spans="1:66" ht="15">
      <c r="A34" s="284"/>
      <c r="B34" s="286" t="s">
        <v>492</v>
      </c>
      <c r="C34" s="281" t="s">
        <v>461</v>
      </c>
      <c r="D34" s="287">
        <v>4</v>
      </c>
      <c r="E34" s="281"/>
      <c r="F34" s="280">
        <f t="shared" si="0"/>
        <v>40.932552000000001</v>
      </c>
      <c r="G34" s="279">
        <f t="shared" si="1"/>
        <v>163.730208</v>
      </c>
      <c r="H34" s="278"/>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7"/>
      <c r="AK34" s="277"/>
      <c r="AL34" s="277"/>
      <c r="AM34" s="277"/>
      <c r="AN34" s="277"/>
      <c r="AO34" s="277"/>
      <c r="AP34" s="277"/>
      <c r="AQ34" s="277"/>
      <c r="AR34" s="277"/>
      <c r="AS34" s="277"/>
      <c r="AT34" s="277"/>
      <c r="AU34" s="277"/>
      <c r="AV34" s="277"/>
      <c r="AW34" s="277"/>
      <c r="AX34" s="277"/>
      <c r="AY34" s="277"/>
      <c r="AZ34" s="277"/>
      <c r="BA34" s="277"/>
      <c r="BB34" s="277"/>
      <c r="BC34" s="277"/>
      <c r="BD34" s="277"/>
      <c r="BE34" s="276"/>
      <c r="BF34" s="276"/>
      <c r="BG34" s="275"/>
      <c r="BH34" s="274"/>
      <c r="BK34" s="273">
        <v>40.932552000000001</v>
      </c>
      <c r="BL34" s="272"/>
      <c r="BM34" s="266"/>
      <c r="BN34" s="266"/>
    </row>
    <row r="35" spans="1:66" ht="15">
      <c r="A35" s="284"/>
      <c r="B35" s="286" t="s">
        <v>493</v>
      </c>
      <c r="C35" s="281" t="s">
        <v>461</v>
      </c>
      <c r="D35" s="287">
        <v>4</v>
      </c>
      <c r="E35" s="281"/>
      <c r="F35" s="280">
        <f t="shared" si="0"/>
        <v>35.815982999999996</v>
      </c>
      <c r="G35" s="279">
        <f t="shared" si="1"/>
        <v>143.26393199999998</v>
      </c>
      <c r="H35" s="278"/>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7"/>
      <c r="AK35" s="277"/>
      <c r="AL35" s="277"/>
      <c r="AM35" s="277"/>
      <c r="AN35" s="277"/>
      <c r="AO35" s="277"/>
      <c r="AP35" s="277"/>
      <c r="AQ35" s="277"/>
      <c r="AR35" s="277"/>
      <c r="AS35" s="277"/>
      <c r="AT35" s="277"/>
      <c r="AU35" s="277"/>
      <c r="AV35" s="277"/>
      <c r="AW35" s="277"/>
      <c r="AX35" s="277"/>
      <c r="AY35" s="277"/>
      <c r="AZ35" s="277"/>
      <c r="BA35" s="277"/>
      <c r="BB35" s="277"/>
      <c r="BC35" s="277"/>
      <c r="BD35" s="277"/>
      <c r="BE35" s="276"/>
      <c r="BF35" s="276"/>
      <c r="BG35" s="275"/>
      <c r="BH35" s="274"/>
      <c r="BK35" s="273">
        <v>35.815982999999996</v>
      </c>
      <c r="BL35" s="272"/>
      <c r="BM35" s="266"/>
      <c r="BN35" s="266"/>
    </row>
    <row r="36" spans="1:66" ht="15">
      <c r="A36" s="284"/>
      <c r="B36" s="286" t="s">
        <v>494</v>
      </c>
      <c r="C36" s="281" t="s">
        <v>461</v>
      </c>
      <c r="D36" s="287">
        <v>2</v>
      </c>
      <c r="E36" s="281"/>
      <c r="F36" s="280">
        <f t="shared" ref="F36:F67" si="5">AVERAGE(BK36:BN36)</f>
        <v>409.32551999999998</v>
      </c>
      <c r="G36" s="279">
        <f t="shared" ref="G36:G67" si="6">F36*D36</f>
        <v>818.65103999999997</v>
      </c>
      <c r="H36" s="278"/>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7"/>
      <c r="AK36" s="277"/>
      <c r="AL36" s="277"/>
      <c r="AM36" s="277"/>
      <c r="AN36" s="277"/>
      <c r="AO36" s="277"/>
      <c r="AP36" s="277"/>
      <c r="AQ36" s="277"/>
      <c r="AR36" s="277"/>
      <c r="AS36" s="277"/>
      <c r="AT36" s="277"/>
      <c r="AU36" s="277"/>
      <c r="AV36" s="277"/>
      <c r="AW36" s="277"/>
      <c r="AX36" s="277"/>
      <c r="AY36" s="277"/>
      <c r="AZ36" s="277"/>
      <c r="BA36" s="277"/>
      <c r="BB36" s="277"/>
      <c r="BC36" s="277"/>
      <c r="BD36" s="277"/>
      <c r="BE36" s="276"/>
      <c r="BF36" s="276"/>
      <c r="BG36" s="275"/>
      <c r="BH36" s="274"/>
      <c r="BK36" s="273">
        <v>409.32551999999998</v>
      </c>
      <c r="BL36" s="272"/>
      <c r="BM36" s="266"/>
      <c r="BN36" s="266"/>
    </row>
    <row r="37" spans="1:66" ht="15">
      <c r="A37" s="284"/>
      <c r="B37" s="286" t="s">
        <v>495</v>
      </c>
      <c r="C37" s="281" t="s">
        <v>461</v>
      </c>
      <c r="D37" s="287">
        <v>4</v>
      </c>
      <c r="E37" s="281"/>
      <c r="F37" s="280">
        <f t="shared" si="5"/>
        <v>255.82844999999998</v>
      </c>
      <c r="G37" s="279">
        <f t="shared" si="6"/>
        <v>1023.3137999999999</v>
      </c>
      <c r="H37" s="278"/>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7"/>
      <c r="AK37" s="277"/>
      <c r="AL37" s="277"/>
      <c r="AM37" s="277"/>
      <c r="AN37" s="277"/>
      <c r="AO37" s="277"/>
      <c r="AP37" s="277"/>
      <c r="AQ37" s="277"/>
      <c r="AR37" s="277"/>
      <c r="AS37" s="277"/>
      <c r="AT37" s="277"/>
      <c r="AU37" s="277"/>
      <c r="AV37" s="277"/>
      <c r="AW37" s="277"/>
      <c r="AX37" s="277"/>
      <c r="AY37" s="277"/>
      <c r="AZ37" s="277"/>
      <c r="BA37" s="277"/>
      <c r="BB37" s="277"/>
      <c r="BC37" s="277"/>
      <c r="BD37" s="277"/>
      <c r="BE37" s="276"/>
      <c r="BF37" s="276"/>
      <c r="BG37" s="275"/>
      <c r="BH37" s="274"/>
      <c r="BK37" s="273">
        <v>255.82844999999998</v>
      </c>
      <c r="BL37" s="272"/>
      <c r="BM37" s="266"/>
      <c r="BN37" s="266"/>
    </row>
    <row r="38" spans="1:66" ht="15">
      <c r="A38" s="284"/>
      <c r="B38" s="288" t="s">
        <v>496</v>
      </c>
      <c r="C38" s="281" t="s">
        <v>461</v>
      </c>
      <c r="D38" s="287">
        <v>2</v>
      </c>
      <c r="E38" s="281"/>
      <c r="F38" s="280">
        <f t="shared" si="5"/>
        <v>613.98827999999992</v>
      </c>
      <c r="G38" s="279">
        <f t="shared" si="6"/>
        <v>1227.9765599999998</v>
      </c>
      <c r="H38" s="278"/>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7"/>
      <c r="AK38" s="277"/>
      <c r="AL38" s="277"/>
      <c r="AM38" s="277"/>
      <c r="AN38" s="277"/>
      <c r="AO38" s="277"/>
      <c r="AP38" s="277"/>
      <c r="AQ38" s="277"/>
      <c r="AR38" s="277"/>
      <c r="AS38" s="277"/>
      <c r="AT38" s="277"/>
      <c r="AU38" s="277"/>
      <c r="AV38" s="277"/>
      <c r="AW38" s="277"/>
      <c r="AX38" s="277"/>
      <c r="AY38" s="277"/>
      <c r="AZ38" s="277"/>
      <c r="BA38" s="277"/>
      <c r="BB38" s="277"/>
      <c r="BC38" s="277"/>
      <c r="BD38" s="277"/>
      <c r="BE38" s="276"/>
      <c r="BF38" s="276"/>
      <c r="BG38" s="275"/>
      <c r="BH38" s="274"/>
      <c r="BK38" s="273">
        <v>613.98827999999992</v>
      </c>
      <c r="BL38" s="272"/>
      <c r="BM38" s="266"/>
      <c r="BN38" s="266"/>
    </row>
    <row r="39" spans="1:66" ht="15">
      <c r="A39" s="284"/>
      <c r="B39" s="286" t="s">
        <v>497</v>
      </c>
      <c r="C39" s="281" t="s">
        <v>461</v>
      </c>
      <c r="D39" s="287">
        <v>4</v>
      </c>
      <c r="E39" s="281"/>
      <c r="F39" s="280">
        <f t="shared" si="5"/>
        <v>20.466276000000001</v>
      </c>
      <c r="G39" s="279">
        <f t="shared" si="6"/>
        <v>81.865104000000002</v>
      </c>
      <c r="H39" s="278"/>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7"/>
      <c r="AK39" s="277"/>
      <c r="AL39" s="277"/>
      <c r="AM39" s="277"/>
      <c r="AN39" s="277"/>
      <c r="AO39" s="277"/>
      <c r="AP39" s="277"/>
      <c r="AQ39" s="277"/>
      <c r="AR39" s="277"/>
      <c r="AS39" s="277"/>
      <c r="AT39" s="277"/>
      <c r="AU39" s="277"/>
      <c r="AV39" s="277"/>
      <c r="AW39" s="277"/>
      <c r="AX39" s="277"/>
      <c r="AY39" s="277"/>
      <c r="AZ39" s="277"/>
      <c r="BA39" s="277"/>
      <c r="BB39" s="277"/>
      <c r="BC39" s="277"/>
      <c r="BD39" s="277"/>
      <c r="BE39" s="276"/>
      <c r="BF39" s="276"/>
      <c r="BG39" s="275"/>
      <c r="BH39" s="274"/>
      <c r="BK39" s="273">
        <v>20.466276000000001</v>
      </c>
      <c r="BL39" s="272"/>
      <c r="BM39" s="266"/>
      <c r="BN39" s="266"/>
    </row>
    <row r="40" spans="1:66" ht="15">
      <c r="A40" s="284"/>
      <c r="B40" s="286" t="s">
        <v>498</v>
      </c>
      <c r="C40" s="281" t="s">
        <v>461</v>
      </c>
      <c r="D40" s="287">
        <v>2</v>
      </c>
      <c r="E40" s="281"/>
      <c r="F40" s="280">
        <f t="shared" si="5"/>
        <v>15.349706999999999</v>
      </c>
      <c r="G40" s="279">
        <f t="shared" si="6"/>
        <v>30.699413999999997</v>
      </c>
      <c r="H40" s="278"/>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7"/>
      <c r="AK40" s="277"/>
      <c r="AL40" s="277"/>
      <c r="AM40" s="277"/>
      <c r="AN40" s="277"/>
      <c r="AO40" s="277"/>
      <c r="AP40" s="277"/>
      <c r="AQ40" s="277"/>
      <c r="AR40" s="277"/>
      <c r="AS40" s="277"/>
      <c r="AT40" s="277"/>
      <c r="AU40" s="277"/>
      <c r="AV40" s="277"/>
      <c r="AW40" s="277"/>
      <c r="AX40" s="277"/>
      <c r="AY40" s="277"/>
      <c r="AZ40" s="277"/>
      <c r="BA40" s="277"/>
      <c r="BB40" s="277"/>
      <c r="BC40" s="277"/>
      <c r="BD40" s="277"/>
      <c r="BE40" s="276"/>
      <c r="BF40" s="276"/>
      <c r="BG40" s="275"/>
      <c r="BH40" s="274"/>
      <c r="BK40" s="273">
        <v>15.349706999999999</v>
      </c>
      <c r="BL40" s="272"/>
      <c r="BM40" s="266"/>
      <c r="BN40" s="266"/>
    </row>
    <row r="41" spans="1:66" ht="15">
      <c r="A41" s="284"/>
      <c r="B41" s="286" t="s">
        <v>499</v>
      </c>
      <c r="C41" s="281" t="s">
        <v>461</v>
      </c>
      <c r="D41" s="287">
        <v>4</v>
      </c>
      <c r="E41" s="281"/>
      <c r="F41" s="280">
        <f t="shared" si="5"/>
        <v>50</v>
      </c>
      <c r="G41" s="279">
        <f t="shared" si="6"/>
        <v>200</v>
      </c>
      <c r="H41" s="278"/>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7"/>
      <c r="AK41" s="277"/>
      <c r="AL41" s="277"/>
      <c r="AM41" s="277"/>
      <c r="AN41" s="277"/>
      <c r="AO41" s="277"/>
      <c r="AP41" s="277"/>
      <c r="AQ41" s="277"/>
      <c r="AR41" s="277"/>
      <c r="AS41" s="277"/>
      <c r="AT41" s="277"/>
      <c r="AU41" s="277"/>
      <c r="AV41" s="277"/>
      <c r="AW41" s="277"/>
      <c r="AX41" s="277"/>
      <c r="AY41" s="277"/>
      <c r="AZ41" s="277"/>
      <c r="BA41" s="277"/>
      <c r="BB41" s="277"/>
      <c r="BC41" s="277"/>
      <c r="BD41" s="277"/>
      <c r="BE41" s="276"/>
      <c r="BF41" s="276"/>
      <c r="BG41" s="275"/>
      <c r="BH41" s="274"/>
      <c r="BK41" s="273">
        <v>50</v>
      </c>
      <c r="BL41" s="272"/>
      <c r="BM41" s="266"/>
      <c r="BN41" s="266"/>
    </row>
    <row r="42" spans="1:66" ht="15">
      <c r="A42" s="284"/>
      <c r="B42" s="286" t="s">
        <v>500</v>
      </c>
      <c r="C42" s="281" t="s">
        <v>461</v>
      </c>
      <c r="D42" s="287">
        <v>2</v>
      </c>
      <c r="E42" s="281"/>
      <c r="F42" s="280">
        <f t="shared" si="5"/>
        <v>153.49706999999998</v>
      </c>
      <c r="G42" s="279">
        <f t="shared" si="6"/>
        <v>306.99413999999996</v>
      </c>
      <c r="H42" s="278"/>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7"/>
      <c r="AK42" s="277"/>
      <c r="AL42" s="277"/>
      <c r="AM42" s="277"/>
      <c r="AN42" s="277"/>
      <c r="AO42" s="277"/>
      <c r="AP42" s="277"/>
      <c r="AQ42" s="277"/>
      <c r="AR42" s="277"/>
      <c r="AS42" s="277"/>
      <c r="AT42" s="277"/>
      <c r="AU42" s="277"/>
      <c r="AV42" s="277"/>
      <c r="AW42" s="277"/>
      <c r="AX42" s="277"/>
      <c r="AY42" s="277"/>
      <c r="AZ42" s="277"/>
      <c r="BA42" s="277"/>
      <c r="BB42" s="277"/>
      <c r="BC42" s="277"/>
      <c r="BD42" s="277"/>
      <c r="BE42" s="276"/>
      <c r="BF42" s="276"/>
      <c r="BG42" s="275"/>
      <c r="BH42" s="274"/>
      <c r="BK42" s="273">
        <v>153.49706999999998</v>
      </c>
      <c r="BL42" s="272"/>
      <c r="BM42" s="266"/>
      <c r="BN42" s="266"/>
    </row>
    <row r="43" spans="1:66" ht="15">
      <c r="A43" s="284"/>
      <c r="B43" s="286" t="s">
        <v>501</v>
      </c>
      <c r="C43" s="281" t="s">
        <v>461</v>
      </c>
      <c r="D43" s="287">
        <v>2</v>
      </c>
      <c r="E43" s="281"/>
      <c r="F43" s="280">
        <f t="shared" si="5"/>
        <v>40.932552000000001</v>
      </c>
      <c r="G43" s="279">
        <f t="shared" si="6"/>
        <v>81.865104000000002</v>
      </c>
      <c r="H43" s="278"/>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7"/>
      <c r="AK43" s="277"/>
      <c r="AL43" s="277"/>
      <c r="AM43" s="277"/>
      <c r="AN43" s="277"/>
      <c r="AO43" s="277"/>
      <c r="AP43" s="277"/>
      <c r="AQ43" s="277"/>
      <c r="AR43" s="277"/>
      <c r="AS43" s="277"/>
      <c r="AT43" s="277"/>
      <c r="AU43" s="277"/>
      <c r="AV43" s="277"/>
      <c r="AW43" s="277"/>
      <c r="AX43" s="277"/>
      <c r="AY43" s="277"/>
      <c r="AZ43" s="277"/>
      <c r="BA43" s="277"/>
      <c r="BB43" s="277"/>
      <c r="BC43" s="277"/>
      <c r="BD43" s="277"/>
      <c r="BE43" s="276"/>
      <c r="BF43" s="276"/>
      <c r="BG43" s="275"/>
      <c r="BH43" s="274"/>
      <c r="BK43" s="273">
        <v>40.932552000000001</v>
      </c>
      <c r="BL43" s="272"/>
      <c r="BM43" s="266"/>
      <c r="BN43" s="266"/>
    </row>
    <row r="44" spans="1:66" ht="15">
      <c r="A44" s="284"/>
      <c r="B44" s="286" t="s">
        <v>502</v>
      </c>
      <c r="C44" s="281" t="s">
        <v>461</v>
      </c>
      <c r="D44" s="287">
        <v>2</v>
      </c>
      <c r="E44" s="281"/>
      <c r="F44" s="280">
        <f t="shared" si="5"/>
        <v>35.815982999999996</v>
      </c>
      <c r="G44" s="279">
        <f t="shared" si="6"/>
        <v>71.631965999999991</v>
      </c>
      <c r="H44" s="278"/>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7"/>
      <c r="AK44" s="277"/>
      <c r="AL44" s="277"/>
      <c r="AM44" s="277"/>
      <c r="AN44" s="277"/>
      <c r="AO44" s="277"/>
      <c r="AP44" s="277"/>
      <c r="AQ44" s="277"/>
      <c r="AR44" s="277"/>
      <c r="AS44" s="277"/>
      <c r="AT44" s="277"/>
      <c r="AU44" s="277"/>
      <c r="AV44" s="277"/>
      <c r="AW44" s="277"/>
      <c r="AX44" s="277"/>
      <c r="AY44" s="277"/>
      <c r="AZ44" s="277"/>
      <c r="BA44" s="277"/>
      <c r="BB44" s="277"/>
      <c r="BC44" s="277"/>
      <c r="BD44" s="277"/>
      <c r="BE44" s="276"/>
      <c r="BF44" s="276"/>
      <c r="BG44" s="275"/>
      <c r="BH44" s="274"/>
      <c r="BK44" s="273">
        <v>35.815982999999996</v>
      </c>
      <c r="BL44" s="272"/>
      <c r="BM44" s="266"/>
      <c r="BN44" s="266"/>
    </row>
    <row r="45" spans="1:66" ht="15">
      <c r="A45" s="284"/>
      <c r="B45" s="286" t="s">
        <v>503</v>
      </c>
      <c r="C45" s="281" t="s">
        <v>461</v>
      </c>
      <c r="D45" s="287">
        <v>4</v>
      </c>
      <c r="E45" s="281"/>
      <c r="F45" s="280">
        <f t="shared" si="5"/>
        <v>15.349706999999999</v>
      </c>
      <c r="G45" s="279">
        <f t="shared" si="6"/>
        <v>61.398827999999995</v>
      </c>
      <c r="H45" s="278"/>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7"/>
      <c r="AK45" s="277"/>
      <c r="AL45" s="277"/>
      <c r="AM45" s="277"/>
      <c r="AN45" s="277"/>
      <c r="AO45" s="277"/>
      <c r="AP45" s="277"/>
      <c r="AQ45" s="277"/>
      <c r="AR45" s="277"/>
      <c r="AS45" s="277"/>
      <c r="AT45" s="277"/>
      <c r="AU45" s="277"/>
      <c r="AV45" s="277"/>
      <c r="AW45" s="277"/>
      <c r="AX45" s="277"/>
      <c r="AY45" s="277"/>
      <c r="AZ45" s="277"/>
      <c r="BA45" s="277"/>
      <c r="BB45" s="277"/>
      <c r="BC45" s="277"/>
      <c r="BD45" s="277"/>
      <c r="BE45" s="276"/>
      <c r="BF45" s="276"/>
      <c r="BG45" s="275"/>
      <c r="BH45" s="274"/>
      <c r="BK45" s="273">
        <v>15.349706999999999</v>
      </c>
      <c r="BL45" s="272"/>
      <c r="BM45" s="266"/>
      <c r="BN45" s="266"/>
    </row>
    <row r="46" spans="1:66" ht="15">
      <c r="A46" s="284"/>
      <c r="B46" s="286" t="s">
        <v>504</v>
      </c>
      <c r="C46" s="281" t="s">
        <v>461</v>
      </c>
      <c r="D46" s="287">
        <v>2</v>
      </c>
      <c r="E46" s="281"/>
      <c r="F46" s="280">
        <f t="shared" si="5"/>
        <v>306.99413999999996</v>
      </c>
      <c r="G46" s="279">
        <f t="shared" si="6"/>
        <v>613.98827999999992</v>
      </c>
      <c r="H46" s="278"/>
      <c r="I46" s="276"/>
      <c r="J46" s="276"/>
      <c r="K46" s="276"/>
      <c r="L46" s="276"/>
      <c r="M46" s="276"/>
      <c r="N46" s="276"/>
      <c r="O46" s="276"/>
      <c r="P46" s="276"/>
      <c r="Q46" s="276"/>
      <c r="R46" s="276"/>
      <c r="S46" s="276"/>
      <c r="T46" s="276"/>
      <c r="U46" s="276"/>
      <c r="V46" s="276"/>
      <c r="W46" s="276"/>
      <c r="X46" s="276"/>
      <c r="Y46" s="276"/>
      <c r="Z46" s="276"/>
      <c r="AA46" s="276"/>
      <c r="AB46" s="276"/>
      <c r="AC46" s="276"/>
      <c r="AD46" s="276"/>
      <c r="AE46" s="276"/>
      <c r="AF46" s="276"/>
      <c r="AG46" s="276"/>
      <c r="AH46" s="276"/>
      <c r="AI46" s="276"/>
      <c r="AJ46" s="277"/>
      <c r="AK46" s="277"/>
      <c r="AL46" s="277"/>
      <c r="AM46" s="277"/>
      <c r="AN46" s="277"/>
      <c r="AO46" s="277"/>
      <c r="AP46" s="277"/>
      <c r="AQ46" s="277"/>
      <c r="AR46" s="277"/>
      <c r="AS46" s="277"/>
      <c r="AT46" s="277"/>
      <c r="AU46" s="277"/>
      <c r="AV46" s="277"/>
      <c r="AW46" s="277"/>
      <c r="AX46" s="277"/>
      <c r="AY46" s="277"/>
      <c r="AZ46" s="277"/>
      <c r="BA46" s="277"/>
      <c r="BB46" s="277"/>
      <c r="BC46" s="277"/>
      <c r="BD46" s="277"/>
      <c r="BE46" s="276"/>
      <c r="BF46" s="276"/>
      <c r="BG46" s="275"/>
      <c r="BH46" s="274"/>
      <c r="BK46" s="273">
        <v>306.99413999999996</v>
      </c>
      <c r="BL46" s="272"/>
      <c r="BM46" s="266"/>
      <c r="BN46" s="266"/>
    </row>
    <row r="47" spans="1:66" ht="15">
      <c r="A47" s="284"/>
      <c r="B47" s="286" t="s">
        <v>505</v>
      </c>
      <c r="C47" s="281" t="s">
        <v>461</v>
      </c>
      <c r="D47" s="287">
        <v>4</v>
      </c>
      <c r="E47" s="281"/>
      <c r="F47" s="280">
        <f t="shared" si="5"/>
        <v>102.33138</v>
      </c>
      <c r="G47" s="279">
        <f t="shared" si="6"/>
        <v>409.32551999999998</v>
      </c>
      <c r="H47" s="278"/>
      <c r="I47" s="276"/>
      <c r="J47" s="276"/>
      <c r="K47" s="276"/>
      <c r="L47" s="276"/>
      <c r="M47" s="276"/>
      <c r="N47" s="276"/>
      <c r="O47" s="276"/>
      <c r="P47" s="276"/>
      <c r="Q47" s="276"/>
      <c r="R47" s="276"/>
      <c r="S47" s="276"/>
      <c r="T47" s="276"/>
      <c r="U47" s="276"/>
      <c r="V47" s="276"/>
      <c r="W47" s="276"/>
      <c r="X47" s="276"/>
      <c r="Y47" s="276"/>
      <c r="Z47" s="276"/>
      <c r="AA47" s="276"/>
      <c r="AB47" s="276"/>
      <c r="AC47" s="276"/>
      <c r="AD47" s="276"/>
      <c r="AE47" s="276"/>
      <c r="AF47" s="276"/>
      <c r="AG47" s="276"/>
      <c r="AH47" s="276"/>
      <c r="AI47" s="276"/>
      <c r="AJ47" s="277"/>
      <c r="AK47" s="277"/>
      <c r="AL47" s="277"/>
      <c r="AM47" s="277"/>
      <c r="AN47" s="277"/>
      <c r="AO47" s="277"/>
      <c r="AP47" s="277"/>
      <c r="AQ47" s="277"/>
      <c r="AR47" s="277"/>
      <c r="AS47" s="277"/>
      <c r="AT47" s="277"/>
      <c r="AU47" s="277"/>
      <c r="AV47" s="277"/>
      <c r="AW47" s="277"/>
      <c r="AX47" s="277"/>
      <c r="AY47" s="277"/>
      <c r="AZ47" s="277"/>
      <c r="BA47" s="277"/>
      <c r="BB47" s="277"/>
      <c r="BC47" s="277"/>
      <c r="BD47" s="277"/>
      <c r="BE47" s="276"/>
      <c r="BF47" s="276"/>
      <c r="BG47" s="275"/>
      <c r="BH47" s="274"/>
      <c r="BK47" s="273">
        <v>102.33138</v>
      </c>
      <c r="BL47" s="272"/>
      <c r="BM47" s="266"/>
      <c r="BN47" s="266"/>
    </row>
    <row r="48" spans="1:66" ht="15">
      <c r="A48" s="284"/>
      <c r="B48" s="286" t="s">
        <v>506</v>
      </c>
      <c r="C48" s="281" t="s">
        <v>461</v>
      </c>
      <c r="D48" s="287">
        <v>2</v>
      </c>
      <c r="E48" s="281"/>
      <c r="F48" s="280">
        <f t="shared" si="5"/>
        <v>25.582844999999999</v>
      </c>
      <c r="G48" s="279">
        <f t="shared" si="6"/>
        <v>51.165689999999998</v>
      </c>
      <c r="H48" s="278"/>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7"/>
      <c r="AK48" s="277"/>
      <c r="AL48" s="277"/>
      <c r="AM48" s="277"/>
      <c r="AN48" s="277"/>
      <c r="AO48" s="277"/>
      <c r="AP48" s="277"/>
      <c r="AQ48" s="277"/>
      <c r="AR48" s="277"/>
      <c r="AS48" s="277"/>
      <c r="AT48" s="277"/>
      <c r="AU48" s="277"/>
      <c r="AV48" s="277"/>
      <c r="AW48" s="277"/>
      <c r="AX48" s="277"/>
      <c r="AY48" s="277"/>
      <c r="AZ48" s="277"/>
      <c r="BA48" s="277"/>
      <c r="BB48" s="277"/>
      <c r="BC48" s="277"/>
      <c r="BD48" s="277"/>
      <c r="BE48" s="276"/>
      <c r="BF48" s="276"/>
      <c r="BG48" s="275"/>
      <c r="BH48" s="274"/>
      <c r="BK48" s="273">
        <v>25.582844999999999</v>
      </c>
      <c r="BL48" s="272"/>
      <c r="BM48" s="266"/>
      <c r="BN48" s="266"/>
    </row>
    <row r="49" spans="1:66" ht="15">
      <c r="A49" s="284"/>
      <c r="B49" s="286" t="s">
        <v>507</v>
      </c>
      <c r="C49" s="281" t="s">
        <v>461</v>
      </c>
      <c r="D49" s="287">
        <v>4</v>
      </c>
      <c r="E49" s="281"/>
      <c r="F49" s="280">
        <f t="shared" si="5"/>
        <v>20.466276000000001</v>
      </c>
      <c r="G49" s="279">
        <f t="shared" si="6"/>
        <v>81.865104000000002</v>
      </c>
      <c r="H49" s="278"/>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7"/>
      <c r="AK49" s="277"/>
      <c r="AL49" s="277"/>
      <c r="AM49" s="277"/>
      <c r="AN49" s="277"/>
      <c r="AO49" s="277"/>
      <c r="AP49" s="277"/>
      <c r="AQ49" s="277"/>
      <c r="AR49" s="277"/>
      <c r="AS49" s="277"/>
      <c r="AT49" s="277"/>
      <c r="AU49" s="277"/>
      <c r="AV49" s="277"/>
      <c r="AW49" s="277"/>
      <c r="AX49" s="277"/>
      <c r="AY49" s="277"/>
      <c r="AZ49" s="277"/>
      <c r="BA49" s="277"/>
      <c r="BB49" s="277"/>
      <c r="BC49" s="277"/>
      <c r="BD49" s="277"/>
      <c r="BE49" s="276"/>
      <c r="BF49" s="276"/>
      <c r="BG49" s="275"/>
      <c r="BH49" s="274"/>
      <c r="BK49" s="273">
        <v>20.466276000000001</v>
      </c>
      <c r="BL49" s="272"/>
      <c r="BM49" s="266"/>
      <c r="BN49" s="266"/>
    </row>
    <row r="50" spans="1:66" ht="15">
      <c r="A50" s="284"/>
      <c r="B50" s="286" t="s">
        <v>508</v>
      </c>
      <c r="C50" s="281" t="s">
        <v>461</v>
      </c>
      <c r="D50" s="287">
        <v>2</v>
      </c>
      <c r="E50" s="281"/>
      <c r="F50" s="280">
        <f t="shared" si="5"/>
        <v>12.791422499999999</v>
      </c>
      <c r="G50" s="279">
        <f t="shared" si="6"/>
        <v>25.582844999999999</v>
      </c>
      <c r="H50" s="278"/>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7"/>
      <c r="AK50" s="277"/>
      <c r="AL50" s="277"/>
      <c r="AM50" s="277"/>
      <c r="AN50" s="277"/>
      <c r="AO50" s="277"/>
      <c r="AP50" s="277"/>
      <c r="AQ50" s="277"/>
      <c r="AR50" s="277"/>
      <c r="AS50" s="277"/>
      <c r="AT50" s="277"/>
      <c r="AU50" s="277"/>
      <c r="AV50" s="277"/>
      <c r="AW50" s="277"/>
      <c r="AX50" s="277"/>
      <c r="AY50" s="277"/>
      <c r="AZ50" s="277"/>
      <c r="BA50" s="277"/>
      <c r="BB50" s="277"/>
      <c r="BC50" s="277"/>
      <c r="BD50" s="277"/>
      <c r="BE50" s="276"/>
      <c r="BF50" s="276"/>
      <c r="BG50" s="275"/>
      <c r="BH50" s="274"/>
      <c r="BK50" s="273">
        <v>12.791422499999999</v>
      </c>
      <c r="BL50" s="272"/>
      <c r="BM50" s="266"/>
      <c r="BN50" s="266"/>
    </row>
    <row r="51" spans="1:66" ht="15">
      <c r="A51" s="284"/>
      <c r="B51" s="286" t="s">
        <v>509</v>
      </c>
      <c r="C51" s="281" t="s">
        <v>461</v>
      </c>
      <c r="D51" s="287">
        <v>4</v>
      </c>
      <c r="E51" s="281"/>
      <c r="F51" s="280">
        <f t="shared" si="5"/>
        <v>51.165689999999998</v>
      </c>
      <c r="G51" s="279">
        <f t="shared" si="6"/>
        <v>204.66275999999999</v>
      </c>
      <c r="H51" s="278"/>
      <c r="I51" s="276"/>
      <c r="J51" s="276"/>
      <c r="K51" s="276"/>
      <c r="L51" s="276"/>
      <c r="M51" s="276"/>
      <c r="N51" s="276"/>
      <c r="O51" s="276"/>
      <c r="P51" s="276"/>
      <c r="Q51" s="276"/>
      <c r="R51" s="276"/>
      <c r="S51" s="276"/>
      <c r="T51" s="276"/>
      <c r="U51" s="276"/>
      <c r="V51" s="276"/>
      <c r="W51" s="276"/>
      <c r="X51" s="276"/>
      <c r="Y51" s="276"/>
      <c r="Z51" s="276"/>
      <c r="AA51" s="276"/>
      <c r="AB51" s="276"/>
      <c r="AC51" s="276"/>
      <c r="AD51" s="276"/>
      <c r="AE51" s="276"/>
      <c r="AF51" s="276"/>
      <c r="AG51" s="276"/>
      <c r="AH51" s="276"/>
      <c r="AI51" s="276"/>
      <c r="AJ51" s="277"/>
      <c r="AK51" s="277"/>
      <c r="AL51" s="277"/>
      <c r="AM51" s="277"/>
      <c r="AN51" s="277"/>
      <c r="AO51" s="277"/>
      <c r="AP51" s="277"/>
      <c r="AQ51" s="277"/>
      <c r="AR51" s="277"/>
      <c r="AS51" s="277"/>
      <c r="AT51" s="277"/>
      <c r="AU51" s="277"/>
      <c r="AV51" s="277"/>
      <c r="AW51" s="277"/>
      <c r="AX51" s="277"/>
      <c r="AY51" s="277"/>
      <c r="AZ51" s="277"/>
      <c r="BA51" s="277"/>
      <c r="BB51" s="277"/>
      <c r="BC51" s="277"/>
      <c r="BD51" s="277"/>
      <c r="BE51" s="276"/>
      <c r="BF51" s="276"/>
      <c r="BG51" s="275"/>
      <c r="BH51" s="274"/>
      <c r="BK51" s="273">
        <v>51.165689999999998</v>
      </c>
      <c r="BL51" s="272"/>
      <c r="BM51" s="266"/>
      <c r="BN51" s="266"/>
    </row>
    <row r="52" spans="1:66" ht="15">
      <c r="A52" s="284"/>
      <c r="B52" s="286" t="s">
        <v>510</v>
      </c>
      <c r="C52" s="281" t="s">
        <v>461</v>
      </c>
      <c r="D52" s="287">
        <v>4</v>
      </c>
      <c r="E52" s="281"/>
      <c r="F52" s="280">
        <f t="shared" si="5"/>
        <v>15.349706999999999</v>
      </c>
      <c r="G52" s="279">
        <f t="shared" si="6"/>
        <v>61.398827999999995</v>
      </c>
      <c r="H52" s="278"/>
      <c r="I52" s="276"/>
      <c r="J52" s="276"/>
      <c r="K52" s="276"/>
      <c r="L52" s="276"/>
      <c r="M52" s="276"/>
      <c r="N52" s="276"/>
      <c r="O52" s="276"/>
      <c r="P52" s="276"/>
      <c r="Q52" s="276"/>
      <c r="R52" s="276"/>
      <c r="S52" s="276"/>
      <c r="T52" s="276"/>
      <c r="U52" s="276"/>
      <c r="V52" s="276"/>
      <c r="W52" s="276"/>
      <c r="X52" s="276"/>
      <c r="Y52" s="276"/>
      <c r="Z52" s="276"/>
      <c r="AA52" s="276"/>
      <c r="AB52" s="276"/>
      <c r="AC52" s="276"/>
      <c r="AD52" s="276"/>
      <c r="AE52" s="276"/>
      <c r="AF52" s="276"/>
      <c r="AG52" s="276"/>
      <c r="AH52" s="276"/>
      <c r="AI52" s="276"/>
      <c r="AJ52" s="277"/>
      <c r="AK52" s="277"/>
      <c r="AL52" s="277"/>
      <c r="AM52" s="277"/>
      <c r="AN52" s="277"/>
      <c r="AO52" s="277"/>
      <c r="AP52" s="277"/>
      <c r="AQ52" s="277"/>
      <c r="AR52" s="277"/>
      <c r="AS52" s="277"/>
      <c r="AT52" s="277"/>
      <c r="AU52" s="277"/>
      <c r="AV52" s="277"/>
      <c r="AW52" s="277"/>
      <c r="AX52" s="277"/>
      <c r="AY52" s="277"/>
      <c r="AZ52" s="277"/>
      <c r="BA52" s="277"/>
      <c r="BB52" s="277"/>
      <c r="BC52" s="277"/>
      <c r="BD52" s="277"/>
      <c r="BE52" s="276"/>
      <c r="BF52" s="276"/>
      <c r="BG52" s="275"/>
      <c r="BH52" s="274"/>
      <c r="BK52" s="273">
        <v>15.349706999999999</v>
      </c>
      <c r="BL52" s="272"/>
      <c r="BM52" s="266"/>
      <c r="BN52" s="266"/>
    </row>
    <row r="53" spans="1:66" ht="15">
      <c r="A53" s="284"/>
      <c r="B53" s="286" t="s">
        <v>511</v>
      </c>
      <c r="C53" s="281" t="s">
        <v>461</v>
      </c>
      <c r="D53" s="287">
        <v>4</v>
      </c>
      <c r="E53" s="281"/>
      <c r="F53" s="280">
        <f t="shared" si="5"/>
        <v>30.699413999999997</v>
      </c>
      <c r="G53" s="279">
        <f t="shared" si="6"/>
        <v>122.79765599999999</v>
      </c>
      <c r="H53" s="278"/>
      <c r="I53" s="276"/>
      <c r="J53" s="276"/>
      <c r="K53" s="276"/>
      <c r="L53" s="276"/>
      <c r="M53" s="276"/>
      <c r="N53" s="276"/>
      <c r="O53" s="276"/>
      <c r="P53" s="276"/>
      <c r="Q53" s="276"/>
      <c r="R53" s="276"/>
      <c r="S53" s="276"/>
      <c r="T53" s="276"/>
      <c r="U53" s="276"/>
      <c r="V53" s="276"/>
      <c r="W53" s="276"/>
      <c r="X53" s="276"/>
      <c r="Y53" s="276"/>
      <c r="Z53" s="276"/>
      <c r="AA53" s="276"/>
      <c r="AB53" s="276"/>
      <c r="AC53" s="276"/>
      <c r="AD53" s="276"/>
      <c r="AE53" s="276"/>
      <c r="AF53" s="276"/>
      <c r="AG53" s="276"/>
      <c r="AH53" s="276"/>
      <c r="AI53" s="276"/>
      <c r="AJ53" s="277"/>
      <c r="AK53" s="277"/>
      <c r="AL53" s="277"/>
      <c r="AM53" s="277"/>
      <c r="AN53" s="277"/>
      <c r="AO53" s="277"/>
      <c r="AP53" s="277"/>
      <c r="AQ53" s="277"/>
      <c r="AR53" s="277"/>
      <c r="AS53" s="277"/>
      <c r="AT53" s="277"/>
      <c r="AU53" s="277"/>
      <c r="AV53" s="277"/>
      <c r="AW53" s="277"/>
      <c r="AX53" s="277"/>
      <c r="AY53" s="277"/>
      <c r="AZ53" s="277"/>
      <c r="BA53" s="277"/>
      <c r="BB53" s="277"/>
      <c r="BC53" s="277"/>
      <c r="BD53" s="277"/>
      <c r="BE53" s="276"/>
      <c r="BF53" s="276"/>
      <c r="BG53" s="275"/>
      <c r="BH53" s="274"/>
      <c r="BK53" s="273">
        <v>30.699413999999997</v>
      </c>
      <c r="BL53" s="272"/>
      <c r="BM53" s="266"/>
      <c r="BN53" s="266"/>
    </row>
    <row r="54" spans="1:66" ht="15">
      <c r="A54" s="284"/>
      <c r="B54" s="286" t="s">
        <v>512</v>
      </c>
      <c r="C54" s="281" t="s">
        <v>461</v>
      </c>
      <c r="D54" s="287">
        <v>4</v>
      </c>
      <c r="E54" s="281"/>
      <c r="F54" s="280">
        <f t="shared" si="5"/>
        <v>25.582844999999999</v>
      </c>
      <c r="G54" s="279">
        <f t="shared" si="6"/>
        <v>102.33138</v>
      </c>
      <c r="H54" s="278"/>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7"/>
      <c r="AK54" s="277"/>
      <c r="AL54" s="277"/>
      <c r="AM54" s="277"/>
      <c r="AN54" s="277"/>
      <c r="AO54" s="277"/>
      <c r="AP54" s="277"/>
      <c r="AQ54" s="277"/>
      <c r="AR54" s="277"/>
      <c r="AS54" s="277"/>
      <c r="AT54" s="277"/>
      <c r="AU54" s="277"/>
      <c r="AV54" s="277"/>
      <c r="AW54" s="277"/>
      <c r="AX54" s="277"/>
      <c r="AY54" s="277"/>
      <c r="AZ54" s="277"/>
      <c r="BA54" s="277"/>
      <c r="BB54" s="277"/>
      <c r="BC54" s="277"/>
      <c r="BD54" s="277"/>
      <c r="BE54" s="276"/>
      <c r="BF54" s="276"/>
      <c r="BG54" s="275"/>
      <c r="BH54" s="274"/>
      <c r="BK54" s="273">
        <v>25.582844999999999</v>
      </c>
      <c r="BL54" s="272"/>
      <c r="BM54" s="266"/>
      <c r="BN54" s="266"/>
    </row>
    <row r="55" spans="1:66" ht="15">
      <c r="A55" s="284"/>
      <c r="B55" s="286" t="s">
        <v>513</v>
      </c>
      <c r="C55" s="281" t="s">
        <v>461</v>
      </c>
      <c r="D55" s="287">
        <v>4</v>
      </c>
      <c r="E55" s="281"/>
      <c r="F55" s="280">
        <f t="shared" si="5"/>
        <v>25.582844999999999</v>
      </c>
      <c r="G55" s="279">
        <f t="shared" si="6"/>
        <v>102.33138</v>
      </c>
      <c r="H55" s="278"/>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7"/>
      <c r="AK55" s="277"/>
      <c r="AL55" s="277"/>
      <c r="AM55" s="277"/>
      <c r="AN55" s="277"/>
      <c r="AO55" s="277"/>
      <c r="AP55" s="277"/>
      <c r="AQ55" s="277"/>
      <c r="AR55" s="277"/>
      <c r="AS55" s="277"/>
      <c r="AT55" s="277"/>
      <c r="AU55" s="277"/>
      <c r="AV55" s="277"/>
      <c r="AW55" s="277"/>
      <c r="AX55" s="277"/>
      <c r="AY55" s="277"/>
      <c r="AZ55" s="277"/>
      <c r="BA55" s="277"/>
      <c r="BB55" s="277"/>
      <c r="BC55" s="277"/>
      <c r="BD55" s="277"/>
      <c r="BE55" s="276"/>
      <c r="BF55" s="276"/>
      <c r="BG55" s="275"/>
      <c r="BH55" s="274"/>
      <c r="BK55" s="273">
        <v>25.582844999999999</v>
      </c>
      <c r="BL55" s="272"/>
      <c r="BM55" s="266"/>
      <c r="BN55" s="266"/>
    </row>
    <row r="56" spans="1:66" ht="15">
      <c r="A56" s="284"/>
      <c r="B56" s="286" t="s">
        <v>514</v>
      </c>
      <c r="C56" s="281" t="s">
        <v>461</v>
      </c>
      <c r="D56" s="287">
        <v>4</v>
      </c>
      <c r="E56" s="281"/>
      <c r="F56" s="280">
        <f t="shared" si="5"/>
        <v>25.582844999999999</v>
      </c>
      <c r="G56" s="279">
        <f t="shared" si="6"/>
        <v>102.33138</v>
      </c>
      <c r="H56" s="278"/>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7"/>
      <c r="AK56" s="277"/>
      <c r="AL56" s="277"/>
      <c r="AM56" s="277"/>
      <c r="AN56" s="277"/>
      <c r="AO56" s="277"/>
      <c r="AP56" s="277"/>
      <c r="AQ56" s="277"/>
      <c r="AR56" s="277"/>
      <c r="AS56" s="277"/>
      <c r="AT56" s="277"/>
      <c r="AU56" s="277"/>
      <c r="AV56" s="277"/>
      <c r="AW56" s="277"/>
      <c r="AX56" s="277"/>
      <c r="AY56" s="277"/>
      <c r="AZ56" s="277"/>
      <c r="BA56" s="277"/>
      <c r="BB56" s="277"/>
      <c r="BC56" s="277"/>
      <c r="BD56" s="277"/>
      <c r="BE56" s="276"/>
      <c r="BF56" s="276"/>
      <c r="BG56" s="275"/>
      <c r="BH56" s="274"/>
      <c r="BK56" s="273">
        <v>25.582844999999999</v>
      </c>
      <c r="BL56" s="272"/>
      <c r="BM56" s="266"/>
      <c r="BN56" s="266"/>
    </row>
    <row r="57" spans="1:66" ht="15">
      <c r="A57" s="284"/>
      <c r="B57" s="286" t="s">
        <v>515</v>
      </c>
      <c r="C57" s="281" t="s">
        <v>461</v>
      </c>
      <c r="D57" s="287">
        <v>2</v>
      </c>
      <c r="E57" s="281"/>
      <c r="F57" s="280">
        <f t="shared" si="5"/>
        <v>153.49706999999998</v>
      </c>
      <c r="G57" s="279">
        <f t="shared" si="6"/>
        <v>306.99413999999996</v>
      </c>
      <c r="H57" s="278"/>
      <c r="I57" s="276"/>
      <c r="J57" s="276"/>
      <c r="K57" s="276"/>
      <c r="L57" s="276"/>
      <c r="M57" s="276"/>
      <c r="N57" s="276"/>
      <c r="O57" s="276"/>
      <c r="P57" s="276"/>
      <c r="Q57" s="276"/>
      <c r="R57" s="276"/>
      <c r="S57" s="276"/>
      <c r="T57" s="276"/>
      <c r="U57" s="276"/>
      <c r="V57" s="276"/>
      <c r="W57" s="276"/>
      <c r="X57" s="276"/>
      <c r="Y57" s="276"/>
      <c r="Z57" s="276"/>
      <c r="AA57" s="276"/>
      <c r="AB57" s="276"/>
      <c r="AC57" s="276"/>
      <c r="AD57" s="276"/>
      <c r="AE57" s="276"/>
      <c r="AF57" s="276"/>
      <c r="AG57" s="276"/>
      <c r="AH57" s="276"/>
      <c r="AI57" s="276"/>
      <c r="AJ57" s="277"/>
      <c r="AK57" s="277"/>
      <c r="AL57" s="277"/>
      <c r="AM57" s="277"/>
      <c r="AN57" s="277"/>
      <c r="AO57" s="277"/>
      <c r="AP57" s="277"/>
      <c r="AQ57" s="277"/>
      <c r="AR57" s="277"/>
      <c r="AS57" s="277"/>
      <c r="AT57" s="277"/>
      <c r="AU57" s="277"/>
      <c r="AV57" s="277"/>
      <c r="AW57" s="277"/>
      <c r="AX57" s="277"/>
      <c r="AY57" s="277"/>
      <c r="AZ57" s="277"/>
      <c r="BA57" s="277"/>
      <c r="BB57" s="277"/>
      <c r="BC57" s="277"/>
      <c r="BD57" s="277"/>
      <c r="BE57" s="276"/>
      <c r="BF57" s="276"/>
      <c r="BG57" s="275"/>
      <c r="BH57" s="274"/>
      <c r="BK57" s="273">
        <v>153.49706999999998</v>
      </c>
      <c r="BL57" s="272"/>
      <c r="BM57" s="266"/>
      <c r="BN57" s="266"/>
    </row>
    <row r="58" spans="1:66" ht="15">
      <c r="A58" s="284"/>
      <c r="B58" s="286" t="s">
        <v>516</v>
      </c>
      <c r="C58" s="281" t="s">
        <v>461</v>
      </c>
      <c r="D58" s="285">
        <v>2</v>
      </c>
      <c r="E58" s="281"/>
      <c r="F58" s="280">
        <f t="shared" si="5"/>
        <v>23.0245605</v>
      </c>
      <c r="G58" s="279">
        <f t="shared" si="6"/>
        <v>46.049121</v>
      </c>
      <c r="H58" s="278"/>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7"/>
      <c r="AK58" s="277"/>
      <c r="AL58" s="277"/>
      <c r="AM58" s="277"/>
      <c r="AN58" s="277"/>
      <c r="AO58" s="277"/>
      <c r="AP58" s="277"/>
      <c r="AQ58" s="277"/>
      <c r="AR58" s="277"/>
      <c r="AS58" s="277"/>
      <c r="AT58" s="277"/>
      <c r="AU58" s="277"/>
      <c r="AV58" s="277"/>
      <c r="AW58" s="277"/>
      <c r="AX58" s="277"/>
      <c r="AY58" s="277"/>
      <c r="AZ58" s="277"/>
      <c r="BA58" s="277"/>
      <c r="BB58" s="277"/>
      <c r="BC58" s="277"/>
      <c r="BD58" s="277"/>
      <c r="BE58" s="276"/>
      <c r="BF58" s="276"/>
      <c r="BG58" s="275"/>
      <c r="BH58" s="274"/>
      <c r="BK58" s="273">
        <v>23.0245605</v>
      </c>
      <c r="BL58" s="272"/>
      <c r="BM58" s="266"/>
      <c r="BN58" s="266"/>
    </row>
    <row r="59" spans="1:66" ht="15">
      <c r="A59" s="284"/>
      <c r="B59" s="286" t="s">
        <v>517</v>
      </c>
      <c r="C59" s="281" t="s">
        <v>461</v>
      </c>
      <c r="D59" s="285">
        <v>1</v>
      </c>
      <c r="E59" s="281"/>
      <c r="F59" s="280">
        <f t="shared" si="5"/>
        <v>102.33138</v>
      </c>
      <c r="G59" s="279">
        <f t="shared" si="6"/>
        <v>102.33138</v>
      </c>
      <c r="H59" s="278"/>
      <c r="I59" s="276"/>
      <c r="J59" s="276"/>
      <c r="K59" s="276"/>
      <c r="L59" s="276"/>
      <c r="M59" s="276"/>
      <c r="N59" s="276"/>
      <c r="O59" s="276"/>
      <c r="P59" s="276"/>
      <c r="Q59" s="276"/>
      <c r="R59" s="276"/>
      <c r="S59" s="276"/>
      <c r="T59" s="276"/>
      <c r="U59" s="276"/>
      <c r="V59" s="276"/>
      <c r="W59" s="276"/>
      <c r="X59" s="276"/>
      <c r="Y59" s="276"/>
      <c r="Z59" s="276"/>
      <c r="AA59" s="276"/>
      <c r="AB59" s="276"/>
      <c r="AC59" s="276"/>
      <c r="AD59" s="276"/>
      <c r="AE59" s="276"/>
      <c r="AF59" s="276"/>
      <c r="AG59" s="276"/>
      <c r="AH59" s="276"/>
      <c r="AI59" s="276"/>
      <c r="AJ59" s="277"/>
      <c r="AK59" s="277"/>
      <c r="AL59" s="277"/>
      <c r="AM59" s="277"/>
      <c r="AN59" s="277"/>
      <c r="AO59" s="277"/>
      <c r="AP59" s="277"/>
      <c r="AQ59" s="277"/>
      <c r="AR59" s="277"/>
      <c r="AS59" s="277"/>
      <c r="AT59" s="277"/>
      <c r="AU59" s="277"/>
      <c r="AV59" s="277"/>
      <c r="AW59" s="277"/>
      <c r="AX59" s="277"/>
      <c r="AY59" s="277"/>
      <c r="AZ59" s="277"/>
      <c r="BA59" s="277"/>
      <c r="BB59" s="277"/>
      <c r="BC59" s="277"/>
      <c r="BD59" s="277"/>
      <c r="BE59" s="276"/>
      <c r="BF59" s="276"/>
      <c r="BG59" s="275"/>
      <c r="BH59" s="274"/>
      <c r="BK59" s="273">
        <v>102.33138</v>
      </c>
      <c r="BL59" s="272"/>
      <c r="BM59" s="266"/>
      <c r="BN59" s="266"/>
    </row>
    <row r="60" spans="1:66" ht="15">
      <c r="A60" s="284"/>
      <c r="B60" s="286" t="s">
        <v>518</v>
      </c>
      <c r="C60" s="281" t="s">
        <v>461</v>
      </c>
      <c r="D60" s="285">
        <v>2</v>
      </c>
      <c r="E60" s="281"/>
      <c r="F60" s="280">
        <f t="shared" si="5"/>
        <v>12.791422499999999</v>
      </c>
      <c r="G60" s="279">
        <f t="shared" si="6"/>
        <v>25.582844999999999</v>
      </c>
      <c r="H60" s="278"/>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7"/>
      <c r="AK60" s="277"/>
      <c r="AL60" s="277"/>
      <c r="AM60" s="277"/>
      <c r="AN60" s="277"/>
      <c r="AO60" s="277"/>
      <c r="AP60" s="277"/>
      <c r="AQ60" s="277"/>
      <c r="AR60" s="277"/>
      <c r="AS60" s="277"/>
      <c r="AT60" s="277"/>
      <c r="AU60" s="277"/>
      <c r="AV60" s="277"/>
      <c r="AW60" s="277"/>
      <c r="AX60" s="277"/>
      <c r="AY60" s="277"/>
      <c r="AZ60" s="277"/>
      <c r="BA60" s="277"/>
      <c r="BB60" s="277"/>
      <c r="BC60" s="277"/>
      <c r="BD60" s="277"/>
      <c r="BE60" s="276"/>
      <c r="BF60" s="276"/>
      <c r="BG60" s="275"/>
      <c r="BH60" s="274"/>
      <c r="BK60" s="273">
        <v>12.791422499999999</v>
      </c>
      <c r="BL60" s="272"/>
      <c r="BM60" s="266"/>
      <c r="BN60" s="266"/>
    </row>
    <row r="61" spans="1:66" ht="15">
      <c r="A61" s="284"/>
      <c r="B61" s="286" t="s">
        <v>519</v>
      </c>
      <c r="C61" s="281" t="s">
        <v>461</v>
      </c>
      <c r="D61" s="285">
        <v>1</v>
      </c>
      <c r="E61" s="281"/>
      <c r="F61" s="280">
        <f t="shared" si="5"/>
        <v>255.82844999999998</v>
      </c>
      <c r="G61" s="279">
        <f t="shared" si="6"/>
        <v>255.82844999999998</v>
      </c>
      <c r="H61" s="278"/>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7"/>
      <c r="AK61" s="277"/>
      <c r="AL61" s="277"/>
      <c r="AM61" s="277"/>
      <c r="AN61" s="277"/>
      <c r="AO61" s="277"/>
      <c r="AP61" s="277"/>
      <c r="AQ61" s="277"/>
      <c r="AR61" s="277"/>
      <c r="AS61" s="277"/>
      <c r="AT61" s="277"/>
      <c r="AU61" s="277"/>
      <c r="AV61" s="277"/>
      <c r="AW61" s="277"/>
      <c r="AX61" s="277"/>
      <c r="AY61" s="277"/>
      <c r="AZ61" s="277"/>
      <c r="BA61" s="277"/>
      <c r="BB61" s="277"/>
      <c r="BC61" s="277"/>
      <c r="BD61" s="277"/>
      <c r="BE61" s="276"/>
      <c r="BF61" s="276"/>
      <c r="BG61" s="275"/>
      <c r="BH61" s="274"/>
      <c r="BK61" s="273">
        <v>255.82844999999998</v>
      </c>
      <c r="BL61" s="272"/>
      <c r="BM61" s="266"/>
      <c r="BN61" s="266"/>
    </row>
    <row r="62" spans="1:66" ht="15">
      <c r="A62" s="284"/>
      <c r="B62" s="286" t="s">
        <v>520</v>
      </c>
      <c r="C62" s="281" t="s">
        <v>461</v>
      </c>
      <c r="D62" s="285">
        <v>1</v>
      </c>
      <c r="E62" s="281"/>
      <c r="F62" s="280">
        <f t="shared" si="5"/>
        <v>153.49706999999998</v>
      </c>
      <c r="G62" s="279">
        <f t="shared" si="6"/>
        <v>153.49706999999998</v>
      </c>
      <c r="H62" s="278"/>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7"/>
      <c r="AK62" s="277"/>
      <c r="AL62" s="277"/>
      <c r="AM62" s="277"/>
      <c r="AN62" s="277"/>
      <c r="AO62" s="277"/>
      <c r="AP62" s="277"/>
      <c r="AQ62" s="277"/>
      <c r="AR62" s="277"/>
      <c r="AS62" s="277"/>
      <c r="AT62" s="277"/>
      <c r="AU62" s="277"/>
      <c r="AV62" s="277"/>
      <c r="AW62" s="277"/>
      <c r="AX62" s="277"/>
      <c r="AY62" s="277"/>
      <c r="AZ62" s="277"/>
      <c r="BA62" s="277"/>
      <c r="BB62" s="277"/>
      <c r="BC62" s="277"/>
      <c r="BD62" s="277"/>
      <c r="BE62" s="276"/>
      <c r="BF62" s="276"/>
      <c r="BG62" s="275"/>
      <c r="BH62" s="274"/>
      <c r="BK62" s="273">
        <v>153.49706999999998</v>
      </c>
      <c r="BL62" s="272"/>
      <c r="BM62" s="266"/>
      <c r="BN62" s="266"/>
    </row>
    <row r="63" spans="1:66" ht="15">
      <c r="A63" s="284"/>
      <c r="B63" s="286" t="s">
        <v>521</v>
      </c>
      <c r="C63" s="281" t="s">
        <v>461</v>
      </c>
      <c r="D63" s="285">
        <v>2</v>
      </c>
      <c r="E63" s="281"/>
      <c r="F63" s="280">
        <f t="shared" si="5"/>
        <v>204.66275999999999</v>
      </c>
      <c r="G63" s="279">
        <f t="shared" si="6"/>
        <v>409.32551999999998</v>
      </c>
      <c r="H63" s="278"/>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7"/>
      <c r="AK63" s="277"/>
      <c r="AL63" s="277"/>
      <c r="AM63" s="277"/>
      <c r="AN63" s="277"/>
      <c r="AO63" s="277"/>
      <c r="AP63" s="277"/>
      <c r="AQ63" s="277"/>
      <c r="AR63" s="277"/>
      <c r="AS63" s="277"/>
      <c r="AT63" s="277"/>
      <c r="AU63" s="277"/>
      <c r="AV63" s="277"/>
      <c r="AW63" s="277"/>
      <c r="AX63" s="277"/>
      <c r="AY63" s="277"/>
      <c r="AZ63" s="277"/>
      <c r="BA63" s="277"/>
      <c r="BB63" s="277"/>
      <c r="BC63" s="277"/>
      <c r="BD63" s="277"/>
      <c r="BE63" s="276"/>
      <c r="BF63" s="276"/>
      <c r="BG63" s="275"/>
      <c r="BH63" s="274"/>
      <c r="BK63" s="273">
        <v>204.66275999999999</v>
      </c>
      <c r="BL63" s="272"/>
      <c r="BM63" s="266"/>
      <c r="BN63" s="266"/>
    </row>
    <row r="64" spans="1:66" ht="15">
      <c r="A64" s="284"/>
      <c r="B64" s="286" t="s">
        <v>522</v>
      </c>
      <c r="C64" s="281" t="s">
        <v>461</v>
      </c>
      <c r="D64" s="285">
        <v>1</v>
      </c>
      <c r="E64" s="281"/>
      <c r="F64" s="280">
        <f t="shared" si="5"/>
        <v>613.98827999999992</v>
      </c>
      <c r="G64" s="279">
        <f t="shared" si="6"/>
        <v>613.98827999999992</v>
      </c>
      <c r="H64" s="278"/>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6"/>
      <c r="BF64" s="276"/>
      <c r="BG64" s="275"/>
      <c r="BH64" s="274"/>
      <c r="BK64" s="273">
        <v>613.98827999999992</v>
      </c>
      <c r="BL64" s="272"/>
      <c r="BM64" s="266"/>
      <c r="BN64" s="266"/>
    </row>
    <row r="65" spans="1:66" ht="15">
      <c r="A65" s="284"/>
      <c r="B65" s="286" t="s">
        <v>523</v>
      </c>
      <c r="C65" s="281" t="s">
        <v>461</v>
      </c>
      <c r="D65" s="285">
        <v>1</v>
      </c>
      <c r="E65" s="281"/>
      <c r="F65" s="280">
        <f t="shared" si="5"/>
        <v>15.349706999999999</v>
      </c>
      <c r="G65" s="279">
        <f t="shared" si="6"/>
        <v>15.349706999999999</v>
      </c>
      <c r="H65" s="278"/>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7"/>
      <c r="AK65" s="277"/>
      <c r="AL65" s="277"/>
      <c r="AM65" s="277"/>
      <c r="AN65" s="277"/>
      <c r="AO65" s="277"/>
      <c r="AP65" s="277"/>
      <c r="AQ65" s="277"/>
      <c r="AR65" s="277"/>
      <c r="AS65" s="277"/>
      <c r="AT65" s="277"/>
      <c r="AU65" s="277"/>
      <c r="AV65" s="277"/>
      <c r="AW65" s="277"/>
      <c r="AX65" s="277"/>
      <c r="AY65" s="277"/>
      <c r="AZ65" s="277"/>
      <c r="BA65" s="277"/>
      <c r="BB65" s="277"/>
      <c r="BC65" s="277"/>
      <c r="BD65" s="277"/>
      <c r="BE65" s="276"/>
      <c r="BF65" s="276"/>
      <c r="BG65" s="275"/>
      <c r="BH65" s="274"/>
      <c r="BK65" s="273">
        <v>15.349706999999999</v>
      </c>
      <c r="BL65" s="272"/>
      <c r="BM65" s="266"/>
      <c r="BN65" s="266"/>
    </row>
    <row r="66" spans="1:66" ht="15">
      <c r="A66" s="284"/>
      <c r="B66" s="286" t="s">
        <v>524</v>
      </c>
      <c r="C66" s="281" t="s">
        <v>461</v>
      </c>
      <c r="D66" s="285">
        <v>1</v>
      </c>
      <c r="E66" s="281"/>
      <c r="F66" s="280">
        <f t="shared" si="5"/>
        <v>76.74853499999999</v>
      </c>
      <c r="G66" s="279">
        <f t="shared" si="6"/>
        <v>76.74853499999999</v>
      </c>
      <c r="H66" s="278"/>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7"/>
      <c r="AK66" s="277"/>
      <c r="AL66" s="277"/>
      <c r="AM66" s="277"/>
      <c r="AN66" s="277"/>
      <c r="AO66" s="277"/>
      <c r="AP66" s="277"/>
      <c r="AQ66" s="277"/>
      <c r="AR66" s="277"/>
      <c r="AS66" s="277"/>
      <c r="AT66" s="277"/>
      <c r="AU66" s="277"/>
      <c r="AV66" s="277"/>
      <c r="AW66" s="277"/>
      <c r="AX66" s="277"/>
      <c r="AY66" s="277"/>
      <c r="AZ66" s="277"/>
      <c r="BA66" s="277"/>
      <c r="BB66" s="277"/>
      <c r="BC66" s="277"/>
      <c r="BD66" s="277"/>
      <c r="BE66" s="276"/>
      <c r="BF66" s="276"/>
      <c r="BG66" s="275"/>
      <c r="BH66" s="274"/>
      <c r="BK66" s="273">
        <v>76.74853499999999</v>
      </c>
      <c r="BL66" s="272"/>
      <c r="BM66" s="266"/>
      <c r="BN66" s="266"/>
    </row>
    <row r="67" spans="1:66" ht="15">
      <c r="A67" s="284"/>
      <c r="B67" s="286" t="s">
        <v>525</v>
      </c>
      <c r="C67" s="281" t="s">
        <v>461</v>
      </c>
      <c r="D67" s="285">
        <v>2</v>
      </c>
      <c r="E67" s="281"/>
      <c r="F67" s="280">
        <f t="shared" si="5"/>
        <v>30.699413999999997</v>
      </c>
      <c r="G67" s="279">
        <f t="shared" si="6"/>
        <v>61.398827999999995</v>
      </c>
      <c r="H67" s="278"/>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7"/>
      <c r="AK67" s="277"/>
      <c r="AL67" s="277"/>
      <c r="AM67" s="277"/>
      <c r="AN67" s="277"/>
      <c r="AO67" s="277"/>
      <c r="AP67" s="277"/>
      <c r="AQ67" s="277"/>
      <c r="AR67" s="277"/>
      <c r="AS67" s="277"/>
      <c r="AT67" s="277"/>
      <c r="AU67" s="277"/>
      <c r="AV67" s="277"/>
      <c r="AW67" s="277"/>
      <c r="AX67" s="277"/>
      <c r="AY67" s="277"/>
      <c r="AZ67" s="277"/>
      <c r="BA67" s="277"/>
      <c r="BB67" s="277"/>
      <c r="BC67" s="277"/>
      <c r="BD67" s="277"/>
      <c r="BE67" s="276"/>
      <c r="BF67" s="276"/>
      <c r="BG67" s="275"/>
      <c r="BH67" s="274"/>
      <c r="BK67" s="273">
        <v>30.699413999999997</v>
      </c>
      <c r="BL67" s="272"/>
      <c r="BM67" s="266"/>
      <c r="BN67" s="266"/>
    </row>
    <row r="68" spans="1:66" ht="15">
      <c r="A68" s="284"/>
      <c r="B68" s="286" t="s">
        <v>526</v>
      </c>
      <c r="C68" s="281" t="s">
        <v>461</v>
      </c>
      <c r="D68" s="285">
        <v>2</v>
      </c>
      <c r="E68" s="281"/>
      <c r="F68" s="280">
        <f t="shared" ref="F68:F75" si="7">AVERAGE(BK68:BN68)</f>
        <v>40.932552000000001</v>
      </c>
      <c r="G68" s="279">
        <f t="shared" ref="G68:G75" si="8">F68*D68</f>
        <v>81.865104000000002</v>
      </c>
      <c r="H68" s="278"/>
      <c r="I68" s="276"/>
      <c r="J68" s="276"/>
      <c r="K68" s="276"/>
      <c r="L68" s="276"/>
      <c r="M68" s="276"/>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7"/>
      <c r="AK68" s="277"/>
      <c r="AL68" s="277"/>
      <c r="AM68" s="277"/>
      <c r="AN68" s="277"/>
      <c r="AO68" s="277"/>
      <c r="AP68" s="277"/>
      <c r="AQ68" s="277"/>
      <c r="AR68" s="277"/>
      <c r="AS68" s="277"/>
      <c r="AT68" s="277"/>
      <c r="AU68" s="277"/>
      <c r="AV68" s="277"/>
      <c r="AW68" s="277"/>
      <c r="AX68" s="277"/>
      <c r="AY68" s="277"/>
      <c r="AZ68" s="277"/>
      <c r="BA68" s="277"/>
      <c r="BB68" s="277"/>
      <c r="BC68" s="277"/>
      <c r="BD68" s="277"/>
      <c r="BE68" s="276"/>
      <c r="BF68" s="276"/>
      <c r="BG68" s="275"/>
      <c r="BH68" s="274"/>
      <c r="BK68" s="273">
        <v>40.932552000000001</v>
      </c>
      <c r="BL68" s="272"/>
      <c r="BM68" s="266"/>
      <c r="BN68" s="266"/>
    </row>
    <row r="69" spans="1:66" ht="15">
      <c r="A69" s="284"/>
      <c r="B69" s="286" t="s">
        <v>527</v>
      </c>
      <c r="C69" s="281" t="s">
        <v>461</v>
      </c>
      <c r="D69" s="285">
        <v>2</v>
      </c>
      <c r="E69" s="281"/>
      <c r="F69" s="280">
        <f t="shared" si="7"/>
        <v>35.815982999999996</v>
      </c>
      <c r="G69" s="279">
        <f t="shared" si="8"/>
        <v>71.631965999999991</v>
      </c>
      <c r="H69" s="278"/>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7"/>
      <c r="AK69" s="277"/>
      <c r="AL69" s="277"/>
      <c r="AM69" s="277"/>
      <c r="AN69" s="277"/>
      <c r="AO69" s="277"/>
      <c r="AP69" s="277"/>
      <c r="AQ69" s="277"/>
      <c r="AR69" s="277"/>
      <c r="AS69" s="277"/>
      <c r="AT69" s="277"/>
      <c r="AU69" s="277"/>
      <c r="AV69" s="277"/>
      <c r="AW69" s="277"/>
      <c r="AX69" s="277"/>
      <c r="AY69" s="277"/>
      <c r="AZ69" s="277"/>
      <c r="BA69" s="277"/>
      <c r="BB69" s="277"/>
      <c r="BC69" s="277"/>
      <c r="BD69" s="277"/>
      <c r="BE69" s="276"/>
      <c r="BF69" s="276"/>
      <c r="BG69" s="275"/>
      <c r="BH69" s="274"/>
      <c r="BK69" s="273">
        <v>35.815982999999996</v>
      </c>
      <c r="BL69" s="272"/>
      <c r="BM69" s="266"/>
      <c r="BN69" s="266"/>
    </row>
    <row r="70" spans="1:66" ht="15">
      <c r="A70" s="284"/>
      <c r="B70" s="286" t="s">
        <v>528</v>
      </c>
      <c r="C70" s="281" t="s">
        <v>461</v>
      </c>
      <c r="D70" s="285">
        <v>2</v>
      </c>
      <c r="E70" s="281"/>
      <c r="F70" s="280">
        <f t="shared" si="7"/>
        <v>20.466276000000001</v>
      </c>
      <c r="G70" s="279">
        <f t="shared" si="8"/>
        <v>40.932552000000001</v>
      </c>
      <c r="H70" s="278"/>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7"/>
      <c r="AK70" s="277"/>
      <c r="AL70" s="277"/>
      <c r="AM70" s="277"/>
      <c r="AN70" s="277"/>
      <c r="AO70" s="277"/>
      <c r="AP70" s="277"/>
      <c r="AQ70" s="277"/>
      <c r="AR70" s="277"/>
      <c r="AS70" s="277"/>
      <c r="AT70" s="277"/>
      <c r="AU70" s="277"/>
      <c r="AV70" s="277"/>
      <c r="AW70" s="277"/>
      <c r="AX70" s="277"/>
      <c r="AY70" s="277"/>
      <c r="AZ70" s="277"/>
      <c r="BA70" s="277"/>
      <c r="BB70" s="277"/>
      <c r="BC70" s="277"/>
      <c r="BD70" s="277"/>
      <c r="BE70" s="276"/>
      <c r="BF70" s="276"/>
      <c r="BG70" s="275"/>
      <c r="BH70" s="274"/>
      <c r="BK70" s="273">
        <v>20.466276000000001</v>
      </c>
      <c r="BL70" s="272"/>
      <c r="BM70" s="266"/>
      <c r="BN70" s="266"/>
    </row>
    <row r="71" spans="1:66" ht="15">
      <c r="A71" s="284"/>
      <c r="B71" s="286" t="s">
        <v>529</v>
      </c>
      <c r="C71" s="281" t="s">
        <v>461</v>
      </c>
      <c r="D71" s="285">
        <v>1</v>
      </c>
      <c r="E71" s="281"/>
      <c r="F71" s="280">
        <f t="shared" si="7"/>
        <v>306.99413999999996</v>
      </c>
      <c r="G71" s="279">
        <f t="shared" si="8"/>
        <v>306.99413999999996</v>
      </c>
      <c r="H71" s="278"/>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7"/>
      <c r="AK71" s="277"/>
      <c r="AL71" s="277"/>
      <c r="AM71" s="277"/>
      <c r="AN71" s="277"/>
      <c r="AO71" s="277"/>
      <c r="AP71" s="277"/>
      <c r="AQ71" s="277"/>
      <c r="AR71" s="277"/>
      <c r="AS71" s="277"/>
      <c r="AT71" s="277"/>
      <c r="AU71" s="277"/>
      <c r="AV71" s="277"/>
      <c r="AW71" s="277"/>
      <c r="AX71" s="277"/>
      <c r="AY71" s="277"/>
      <c r="AZ71" s="277"/>
      <c r="BA71" s="277"/>
      <c r="BB71" s="277"/>
      <c r="BC71" s="277"/>
      <c r="BD71" s="277"/>
      <c r="BE71" s="276"/>
      <c r="BF71" s="276"/>
      <c r="BG71" s="275"/>
      <c r="BH71" s="274"/>
      <c r="BK71" s="273">
        <v>306.99413999999996</v>
      </c>
      <c r="BL71" s="272"/>
      <c r="BM71" s="266"/>
      <c r="BN71" s="266"/>
    </row>
    <row r="72" spans="1:66" ht="15">
      <c r="A72" s="284"/>
      <c r="B72" s="286" t="s">
        <v>530</v>
      </c>
      <c r="C72" s="281" t="s">
        <v>461</v>
      </c>
      <c r="D72" s="285">
        <v>1</v>
      </c>
      <c r="E72" s="281"/>
      <c r="F72" s="280">
        <f t="shared" si="7"/>
        <v>358.15983</v>
      </c>
      <c r="G72" s="279">
        <f t="shared" si="8"/>
        <v>358.15983</v>
      </c>
      <c r="H72" s="278"/>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77"/>
      <c r="AL72" s="277"/>
      <c r="AM72" s="277"/>
      <c r="AN72" s="277"/>
      <c r="AO72" s="277"/>
      <c r="AP72" s="277"/>
      <c r="AQ72" s="277"/>
      <c r="AR72" s="277"/>
      <c r="AS72" s="277"/>
      <c r="AT72" s="277"/>
      <c r="AU72" s="277"/>
      <c r="AV72" s="277"/>
      <c r="AW72" s="277"/>
      <c r="AX72" s="277"/>
      <c r="AY72" s="277"/>
      <c r="AZ72" s="277"/>
      <c r="BA72" s="277"/>
      <c r="BB72" s="277"/>
      <c r="BC72" s="277"/>
      <c r="BD72" s="277"/>
      <c r="BE72" s="276"/>
      <c r="BF72" s="276"/>
      <c r="BG72" s="275"/>
      <c r="BH72" s="274"/>
      <c r="BK72" s="273">
        <v>358.15983</v>
      </c>
      <c r="BL72" s="272"/>
      <c r="BM72" s="266"/>
      <c r="BN72" s="266"/>
    </row>
    <row r="73" spans="1:66" ht="15">
      <c r="A73" s="284"/>
      <c r="B73" s="286" t="s">
        <v>531</v>
      </c>
      <c r="C73" s="281" t="s">
        <v>461</v>
      </c>
      <c r="D73" s="285">
        <v>1</v>
      </c>
      <c r="E73" s="281"/>
      <c r="F73" s="280">
        <f t="shared" si="7"/>
        <v>25.582844999999999</v>
      </c>
      <c r="G73" s="279">
        <f t="shared" si="8"/>
        <v>25.582844999999999</v>
      </c>
      <c r="H73" s="278"/>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276"/>
      <c r="AJ73" s="277"/>
      <c r="AK73" s="277"/>
      <c r="AL73" s="277"/>
      <c r="AM73" s="277"/>
      <c r="AN73" s="277"/>
      <c r="AO73" s="277"/>
      <c r="AP73" s="277"/>
      <c r="AQ73" s="277"/>
      <c r="AR73" s="277"/>
      <c r="AS73" s="277"/>
      <c r="AT73" s="277"/>
      <c r="AU73" s="277"/>
      <c r="AV73" s="277"/>
      <c r="AW73" s="277"/>
      <c r="AX73" s="277"/>
      <c r="AY73" s="277"/>
      <c r="AZ73" s="277"/>
      <c r="BA73" s="277"/>
      <c r="BB73" s="277"/>
      <c r="BC73" s="277"/>
      <c r="BD73" s="277"/>
      <c r="BE73" s="276"/>
      <c r="BF73" s="276"/>
      <c r="BG73" s="275"/>
      <c r="BH73" s="274"/>
      <c r="BK73" s="273">
        <v>25.582844999999999</v>
      </c>
      <c r="BL73" s="272"/>
      <c r="BM73" s="266"/>
      <c r="BN73" s="266"/>
    </row>
    <row r="74" spans="1:66" ht="25.5">
      <c r="A74" s="284"/>
      <c r="B74" s="286" t="s">
        <v>532</v>
      </c>
      <c r="C74" s="281" t="s">
        <v>461</v>
      </c>
      <c r="D74" s="285">
        <v>1</v>
      </c>
      <c r="E74" s="281"/>
      <c r="F74" s="280">
        <f t="shared" si="7"/>
        <v>127.91422499999999</v>
      </c>
      <c r="G74" s="279">
        <f t="shared" si="8"/>
        <v>127.91422499999999</v>
      </c>
      <c r="H74" s="278"/>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7"/>
      <c r="AK74" s="277"/>
      <c r="AL74" s="277"/>
      <c r="AM74" s="277"/>
      <c r="AN74" s="277"/>
      <c r="AO74" s="277"/>
      <c r="AP74" s="277"/>
      <c r="AQ74" s="277"/>
      <c r="AR74" s="277"/>
      <c r="AS74" s="277"/>
      <c r="AT74" s="277"/>
      <c r="AU74" s="277"/>
      <c r="AV74" s="277"/>
      <c r="AW74" s="277"/>
      <c r="AX74" s="277"/>
      <c r="AY74" s="277"/>
      <c r="AZ74" s="277"/>
      <c r="BA74" s="277"/>
      <c r="BB74" s="277"/>
      <c r="BC74" s="277"/>
      <c r="BD74" s="277"/>
      <c r="BE74" s="276"/>
      <c r="BF74" s="276"/>
      <c r="BG74" s="275"/>
      <c r="BH74" s="274"/>
      <c r="BK74" s="273">
        <v>127.91422499999999</v>
      </c>
      <c r="BL74" s="272"/>
      <c r="BM74" s="266"/>
      <c r="BN74" s="266"/>
    </row>
    <row r="75" spans="1:66" ht="25.5">
      <c r="A75" s="284">
        <v>30</v>
      </c>
      <c r="B75" s="283" t="s">
        <v>533</v>
      </c>
      <c r="C75" s="281" t="s">
        <v>461</v>
      </c>
      <c r="D75" s="282">
        <v>1</v>
      </c>
      <c r="E75" s="281" t="s">
        <v>462</v>
      </c>
      <c r="F75" s="280">
        <f t="shared" si="7"/>
        <v>633.5</v>
      </c>
      <c r="G75" s="279">
        <f t="shared" si="8"/>
        <v>633.5</v>
      </c>
      <c r="H75" s="278">
        <f>+BH75</f>
        <v>0</v>
      </c>
      <c r="I75" s="276"/>
      <c r="J75" s="276"/>
      <c r="K75" s="276"/>
      <c r="L75" s="276"/>
      <c r="M75" s="276"/>
      <c r="N75" s="276"/>
      <c r="O75" s="276"/>
      <c r="P75" s="276"/>
      <c r="Q75" s="276"/>
      <c r="R75" s="276"/>
      <c r="S75" s="276"/>
      <c r="T75" s="276"/>
      <c r="U75" s="276"/>
      <c r="V75" s="276"/>
      <c r="W75" s="276"/>
      <c r="X75" s="276"/>
      <c r="Y75" s="276"/>
      <c r="Z75" s="276"/>
      <c r="AA75" s="276">
        <v>730.2</v>
      </c>
      <c r="AB75" s="276"/>
      <c r="AC75" s="276"/>
      <c r="AD75" s="276"/>
      <c r="AE75" s="276"/>
      <c r="AF75" s="276"/>
      <c r="AG75" s="276"/>
      <c r="AH75" s="276"/>
      <c r="AI75" s="276"/>
      <c r="AJ75" s="277"/>
      <c r="AK75" s="277"/>
      <c r="AL75" s="277"/>
      <c r="AM75" s="277"/>
      <c r="AN75" s="277"/>
      <c r="AO75" s="277"/>
      <c r="AP75" s="277">
        <v>295.83999999999997</v>
      </c>
      <c r="AQ75" s="277"/>
      <c r="AR75" s="277"/>
      <c r="AS75" s="277"/>
      <c r="AT75" s="277"/>
      <c r="AU75" s="277"/>
      <c r="AV75" s="277">
        <v>170.74</v>
      </c>
      <c r="AW75" s="277"/>
      <c r="AX75" s="277"/>
      <c r="AY75" s="277"/>
      <c r="AZ75" s="277"/>
      <c r="BA75" s="277"/>
      <c r="BB75" s="277"/>
      <c r="BC75" s="277"/>
      <c r="BD75" s="277"/>
      <c r="BE75" s="276"/>
      <c r="BF75" s="276"/>
      <c r="BG75" s="275">
        <f>COUNTA(I75:BF75)</f>
        <v>3</v>
      </c>
      <c r="BH75" s="274">
        <f>+IF(BG75&lt;3,1,0)</f>
        <v>0</v>
      </c>
      <c r="BK75" s="273">
        <v>468</v>
      </c>
      <c r="BL75" s="272">
        <v>799</v>
      </c>
      <c r="BM75" s="266"/>
      <c r="BN75" s="266"/>
    </row>
    <row r="76" spans="1:66" ht="14.25" customHeight="1">
      <c r="A76" s="677" t="s">
        <v>406</v>
      </c>
      <c r="B76" s="678"/>
      <c r="C76" s="271"/>
      <c r="D76" s="271"/>
      <c r="E76" s="271"/>
      <c r="F76" s="270"/>
      <c r="G76" s="269">
        <f>SUM(G4:G75)</f>
        <v>25514.638113000008</v>
      </c>
      <c r="H76" s="268"/>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5"/>
      <c r="AL76" s="265"/>
      <c r="AM76" s="264"/>
      <c r="BG76" s="267">
        <f>+COUNT(BG4:BG75)</f>
        <v>8</v>
      </c>
      <c r="BH76" s="262">
        <f>SUM(BH4:BH75)</f>
        <v>0</v>
      </c>
      <c r="BK76" s="266"/>
      <c r="BL76" s="266"/>
      <c r="BM76" s="266"/>
      <c r="BN76" s="266"/>
    </row>
    <row r="77" spans="1:66" ht="15">
      <c r="A77" s="263"/>
      <c r="B77" s="263"/>
      <c r="C77" s="263"/>
      <c r="D77" s="263"/>
      <c r="E77" s="263"/>
      <c r="F77" s="263"/>
      <c r="G77" s="263"/>
      <c r="H77" s="263"/>
      <c r="I77" s="263"/>
      <c r="J77" s="263"/>
      <c r="K77" s="264"/>
      <c r="L77" s="264"/>
      <c r="M77" s="264"/>
      <c r="N77" s="264"/>
      <c r="O77" s="264"/>
      <c r="P77" s="264"/>
      <c r="Q77" s="264"/>
      <c r="R77" s="264"/>
      <c r="S77" s="264"/>
      <c r="T77" s="264"/>
      <c r="U77" s="264"/>
      <c r="V77" s="264"/>
      <c r="W77" s="264"/>
      <c r="X77" s="265"/>
      <c r="Y77" s="265"/>
      <c r="Z77" s="265"/>
      <c r="AA77" s="264"/>
      <c r="AB77" s="264"/>
      <c r="AC77" s="264"/>
      <c r="AD77" s="264"/>
      <c r="AE77" s="264"/>
      <c r="AF77" s="264"/>
      <c r="AG77" s="264"/>
      <c r="AH77" s="263"/>
      <c r="AI77" s="263"/>
      <c r="AJ77" s="263"/>
      <c r="AK77" s="263"/>
      <c r="AL77" s="263"/>
      <c r="AM77" s="263"/>
      <c r="BG77" s="262"/>
      <c r="BH77" s="261">
        <f>+BH76/BG76</f>
        <v>0</v>
      </c>
    </row>
    <row r="80" spans="1:66" ht="15">
      <c r="B80" s="260" t="s">
        <v>534</v>
      </c>
    </row>
    <row r="81" spans="2:7" ht="15" customHeight="1">
      <c r="B81" s="676" t="s">
        <v>535</v>
      </c>
      <c r="C81" s="676"/>
      <c r="D81" s="676"/>
      <c r="E81" s="259"/>
      <c r="F81" s="259"/>
      <c r="G81" s="259"/>
    </row>
    <row r="82" spans="2:7">
      <c r="B82" s="252" t="s">
        <v>536</v>
      </c>
      <c r="D82" s="249">
        <f>D87*12</f>
        <v>4082.2799999999997</v>
      </c>
    </row>
    <row r="83" spans="2:7" ht="15">
      <c r="B83" s="252" t="s">
        <v>537</v>
      </c>
      <c r="D83" s="258">
        <f>G76</f>
        <v>25514.638113000008</v>
      </c>
      <c r="E83" s="256" t="s">
        <v>538</v>
      </c>
    </row>
    <row r="84" spans="2:7" ht="15">
      <c r="B84" s="252" t="s">
        <v>539</v>
      </c>
      <c r="D84" s="257">
        <v>5</v>
      </c>
      <c r="E84" s="256"/>
    </row>
    <row r="85" spans="2:7" ht="15">
      <c r="B85" s="252" t="s">
        <v>540</v>
      </c>
      <c r="C85" s="255">
        <v>0.2</v>
      </c>
      <c r="D85" s="254">
        <f>(D83-(D83*C85))</f>
        <v>20411.710490400008</v>
      </c>
      <c r="F85" s="253"/>
    </row>
    <row r="86" spans="2:7">
      <c r="B86" s="252" t="s">
        <v>541</v>
      </c>
      <c r="D86" s="249">
        <f>D85/D84</f>
        <v>4082.3420980800015</v>
      </c>
    </row>
    <row r="87" spans="2:7">
      <c r="B87" s="252" t="s">
        <v>542</v>
      </c>
      <c r="D87" s="249">
        <f>TRUNC((D86/12),2)</f>
        <v>340.19</v>
      </c>
    </row>
    <row r="88" spans="2:7" ht="15">
      <c r="B88" s="252" t="s">
        <v>543</v>
      </c>
      <c r="D88" s="251">
        <f>[1]Resumo!E6</f>
        <v>1</v>
      </c>
      <c r="F88" s="249" t="s">
        <v>544</v>
      </c>
    </row>
    <row r="89" spans="2:7" ht="15">
      <c r="B89" s="250" t="s">
        <v>545</v>
      </c>
      <c r="D89" s="249">
        <f>TRUNC((D87/D88), 2)</f>
        <v>340.19</v>
      </c>
    </row>
  </sheetData>
  <mergeCells count="5">
    <mergeCell ref="BK1:BN1"/>
    <mergeCell ref="BK2:BN2"/>
    <mergeCell ref="A2:G2"/>
    <mergeCell ref="B81:D81"/>
    <mergeCell ref="A76:B76"/>
  </mergeCells>
  <conditionalFormatting sqref="H4:H75">
    <cfRule type="cellIs" dxfId="5" priority="2" operator="greaterThan">
      <formula>0</formula>
    </cfRule>
    <cfRule type="cellIs" dxfId="4" priority="3" operator="equal">
      <formula>0</formula>
    </cfRule>
  </conditionalFormatting>
  <conditionalFormatting sqref="I4:BF75">
    <cfRule type="cellIs" dxfId="3" priority="1" operator="equal">
      <formula>$F4</formula>
    </cfRule>
  </conditionalFormatting>
  <hyperlinks>
    <hyperlink ref="B38" r:id="rId1" display="https://www.google.com/aclk?sa=l&amp;ai=DChcSEwi70-ntzqHmAhUKB5EKHdYWDvoYABANGgJjZQ&amp;sig=AOD64_3WffWf-xXW2RjJEbznv20gn98TfA&amp;ctype=5&amp;q&amp;ved=0ahUKEwiSoebtzqHmAhW-K7kGHZxXCNUQ2CkItwI&amp;adurl"/>
  </hyperlinks>
  <pageMargins left="0.511811024" right="0.511811024" top="0.78740157499999996" bottom="0.78740157499999996" header="0.31496062000000002" footer="0.31496062000000002"/>
  <pageSetup paperSize="8" orientation="portrait" r:id="rId2"/>
</worksheet>
</file>

<file path=xl/worksheets/sheet14.xml><?xml version="1.0" encoding="utf-8"?>
<worksheet xmlns="http://schemas.openxmlformats.org/spreadsheetml/2006/main" xmlns:r="http://schemas.openxmlformats.org/officeDocument/2006/relationships">
  <sheetPr>
    <tabColor rgb="FFFF0000"/>
  </sheetPr>
  <dimension ref="A1:BP98"/>
  <sheetViews>
    <sheetView topLeftCell="A64" workbookViewId="0">
      <selection activeCell="G84" sqref="G84"/>
    </sheetView>
  </sheetViews>
  <sheetFormatPr defaultColWidth="10.28515625" defaultRowHeight="14.25"/>
  <cols>
    <col min="1" max="1" width="4.28515625" style="302" bestFit="1" customWidth="1"/>
    <col min="2" max="2" width="69.5703125" style="302" customWidth="1"/>
    <col min="3" max="3" width="7.42578125" style="302" customWidth="1"/>
    <col min="4" max="4" width="15" style="302" customWidth="1"/>
    <col min="5" max="5" width="10.140625" style="302" hidden="1" customWidth="1"/>
    <col min="6" max="6" width="11.28515625" style="302" bestFit="1" customWidth="1"/>
    <col min="7" max="7" width="18.140625" style="302" customWidth="1"/>
    <col min="8" max="8" width="0" style="302" hidden="1" customWidth="1"/>
    <col min="9" max="10" width="8.85546875" style="302" hidden="1" customWidth="1"/>
    <col min="11" max="11" width="11" style="302" hidden="1" customWidth="1"/>
    <col min="12" max="13" width="10.140625" style="302" hidden="1" customWidth="1"/>
    <col min="14" max="16" width="8.85546875" style="302" hidden="1" customWidth="1"/>
    <col min="17" max="17" width="8" style="302" hidden="1" customWidth="1"/>
    <col min="18" max="18" width="8.85546875" style="302" hidden="1" customWidth="1"/>
    <col min="19" max="19" width="10.140625" style="302" hidden="1" customWidth="1"/>
    <col min="20" max="21" width="8.85546875" style="302" hidden="1" customWidth="1"/>
    <col min="22" max="22" width="10.140625" style="302" hidden="1" customWidth="1"/>
    <col min="23" max="23" width="8.85546875" style="302" hidden="1" customWidth="1"/>
    <col min="24" max="25" width="10.28515625" style="302" hidden="1" customWidth="1"/>
    <col min="26" max="26" width="10.140625" style="302" hidden="1" customWidth="1"/>
    <col min="27" max="27" width="10.28515625" style="302" hidden="1" customWidth="1"/>
    <col min="28" max="28" width="8.85546875" style="302" hidden="1" customWidth="1"/>
    <col min="29" max="29" width="10" style="302" hidden="1" customWidth="1"/>
    <col min="30" max="30" width="10.140625" style="302" hidden="1" customWidth="1"/>
    <col min="31" max="33" width="11" style="302" hidden="1" customWidth="1"/>
    <col min="34" max="35" width="10.140625" style="302" hidden="1" customWidth="1"/>
    <col min="36" max="36" width="10.28515625" style="302" hidden="1" customWidth="1"/>
    <col min="37" max="38" width="10.140625" style="302" hidden="1" customWidth="1"/>
    <col min="39" max="39" width="10" style="302" hidden="1" customWidth="1"/>
    <col min="40" max="58" width="10.28515625" style="302" hidden="1" customWidth="1"/>
    <col min="59" max="62" width="0" style="302" hidden="1" customWidth="1"/>
    <col min="63" max="63" width="15.5703125" style="302" customWidth="1"/>
    <col min="64" max="64" width="14.5703125" style="302" customWidth="1"/>
    <col min="65" max="65" width="13.140625" style="302" customWidth="1"/>
    <col min="66" max="66" width="11.42578125" style="302" customWidth="1"/>
    <col min="67" max="67" width="16.28515625" style="302" customWidth="1"/>
    <col min="68" max="68" width="22.85546875" style="302" customWidth="1"/>
    <col min="69" max="16384" width="10.28515625" style="302"/>
  </cols>
  <sheetData>
    <row r="1" spans="1:68" ht="15">
      <c r="BK1" s="681" t="s">
        <v>400</v>
      </c>
      <c r="BL1" s="681"/>
      <c r="BM1" s="681"/>
      <c r="BN1" s="681"/>
    </row>
    <row r="2" spans="1:68" ht="15">
      <c r="A2" s="673" t="s">
        <v>546</v>
      </c>
      <c r="B2" s="674"/>
      <c r="C2" s="674"/>
      <c r="D2" s="674"/>
      <c r="E2" s="674"/>
      <c r="F2" s="674"/>
      <c r="G2" s="675"/>
      <c r="H2" s="297"/>
      <c r="I2" s="301"/>
      <c r="J2" s="301"/>
      <c r="K2" s="301"/>
      <c r="L2" s="301"/>
      <c r="M2" s="301"/>
      <c r="N2" s="301"/>
      <c r="O2" s="301"/>
      <c r="P2" s="301"/>
      <c r="Q2" s="301"/>
      <c r="R2" s="301"/>
      <c r="S2" s="301"/>
      <c r="T2" s="301"/>
      <c r="U2" s="301"/>
      <c r="V2" s="301"/>
      <c r="W2" s="301"/>
      <c r="X2" s="301"/>
      <c r="Y2" s="301"/>
      <c r="Z2" s="301"/>
      <c r="AA2" s="301"/>
      <c r="AB2" s="301"/>
      <c r="AC2" s="301"/>
      <c r="AD2" s="301"/>
      <c r="AE2" s="301"/>
      <c r="AF2" s="301"/>
      <c r="AG2" s="301"/>
      <c r="AH2" s="301"/>
      <c r="AI2" s="301"/>
      <c r="AJ2" s="301"/>
      <c r="AK2" s="301"/>
      <c r="AL2" s="301"/>
      <c r="AM2" s="300"/>
      <c r="BK2" s="682" t="s">
        <v>402</v>
      </c>
      <c r="BL2" s="683"/>
      <c r="BM2" s="683"/>
      <c r="BN2" s="684"/>
    </row>
    <row r="3" spans="1:68" ht="38.25">
      <c r="A3" s="284" t="s">
        <v>324</v>
      </c>
      <c r="B3" s="299" t="s">
        <v>325</v>
      </c>
      <c r="C3" s="284" t="s">
        <v>403</v>
      </c>
      <c r="D3" s="298" t="s">
        <v>547</v>
      </c>
      <c r="E3" s="284" t="s">
        <v>404</v>
      </c>
      <c r="F3" s="298" t="s">
        <v>405</v>
      </c>
      <c r="G3" s="298" t="s">
        <v>9</v>
      </c>
      <c r="H3" s="297"/>
      <c r="I3" s="296" t="s">
        <v>407</v>
      </c>
      <c r="J3" s="296" t="s">
        <v>408</v>
      </c>
      <c r="K3" s="296" t="s">
        <v>409</v>
      </c>
      <c r="L3" s="296" t="s">
        <v>410</v>
      </c>
      <c r="M3" s="296" t="s">
        <v>411</v>
      </c>
      <c r="N3" s="296" t="s">
        <v>412</v>
      </c>
      <c r="O3" s="296" t="s">
        <v>413</v>
      </c>
      <c r="P3" s="296" t="s">
        <v>414</v>
      </c>
      <c r="Q3" s="296" t="s">
        <v>415</v>
      </c>
      <c r="R3" s="296" t="s">
        <v>416</v>
      </c>
      <c r="S3" s="296" t="s">
        <v>417</v>
      </c>
      <c r="T3" s="296" t="s">
        <v>418</v>
      </c>
      <c r="U3" s="296" t="s">
        <v>419</v>
      </c>
      <c r="V3" s="296" t="s">
        <v>420</v>
      </c>
      <c r="W3" s="296" t="s">
        <v>421</v>
      </c>
      <c r="X3" s="296" t="s">
        <v>422</v>
      </c>
      <c r="Y3" s="296" t="s">
        <v>423</v>
      </c>
      <c r="Z3" s="296" t="s">
        <v>424</v>
      </c>
      <c r="AA3" s="296" t="s">
        <v>425</v>
      </c>
      <c r="AB3" s="296" t="s">
        <v>426</v>
      </c>
      <c r="AC3" s="296" t="s">
        <v>427</v>
      </c>
      <c r="AD3" s="296" t="s">
        <v>428</v>
      </c>
      <c r="AE3" s="296" t="s">
        <v>429</v>
      </c>
      <c r="AF3" s="296" t="s">
        <v>430</v>
      </c>
      <c r="AG3" s="296" t="s">
        <v>431</v>
      </c>
      <c r="AH3" s="296" t="s">
        <v>432</v>
      </c>
      <c r="AI3" s="296" t="s">
        <v>433</v>
      </c>
      <c r="AJ3" s="296" t="s">
        <v>434</v>
      </c>
      <c r="AK3" s="296" t="s">
        <v>435</v>
      </c>
      <c r="AL3" s="296" t="s">
        <v>436</v>
      </c>
      <c r="AM3" s="296" t="s">
        <v>437</v>
      </c>
      <c r="AN3" s="296" t="s">
        <v>438</v>
      </c>
      <c r="AO3" s="296" t="s">
        <v>439</v>
      </c>
      <c r="AP3" s="296" t="s">
        <v>440</v>
      </c>
      <c r="AQ3" s="296" t="s">
        <v>441</v>
      </c>
      <c r="AR3" s="296" t="s">
        <v>442</v>
      </c>
      <c r="AS3" s="296" t="s">
        <v>443</v>
      </c>
      <c r="AT3" s="296" t="s">
        <v>444</v>
      </c>
      <c r="AU3" s="296" t="s">
        <v>445</v>
      </c>
      <c r="AV3" s="296" t="s">
        <v>446</v>
      </c>
      <c r="AW3" s="296" t="s">
        <v>447</v>
      </c>
      <c r="AX3" s="296" t="s">
        <v>448</v>
      </c>
      <c r="AY3" s="296" t="s">
        <v>449</v>
      </c>
      <c r="AZ3" s="296" t="s">
        <v>450</v>
      </c>
      <c r="BA3" s="296" t="s">
        <v>451</v>
      </c>
      <c r="BB3" s="296" t="s">
        <v>452</v>
      </c>
      <c r="BC3" s="296" t="s">
        <v>453</v>
      </c>
      <c r="BD3" s="296"/>
      <c r="BE3" s="296" t="s">
        <v>454</v>
      </c>
      <c r="BF3" s="296"/>
      <c r="BG3" s="332" t="s">
        <v>455</v>
      </c>
      <c r="BH3" s="318"/>
      <c r="BK3" s="331" t="s">
        <v>456</v>
      </c>
      <c r="BL3" s="331" t="s">
        <v>457</v>
      </c>
      <c r="BM3" s="331" t="s">
        <v>458</v>
      </c>
      <c r="BN3" s="331" t="s">
        <v>459</v>
      </c>
    </row>
    <row r="4" spans="1:68" ht="37.5">
      <c r="A4" s="284">
        <v>1</v>
      </c>
      <c r="B4" s="325" t="s">
        <v>548</v>
      </c>
      <c r="C4" s="281" t="s">
        <v>461</v>
      </c>
      <c r="D4" s="282">
        <v>176</v>
      </c>
      <c r="E4" s="281" t="s">
        <v>462</v>
      </c>
      <c r="F4" s="273">
        <f t="shared" ref="F4:F22" si="0">AVERAGE(BK4:BN4)</f>
        <v>24.695</v>
      </c>
      <c r="G4" s="279">
        <f t="shared" ref="G4:G22" si="1">F4*D4</f>
        <v>4346.32</v>
      </c>
      <c r="H4" s="322">
        <f>+BH4</f>
        <v>0</v>
      </c>
      <c r="I4" s="276"/>
      <c r="J4" s="276">
        <v>5.07</v>
      </c>
      <c r="K4" s="276">
        <v>39.28</v>
      </c>
      <c r="L4" s="276"/>
      <c r="M4" s="276"/>
      <c r="N4" s="276"/>
      <c r="O4" s="276"/>
      <c r="P4" s="276"/>
      <c r="Q4" s="276"/>
      <c r="R4" s="276"/>
      <c r="S4" s="276"/>
      <c r="T4" s="276"/>
      <c r="U4" s="276"/>
      <c r="V4" s="276"/>
      <c r="W4" s="276">
        <v>3.31</v>
      </c>
      <c r="X4" s="276"/>
      <c r="Y4" s="276"/>
      <c r="Z4" s="276"/>
      <c r="AA4" s="276"/>
      <c r="AB4" s="276"/>
      <c r="AC4" s="276"/>
      <c r="AD4" s="276"/>
      <c r="AE4" s="276"/>
      <c r="AF4" s="276"/>
      <c r="AG4" s="276"/>
      <c r="AH4" s="276"/>
      <c r="AI4" s="276"/>
      <c r="AJ4" s="277"/>
      <c r="AK4" s="277"/>
      <c r="AL4" s="277"/>
      <c r="AM4" s="277"/>
      <c r="AN4" s="277"/>
      <c r="AO4" s="277"/>
      <c r="AP4" s="277"/>
      <c r="AQ4" s="277"/>
      <c r="AR4" s="277"/>
      <c r="AS4" s="277"/>
      <c r="AT4" s="277"/>
      <c r="AU4" s="277"/>
      <c r="AV4" s="277"/>
      <c r="AW4" s="277"/>
      <c r="AX4" s="277"/>
      <c r="AY4" s="277"/>
      <c r="AZ4" s="277"/>
      <c r="BA4" s="277"/>
      <c r="BB4" s="277"/>
      <c r="BC4" s="277"/>
      <c r="BD4" s="277"/>
      <c r="BE4" s="276"/>
      <c r="BF4" s="276"/>
      <c r="BG4" s="324">
        <f>COUNTA(I4:BF4)</f>
        <v>3</v>
      </c>
      <c r="BH4" s="318">
        <f>+IF(BG4&lt;3,1,0)</f>
        <v>0</v>
      </c>
      <c r="BK4" s="273">
        <v>23.22</v>
      </c>
      <c r="BL4" s="316">
        <v>26.17</v>
      </c>
      <c r="BM4" s="266"/>
      <c r="BN4" s="266"/>
      <c r="BO4" s="302" t="s">
        <v>549</v>
      </c>
      <c r="BP4" s="302" t="s">
        <v>550</v>
      </c>
    </row>
    <row r="5" spans="1:68" ht="25.5">
      <c r="A5" s="284">
        <v>2</v>
      </c>
      <c r="B5" s="325" t="s">
        <v>551</v>
      </c>
      <c r="C5" s="281" t="s">
        <v>461</v>
      </c>
      <c r="D5" s="282">
        <v>3</v>
      </c>
      <c r="E5" s="281" t="s">
        <v>462</v>
      </c>
      <c r="F5" s="273">
        <f t="shared" si="0"/>
        <v>38.5</v>
      </c>
      <c r="G5" s="279">
        <f t="shared" si="1"/>
        <v>115.5</v>
      </c>
      <c r="H5" s="322">
        <f>+BH5</f>
        <v>0</v>
      </c>
      <c r="I5" s="276">
        <v>140.69999999999999</v>
      </c>
      <c r="J5" s="276">
        <v>82.92</v>
      </c>
      <c r="K5" s="276">
        <v>112.07</v>
      </c>
      <c r="L5" s="276"/>
      <c r="M5" s="276"/>
      <c r="N5" s="276"/>
      <c r="O5" s="276"/>
      <c r="P5" s="276"/>
      <c r="Q5" s="276"/>
      <c r="R5" s="276"/>
      <c r="S5" s="276"/>
      <c r="T5" s="276"/>
      <c r="U5" s="276"/>
      <c r="V5" s="276"/>
      <c r="W5" s="276">
        <v>70.45</v>
      </c>
      <c r="X5" s="276"/>
      <c r="Y5" s="276"/>
      <c r="Z5" s="276"/>
      <c r="AA5" s="276"/>
      <c r="AB5" s="276"/>
      <c r="AC5" s="276"/>
      <c r="AD5" s="276"/>
      <c r="AE5" s="276"/>
      <c r="AF5" s="276"/>
      <c r="AG5" s="276"/>
      <c r="AH5" s="276"/>
      <c r="AI5" s="276"/>
      <c r="AJ5" s="277"/>
      <c r="AK5" s="277"/>
      <c r="AL5" s="277"/>
      <c r="AM5" s="277"/>
      <c r="AN5" s="277"/>
      <c r="AO5" s="277"/>
      <c r="AP5" s="277"/>
      <c r="AQ5" s="277"/>
      <c r="AR5" s="277"/>
      <c r="AS5" s="277"/>
      <c r="AT5" s="277"/>
      <c r="AU5" s="277"/>
      <c r="AV5" s="277"/>
      <c r="AW5" s="277"/>
      <c r="AX5" s="277"/>
      <c r="AY5" s="277"/>
      <c r="AZ5" s="277"/>
      <c r="BA5" s="277"/>
      <c r="BB5" s="277"/>
      <c r="BC5" s="277"/>
      <c r="BD5" s="277"/>
      <c r="BE5" s="276"/>
      <c r="BF5" s="276"/>
      <c r="BG5" s="324">
        <f>COUNTA(I5:BF5)</f>
        <v>4</v>
      </c>
      <c r="BH5" s="318">
        <f>+IF(BG5&lt;3,1,0)</f>
        <v>0</v>
      </c>
      <c r="BK5" s="273">
        <v>35</v>
      </c>
      <c r="BL5" s="316">
        <v>42</v>
      </c>
      <c r="BM5" s="266"/>
      <c r="BN5" s="266"/>
      <c r="BO5" s="302" t="s">
        <v>552</v>
      </c>
    </row>
    <row r="6" spans="1:68" ht="25.5">
      <c r="A6" s="284">
        <v>3</v>
      </c>
      <c r="B6" s="325" t="s">
        <v>553</v>
      </c>
      <c r="C6" s="281" t="s">
        <v>461</v>
      </c>
      <c r="D6" s="282">
        <v>4</v>
      </c>
      <c r="E6" s="281" t="s">
        <v>462</v>
      </c>
      <c r="F6" s="273">
        <f t="shared" si="0"/>
        <v>45.31</v>
      </c>
      <c r="G6" s="279">
        <f t="shared" si="1"/>
        <v>181.24</v>
      </c>
      <c r="H6" s="322">
        <f>+BH6</f>
        <v>0</v>
      </c>
      <c r="I6" s="276">
        <v>165.22</v>
      </c>
      <c r="J6" s="276">
        <v>90.49</v>
      </c>
      <c r="K6" s="276">
        <v>160.06</v>
      </c>
      <c r="L6" s="276"/>
      <c r="M6" s="276"/>
      <c r="N6" s="276"/>
      <c r="O6" s="276"/>
      <c r="P6" s="276"/>
      <c r="Q6" s="276"/>
      <c r="R6" s="276"/>
      <c r="S6" s="276"/>
      <c r="T6" s="276"/>
      <c r="U6" s="276"/>
      <c r="V6" s="276"/>
      <c r="W6" s="276">
        <v>84.6</v>
      </c>
      <c r="X6" s="276"/>
      <c r="Y6" s="276"/>
      <c r="Z6" s="276"/>
      <c r="AA6" s="276"/>
      <c r="AB6" s="276"/>
      <c r="AC6" s="276"/>
      <c r="AD6" s="276"/>
      <c r="AE6" s="276"/>
      <c r="AF6" s="276"/>
      <c r="AG6" s="276"/>
      <c r="AH6" s="276"/>
      <c r="AI6" s="276"/>
      <c r="AJ6" s="277"/>
      <c r="AK6" s="277"/>
      <c r="AL6" s="277"/>
      <c r="AM6" s="277"/>
      <c r="AN6" s="277"/>
      <c r="AO6" s="277"/>
      <c r="AP6" s="277"/>
      <c r="AQ6" s="277"/>
      <c r="AR6" s="277"/>
      <c r="AS6" s="277"/>
      <c r="AT6" s="277"/>
      <c r="AU6" s="277"/>
      <c r="AV6" s="277"/>
      <c r="AW6" s="277"/>
      <c r="AX6" s="277"/>
      <c r="AY6" s="277"/>
      <c r="AZ6" s="277"/>
      <c r="BA6" s="277"/>
      <c r="BB6" s="277"/>
      <c r="BC6" s="277"/>
      <c r="BD6" s="277"/>
      <c r="BE6" s="276"/>
      <c r="BF6" s="276"/>
      <c r="BG6" s="324">
        <f>COUNTA(I6:BF6)</f>
        <v>4</v>
      </c>
      <c r="BH6" s="318">
        <f>+IF(BG6&lt;3,1,0)</f>
        <v>0</v>
      </c>
      <c r="BK6" s="273">
        <v>44</v>
      </c>
      <c r="BL6" s="316">
        <v>46.62</v>
      </c>
      <c r="BM6" s="266"/>
      <c r="BN6" s="266"/>
    </row>
    <row r="7" spans="1:68" ht="18.75">
      <c r="A7" s="284">
        <v>4</v>
      </c>
      <c r="B7" s="325" t="s">
        <v>554</v>
      </c>
      <c r="C7" s="281" t="s">
        <v>555</v>
      </c>
      <c r="D7" s="282">
        <v>6</v>
      </c>
      <c r="E7" s="281"/>
      <c r="F7" s="273">
        <f t="shared" si="0"/>
        <v>76.5</v>
      </c>
      <c r="G7" s="279">
        <f t="shared" si="1"/>
        <v>459</v>
      </c>
      <c r="H7" s="322"/>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7"/>
      <c r="AK7" s="277"/>
      <c r="AL7" s="277"/>
      <c r="AM7" s="277"/>
      <c r="AN7" s="277"/>
      <c r="AO7" s="277"/>
      <c r="AP7" s="277"/>
      <c r="AQ7" s="277"/>
      <c r="AR7" s="277"/>
      <c r="AS7" s="277"/>
      <c r="AT7" s="277"/>
      <c r="AU7" s="277"/>
      <c r="AV7" s="277"/>
      <c r="AW7" s="277"/>
      <c r="AX7" s="277"/>
      <c r="AY7" s="277"/>
      <c r="AZ7" s="277"/>
      <c r="BA7" s="277"/>
      <c r="BB7" s="277"/>
      <c r="BC7" s="277"/>
      <c r="BD7" s="277"/>
      <c r="BE7" s="276"/>
      <c r="BF7" s="276"/>
      <c r="BG7" s="324"/>
      <c r="BH7" s="318"/>
      <c r="BK7" s="273">
        <v>75</v>
      </c>
      <c r="BL7" s="316">
        <v>78</v>
      </c>
      <c r="BM7" s="266"/>
      <c r="BN7" s="266"/>
    </row>
    <row r="8" spans="1:68" ht="25.5">
      <c r="A8" s="284">
        <v>5</v>
      </c>
      <c r="B8" s="325" t="s">
        <v>556</v>
      </c>
      <c r="C8" s="281" t="s">
        <v>555</v>
      </c>
      <c r="D8" s="282">
        <v>6</v>
      </c>
      <c r="E8" s="281" t="s">
        <v>462</v>
      </c>
      <c r="F8" s="273">
        <f t="shared" si="0"/>
        <v>132.965</v>
      </c>
      <c r="G8" s="279">
        <f t="shared" si="1"/>
        <v>797.79</v>
      </c>
      <c r="H8" s="322">
        <f>+BH8</f>
        <v>0</v>
      </c>
      <c r="I8" s="276"/>
      <c r="J8" s="276"/>
      <c r="K8" s="276">
        <v>1044.6500000000001</v>
      </c>
      <c r="L8" s="276">
        <v>355.44</v>
      </c>
      <c r="M8" s="276"/>
      <c r="N8" s="276"/>
      <c r="O8" s="276"/>
      <c r="P8" s="276"/>
      <c r="Q8" s="276"/>
      <c r="R8" s="276"/>
      <c r="S8" s="276"/>
      <c r="T8" s="276"/>
      <c r="U8" s="276"/>
      <c r="V8" s="276"/>
      <c r="W8" s="276"/>
      <c r="X8" s="276"/>
      <c r="Y8" s="276"/>
      <c r="Z8" s="276"/>
      <c r="AA8" s="292">
        <v>883.15</v>
      </c>
      <c r="AB8" s="276"/>
      <c r="AC8" s="276"/>
      <c r="AD8" s="276"/>
      <c r="AE8" s="276"/>
      <c r="AF8" s="276"/>
      <c r="AG8" s="276"/>
      <c r="AH8" s="276"/>
      <c r="AI8" s="276"/>
      <c r="AJ8" s="293"/>
      <c r="AK8" s="293"/>
      <c r="AL8" s="293"/>
      <c r="AM8" s="293"/>
      <c r="AN8" s="293"/>
      <c r="AO8" s="293"/>
      <c r="AP8" s="293"/>
      <c r="AQ8" s="293"/>
      <c r="AR8" s="293"/>
      <c r="AS8" s="293"/>
      <c r="AT8" s="293"/>
      <c r="AU8" s="293"/>
      <c r="AV8" s="293"/>
      <c r="AW8" s="293"/>
      <c r="AX8" s="293"/>
      <c r="AY8" s="293"/>
      <c r="AZ8" s="293"/>
      <c r="BA8" s="293"/>
      <c r="BB8" s="293"/>
      <c r="BC8" s="293"/>
      <c r="BD8" s="293"/>
      <c r="BE8" s="276"/>
      <c r="BF8" s="276"/>
      <c r="BG8" s="324">
        <f>COUNTA(I8:BF8)</f>
        <v>3</v>
      </c>
      <c r="BH8" s="318">
        <f>+IF(BG8&lt;3,1,0)</f>
        <v>0</v>
      </c>
      <c r="BK8" s="273">
        <v>129.75</v>
      </c>
      <c r="BL8" s="316">
        <v>136.18</v>
      </c>
      <c r="BM8" s="266"/>
      <c r="BN8" s="266"/>
    </row>
    <row r="9" spans="1:68" ht="18.75">
      <c r="A9" s="284">
        <v>6</v>
      </c>
      <c r="B9" s="325" t="s">
        <v>557</v>
      </c>
      <c r="C9" s="281" t="s">
        <v>558</v>
      </c>
      <c r="D9" s="282">
        <v>4</v>
      </c>
      <c r="E9" s="281"/>
      <c r="F9" s="273">
        <f t="shared" si="0"/>
        <v>365.70500000000004</v>
      </c>
      <c r="G9" s="279">
        <f t="shared" si="1"/>
        <v>1462.8200000000002</v>
      </c>
      <c r="H9" s="322"/>
      <c r="I9" s="276"/>
      <c r="J9" s="276"/>
      <c r="K9" s="276"/>
      <c r="L9" s="276"/>
      <c r="M9" s="276"/>
      <c r="N9" s="276"/>
      <c r="O9" s="276"/>
      <c r="P9" s="276"/>
      <c r="Q9" s="276"/>
      <c r="R9" s="276"/>
      <c r="S9" s="276"/>
      <c r="T9" s="276"/>
      <c r="U9" s="276"/>
      <c r="V9" s="276"/>
      <c r="W9" s="276"/>
      <c r="X9" s="276"/>
      <c r="Y9" s="276"/>
      <c r="Z9" s="276"/>
      <c r="AA9" s="292"/>
      <c r="AB9" s="276"/>
      <c r="AC9" s="276"/>
      <c r="AD9" s="276"/>
      <c r="AE9" s="276"/>
      <c r="AF9" s="276"/>
      <c r="AG9" s="276"/>
      <c r="AH9" s="276"/>
      <c r="AI9" s="276"/>
      <c r="AJ9" s="293"/>
      <c r="AK9" s="293"/>
      <c r="AL9" s="293"/>
      <c r="AM9" s="293"/>
      <c r="AN9" s="293"/>
      <c r="AO9" s="293"/>
      <c r="AP9" s="293"/>
      <c r="AQ9" s="293"/>
      <c r="AR9" s="293"/>
      <c r="AS9" s="293"/>
      <c r="AT9" s="293"/>
      <c r="AU9" s="293"/>
      <c r="AV9" s="293"/>
      <c r="AW9" s="293"/>
      <c r="AX9" s="293"/>
      <c r="AY9" s="293"/>
      <c r="AZ9" s="293"/>
      <c r="BA9" s="293"/>
      <c r="BB9" s="293"/>
      <c r="BC9" s="293"/>
      <c r="BD9" s="293"/>
      <c r="BE9" s="276"/>
      <c r="BF9" s="276"/>
      <c r="BG9" s="324"/>
      <c r="BH9" s="318"/>
      <c r="BK9" s="273">
        <v>346.41</v>
      </c>
      <c r="BL9" s="316">
        <v>385</v>
      </c>
      <c r="BM9" s="266"/>
      <c r="BN9" s="266"/>
    </row>
    <row r="10" spans="1:68" ht="18.75">
      <c r="A10" s="284">
        <v>7</v>
      </c>
      <c r="B10" s="325" t="s">
        <v>559</v>
      </c>
      <c r="C10" s="281" t="s">
        <v>555</v>
      </c>
      <c r="D10" s="282">
        <v>22</v>
      </c>
      <c r="E10" s="281"/>
      <c r="F10" s="273">
        <f t="shared" si="0"/>
        <v>74.360000000000014</v>
      </c>
      <c r="G10" s="279">
        <f t="shared" si="1"/>
        <v>1635.9200000000003</v>
      </c>
      <c r="H10" s="322"/>
      <c r="I10" s="276"/>
      <c r="J10" s="276"/>
      <c r="K10" s="276"/>
      <c r="L10" s="276"/>
      <c r="M10" s="276"/>
      <c r="N10" s="276"/>
      <c r="O10" s="276"/>
      <c r="P10" s="276"/>
      <c r="Q10" s="276"/>
      <c r="R10" s="276"/>
      <c r="S10" s="276"/>
      <c r="T10" s="276"/>
      <c r="U10" s="276"/>
      <c r="V10" s="276"/>
      <c r="W10" s="276"/>
      <c r="X10" s="276"/>
      <c r="Y10" s="276"/>
      <c r="Z10" s="276"/>
      <c r="AA10" s="292"/>
      <c r="AB10" s="276"/>
      <c r="AC10" s="276"/>
      <c r="AD10" s="276"/>
      <c r="AE10" s="276"/>
      <c r="AF10" s="276"/>
      <c r="AG10" s="276"/>
      <c r="AH10" s="276"/>
      <c r="AI10" s="276"/>
      <c r="AJ10" s="293"/>
      <c r="AK10" s="293"/>
      <c r="AL10" s="293"/>
      <c r="AM10" s="293"/>
      <c r="AN10" s="293"/>
      <c r="AO10" s="293"/>
      <c r="AP10" s="293"/>
      <c r="AQ10" s="293"/>
      <c r="AR10" s="293"/>
      <c r="AS10" s="293"/>
      <c r="AT10" s="293"/>
      <c r="AU10" s="293"/>
      <c r="AV10" s="293"/>
      <c r="AW10" s="293"/>
      <c r="AX10" s="293"/>
      <c r="AY10" s="293"/>
      <c r="AZ10" s="293"/>
      <c r="BA10" s="293"/>
      <c r="BB10" s="293"/>
      <c r="BC10" s="293"/>
      <c r="BD10" s="293"/>
      <c r="BE10" s="276"/>
      <c r="BF10" s="276"/>
      <c r="BG10" s="324"/>
      <c r="BH10" s="318"/>
      <c r="BK10" s="273">
        <v>75.540000000000006</v>
      </c>
      <c r="BL10" s="316">
        <v>73.180000000000007</v>
      </c>
      <c r="BM10" s="266"/>
      <c r="BN10" s="266"/>
    </row>
    <row r="11" spans="1:68" ht="25.5">
      <c r="A11" s="284">
        <v>8</v>
      </c>
      <c r="B11" s="325" t="s">
        <v>560</v>
      </c>
      <c r="C11" s="281" t="s">
        <v>555</v>
      </c>
      <c r="D11" s="282">
        <v>22</v>
      </c>
      <c r="E11" s="281" t="s">
        <v>462</v>
      </c>
      <c r="F11" s="273">
        <f t="shared" si="0"/>
        <v>98</v>
      </c>
      <c r="G11" s="279">
        <f t="shared" si="1"/>
        <v>2156</v>
      </c>
      <c r="H11" s="322">
        <f>+BH11</f>
        <v>0</v>
      </c>
      <c r="I11" s="276"/>
      <c r="J11" s="276"/>
      <c r="K11" s="276"/>
      <c r="L11" s="276"/>
      <c r="M11" s="276"/>
      <c r="N11" s="276"/>
      <c r="O11" s="276"/>
      <c r="P11" s="276"/>
      <c r="Q11" s="276"/>
      <c r="R11" s="276"/>
      <c r="S11" s="276"/>
      <c r="T11" s="276"/>
      <c r="U11" s="276">
        <v>5442.96</v>
      </c>
      <c r="V11" s="276"/>
      <c r="W11" s="276"/>
      <c r="X11" s="276"/>
      <c r="Y11" s="276"/>
      <c r="Z11" s="276"/>
      <c r="AA11" s="276"/>
      <c r="AB11" s="276"/>
      <c r="AC11" s="276"/>
      <c r="AD11" s="276"/>
      <c r="AE11" s="276"/>
      <c r="AF11" s="276"/>
      <c r="AG11" s="276"/>
      <c r="AH11" s="276">
        <v>7058.56</v>
      </c>
      <c r="AI11" s="276">
        <v>6000</v>
      </c>
      <c r="AJ11" s="292"/>
      <c r="AK11" s="292"/>
      <c r="AL11" s="292"/>
      <c r="AM11" s="292"/>
      <c r="AN11" s="292"/>
      <c r="AO11" s="292"/>
      <c r="AP11" s="292"/>
      <c r="AQ11" s="292"/>
      <c r="AR11" s="292"/>
      <c r="AS11" s="292"/>
      <c r="AT11" s="292"/>
      <c r="AU11" s="292"/>
      <c r="AV11" s="292"/>
      <c r="AW11" s="292"/>
      <c r="AX11" s="292"/>
      <c r="AY11" s="292"/>
      <c r="AZ11" s="292"/>
      <c r="BA11" s="292"/>
      <c r="BB11" s="292"/>
      <c r="BC11" s="292"/>
      <c r="BD11" s="292"/>
      <c r="BE11" s="276"/>
      <c r="BF11" s="276"/>
      <c r="BG11" s="324">
        <f>COUNTA(I11:BF11)</f>
        <v>3</v>
      </c>
      <c r="BH11" s="318">
        <f>+IF(BG11&lt;3,1,0)</f>
        <v>0</v>
      </c>
      <c r="BK11" s="273">
        <v>111</v>
      </c>
      <c r="BL11" s="316">
        <v>85</v>
      </c>
      <c r="BM11" s="266"/>
      <c r="BN11" s="266"/>
    </row>
    <row r="12" spans="1:68" ht="25.5">
      <c r="A12" s="284">
        <v>9</v>
      </c>
      <c r="B12" s="325" t="s">
        <v>561</v>
      </c>
      <c r="C12" s="281" t="s">
        <v>555</v>
      </c>
      <c r="D12" s="282">
        <v>2</v>
      </c>
      <c r="E12" s="281" t="s">
        <v>462</v>
      </c>
      <c r="F12" s="273">
        <f t="shared" si="0"/>
        <v>67</v>
      </c>
      <c r="G12" s="279">
        <f t="shared" si="1"/>
        <v>134</v>
      </c>
      <c r="H12" s="322">
        <f>+BH12</f>
        <v>0</v>
      </c>
      <c r="I12" s="276">
        <v>44.32</v>
      </c>
      <c r="J12" s="276"/>
      <c r="K12" s="276">
        <v>37.520000000000003</v>
      </c>
      <c r="L12" s="276">
        <v>90.98</v>
      </c>
      <c r="M12" s="276"/>
      <c r="N12" s="276"/>
      <c r="O12" s="276"/>
      <c r="P12" s="276"/>
      <c r="Q12" s="276"/>
      <c r="R12" s="276"/>
      <c r="S12" s="276"/>
      <c r="T12" s="276"/>
      <c r="U12" s="276"/>
      <c r="V12" s="276"/>
      <c r="W12" s="276">
        <v>23.7</v>
      </c>
      <c r="X12" s="276"/>
      <c r="Y12" s="276"/>
      <c r="Z12" s="276"/>
      <c r="AA12" s="276"/>
      <c r="AB12" s="276"/>
      <c r="AC12" s="276"/>
      <c r="AD12" s="276"/>
      <c r="AE12" s="276"/>
      <c r="AF12" s="276"/>
      <c r="AG12" s="276"/>
      <c r="AH12" s="276"/>
      <c r="AI12" s="276"/>
      <c r="AJ12" s="277"/>
      <c r="AK12" s="277"/>
      <c r="AL12" s="277"/>
      <c r="AM12" s="277"/>
      <c r="AN12" s="277"/>
      <c r="AO12" s="277"/>
      <c r="AP12" s="277"/>
      <c r="AQ12" s="277"/>
      <c r="AR12" s="277"/>
      <c r="AS12" s="277"/>
      <c r="AT12" s="277"/>
      <c r="AU12" s="277"/>
      <c r="AV12" s="277"/>
      <c r="AW12" s="277"/>
      <c r="AX12" s="277"/>
      <c r="AY12" s="277"/>
      <c r="AZ12" s="277"/>
      <c r="BA12" s="277"/>
      <c r="BB12" s="277"/>
      <c r="BC12" s="277"/>
      <c r="BD12" s="277"/>
      <c r="BE12" s="276"/>
      <c r="BF12" s="276"/>
      <c r="BG12" s="324">
        <f>COUNTA(I12:BF12)</f>
        <v>4</v>
      </c>
      <c r="BH12" s="318">
        <f>+IF(BG12&lt;3,1,0)</f>
        <v>0</v>
      </c>
      <c r="BK12" s="273">
        <v>54</v>
      </c>
      <c r="BL12" s="316">
        <v>80</v>
      </c>
      <c r="BM12" s="266"/>
      <c r="BN12" s="266"/>
    </row>
    <row r="13" spans="1:68" ht="25.5">
      <c r="A13" s="284">
        <v>10</v>
      </c>
      <c r="B13" s="325" t="s">
        <v>562</v>
      </c>
      <c r="C13" s="281" t="s">
        <v>461</v>
      </c>
      <c r="D13" s="282">
        <v>12</v>
      </c>
      <c r="E13" s="281" t="s">
        <v>462</v>
      </c>
      <c r="F13" s="273">
        <f t="shared" si="0"/>
        <v>6.75</v>
      </c>
      <c r="G13" s="279">
        <f t="shared" si="1"/>
        <v>81</v>
      </c>
      <c r="H13" s="322">
        <f>+BH13</f>
        <v>0</v>
      </c>
      <c r="I13" s="276">
        <v>83.72</v>
      </c>
      <c r="J13" s="276"/>
      <c r="K13" s="276"/>
      <c r="L13" s="276"/>
      <c r="M13" s="276"/>
      <c r="N13" s="276"/>
      <c r="O13" s="276"/>
      <c r="P13" s="276">
        <v>52.08</v>
      </c>
      <c r="Q13" s="276"/>
      <c r="R13" s="276">
        <v>99.91</v>
      </c>
      <c r="S13" s="276"/>
      <c r="T13" s="276"/>
      <c r="U13" s="276"/>
      <c r="V13" s="276"/>
      <c r="W13" s="276">
        <v>32.08</v>
      </c>
      <c r="X13" s="276"/>
      <c r="Y13" s="276"/>
      <c r="Z13" s="276"/>
      <c r="AA13" s="276"/>
      <c r="AB13" s="276"/>
      <c r="AC13" s="276"/>
      <c r="AD13" s="276"/>
      <c r="AE13" s="276"/>
      <c r="AF13" s="276"/>
      <c r="AG13" s="276"/>
      <c r="AH13" s="276"/>
      <c r="AI13" s="276"/>
      <c r="AJ13" s="277"/>
      <c r="AK13" s="277"/>
      <c r="AL13" s="277"/>
      <c r="AM13" s="277"/>
      <c r="AN13" s="277"/>
      <c r="AO13" s="277"/>
      <c r="AP13" s="277"/>
      <c r="AQ13" s="277"/>
      <c r="AR13" s="277"/>
      <c r="AS13" s="277"/>
      <c r="AT13" s="277"/>
      <c r="AU13" s="277"/>
      <c r="AV13" s="277"/>
      <c r="AW13" s="277"/>
      <c r="AX13" s="277"/>
      <c r="AY13" s="277"/>
      <c r="AZ13" s="277"/>
      <c r="BA13" s="277"/>
      <c r="BB13" s="277"/>
      <c r="BC13" s="277"/>
      <c r="BD13" s="277"/>
      <c r="BE13" s="276"/>
      <c r="BF13" s="276"/>
      <c r="BG13" s="324">
        <f>COUNTA(I13:BF13)</f>
        <v>4</v>
      </c>
      <c r="BH13" s="318">
        <f>+IF(BG13&lt;3,1,0)</f>
        <v>0</v>
      </c>
      <c r="BK13" s="273">
        <v>6.4</v>
      </c>
      <c r="BL13" s="316">
        <v>7.1</v>
      </c>
      <c r="BM13" s="266"/>
      <c r="BN13" s="266"/>
    </row>
    <row r="14" spans="1:68" ht="18.75">
      <c r="A14" s="284">
        <v>11</v>
      </c>
      <c r="B14" s="325" t="s">
        <v>563</v>
      </c>
      <c r="C14" s="281" t="s">
        <v>461</v>
      </c>
      <c r="D14" s="282">
        <v>12</v>
      </c>
      <c r="E14" s="281"/>
      <c r="F14" s="273">
        <f t="shared" si="0"/>
        <v>14.719999999999999</v>
      </c>
      <c r="G14" s="279">
        <f t="shared" si="1"/>
        <v>176.64</v>
      </c>
      <c r="H14" s="322"/>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7"/>
      <c r="AK14" s="277"/>
      <c r="AL14" s="277"/>
      <c r="AM14" s="277"/>
      <c r="AN14" s="277"/>
      <c r="AO14" s="277"/>
      <c r="AP14" s="277"/>
      <c r="AQ14" s="277"/>
      <c r="AR14" s="277"/>
      <c r="AS14" s="277"/>
      <c r="AT14" s="277"/>
      <c r="AU14" s="277"/>
      <c r="AV14" s="277"/>
      <c r="AW14" s="277"/>
      <c r="AX14" s="277"/>
      <c r="AY14" s="277"/>
      <c r="AZ14" s="277"/>
      <c r="BA14" s="277"/>
      <c r="BB14" s="277"/>
      <c r="BC14" s="277"/>
      <c r="BD14" s="277"/>
      <c r="BE14" s="276"/>
      <c r="BF14" s="276"/>
      <c r="BG14" s="324"/>
      <c r="BH14" s="318"/>
      <c r="BK14" s="273">
        <v>14.25</v>
      </c>
      <c r="BL14" s="316">
        <v>15.19</v>
      </c>
      <c r="BM14" s="266"/>
      <c r="BN14" s="266"/>
    </row>
    <row r="15" spans="1:68" ht="18.75">
      <c r="A15" s="284">
        <v>12</v>
      </c>
      <c r="B15" s="325" t="s">
        <v>564</v>
      </c>
      <c r="C15" s="281" t="s">
        <v>461</v>
      </c>
      <c r="D15" s="282">
        <v>1</v>
      </c>
      <c r="E15" s="281"/>
      <c r="F15" s="273">
        <f t="shared" si="0"/>
        <v>80.64500000000001</v>
      </c>
      <c r="G15" s="279">
        <f t="shared" si="1"/>
        <v>80.64500000000001</v>
      </c>
      <c r="H15" s="322"/>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7"/>
      <c r="AK15" s="277"/>
      <c r="AL15" s="277"/>
      <c r="AM15" s="277"/>
      <c r="AN15" s="277"/>
      <c r="AO15" s="277"/>
      <c r="AP15" s="277"/>
      <c r="AQ15" s="277"/>
      <c r="AR15" s="277"/>
      <c r="AS15" s="277"/>
      <c r="AT15" s="277"/>
      <c r="AU15" s="277"/>
      <c r="AV15" s="277"/>
      <c r="AW15" s="277"/>
      <c r="AX15" s="277"/>
      <c r="AY15" s="277"/>
      <c r="AZ15" s="277"/>
      <c r="BA15" s="277"/>
      <c r="BB15" s="277"/>
      <c r="BC15" s="277"/>
      <c r="BD15" s="277"/>
      <c r="BE15" s="276"/>
      <c r="BF15" s="276"/>
      <c r="BG15" s="324"/>
      <c r="BH15" s="318"/>
      <c r="BK15" s="273">
        <v>79.17</v>
      </c>
      <c r="BL15" s="316">
        <v>82.12</v>
      </c>
      <c r="BM15" s="266"/>
      <c r="BN15" s="266"/>
    </row>
    <row r="16" spans="1:68" ht="18.75">
      <c r="A16" s="284">
        <v>13</v>
      </c>
      <c r="B16" s="325" t="s">
        <v>565</v>
      </c>
      <c r="C16" s="281" t="s">
        <v>461</v>
      </c>
      <c r="D16" s="282">
        <v>4</v>
      </c>
      <c r="E16" s="281"/>
      <c r="F16" s="273">
        <f t="shared" si="0"/>
        <v>339.4</v>
      </c>
      <c r="G16" s="279">
        <f t="shared" si="1"/>
        <v>1357.6</v>
      </c>
      <c r="H16" s="322"/>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7"/>
      <c r="AK16" s="277"/>
      <c r="AL16" s="277"/>
      <c r="AM16" s="277"/>
      <c r="AN16" s="277"/>
      <c r="AO16" s="277"/>
      <c r="AP16" s="277"/>
      <c r="AQ16" s="277"/>
      <c r="AR16" s="277"/>
      <c r="AS16" s="277"/>
      <c r="AT16" s="277"/>
      <c r="AU16" s="277"/>
      <c r="AV16" s="277"/>
      <c r="AW16" s="277"/>
      <c r="AX16" s="277"/>
      <c r="AY16" s="277"/>
      <c r="AZ16" s="277"/>
      <c r="BA16" s="277"/>
      <c r="BB16" s="277"/>
      <c r="BC16" s="277"/>
      <c r="BD16" s="277"/>
      <c r="BE16" s="276"/>
      <c r="BF16" s="276"/>
      <c r="BG16" s="324"/>
      <c r="BH16" s="318"/>
      <c r="BK16" s="273">
        <v>333.68</v>
      </c>
      <c r="BL16" s="316">
        <v>345.12</v>
      </c>
      <c r="BM16" s="266"/>
      <c r="BN16" s="266"/>
    </row>
    <row r="17" spans="1:66" ht="18.75">
      <c r="A17" s="284">
        <v>14</v>
      </c>
      <c r="B17" s="325" t="s">
        <v>566</v>
      </c>
      <c r="C17" s="281" t="s">
        <v>461</v>
      </c>
      <c r="D17" s="282">
        <v>6</v>
      </c>
      <c r="E17" s="281"/>
      <c r="F17" s="273">
        <f t="shared" si="0"/>
        <v>24.39</v>
      </c>
      <c r="G17" s="279">
        <f t="shared" si="1"/>
        <v>146.34</v>
      </c>
      <c r="H17" s="322"/>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7"/>
      <c r="AK17" s="277"/>
      <c r="AL17" s="277"/>
      <c r="AM17" s="277"/>
      <c r="AN17" s="277"/>
      <c r="AO17" s="277"/>
      <c r="AP17" s="277"/>
      <c r="AQ17" s="277"/>
      <c r="AR17" s="277"/>
      <c r="AS17" s="277"/>
      <c r="AT17" s="277"/>
      <c r="AU17" s="277"/>
      <c r="AV17" s="277"/>
      <c r="AW17" s="277"/>
      <c r="AX17" s="277"/>
      <c r="AY17" s="277"/>
      <c r="AZ17" s="277"/>
      <c r="BA17" s="277"/>
      <c r="BB17" s="277"/>
      <c r="BC17" s="277"/>
      <c r="BD17" s="277"/>
      <c r="BE17" s="276"/>
      <c r="BF17" s="276"/>
      <c r="BG17" s="324"/>
      <c r="BH17" s="318"/>
      <c r="BK17" s="273">
        <v>21.78</v>
      </c>
      <c r="BL17" s="316">
        <v>27</v>
      </c>
      <c r="BM17" s="266"/>
      <c r="BN17" s="266"/>
    </row>
    <row r="18" spans="1:66" ht="18.75">
      <c r="A18" s="284">
        <v>15</v>
      </c>
      <c r="B18" s="325" t="s">
        <v>567</v>
      </c>
      <c r="C18" s="281" t="s">
        <v>461</v>
      </c>
      <c r="D18" s="282">
        <v>24</v>
      </c>
      <c r="E18" s="281"/>
      <c r="F18" s="273">
        <f t="shared" si="0"/>
        <v>21.9</v>
      </c>
      <c r="G18" s="279">
        <f t="shared" si="1"/>
        <v>525.59999999999991</v>
      </c>
      <c r="H18" s="322"/>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7"/>
      <c r="AK18" s="277"/>
      <c r="AL18" s="277"/>
      <c r="AM18" s="277"/>
      <c r="AN18" s="277"/>
      <c r="AO18" s="277"/>
      <c r="AP18" s="277"/>
      <c r="AQ18" s="277"/>
      <c r="AR18" s="277"/>
      <c r="AS18" s="277"/>
      <c r="AT18" s="277"/>
      <c r="AU18" s="277"/>
      <c r="AV18" s="277"/>
      <c r="AW18" s="277"/>
      <c r="AX18" s="277"/>
      <c r="AY18" s="277"/>
      <c r="AZ18" s="277"/>
      <c r="BA18" s="277"/>
      <c r="BB18" s="277"/>
      <c r="BC18" s="277"/>
      <c r="BD18" s="277"/>
      <c r="BE18" s="276"/>
      <c r="BF18" s="276"/>
      <c r="BG18" s="324"/>
      <c r="BH18" s="318"/>
      <c r="BK18" s="273">
        <v>14.9</v>
      </c>
      <c r="BL18" s="316">
        <v>28.9</v>
      </c>
      <c r="BM18" s="266"/>
      <c r="BN18" s="266"/>
    </row>
    <row r="19" spans="1:66" ht="18.75">
      <c r="A19" s="284">
        <v>16</v>
      </c>
      <c r="B19" s="325" t="s">
        <v>568</v>
      </c>
      <c r="C19" s="281" t="s">
        <v>461</v>
      </c>
      <c r="D19" s="282">
        <v>24</v>
      </c>
      <c r="E19" s="281"/>
      <c r="F19" s="273">
        <f t="shared" si="0"/>
        <v>12.574999999999999</v>
      </c>
      <c r="G19" s="279">
        <f t="shared" si="1"/>
        <v>301.79999999999995</v>
      </c>
      <c r="H19" s="322"/>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7"/>
      <c r="AK19" s="277"/>
      <c r="AL19" s="277"/>
      <c r="AM19" s="277"/>
      <c r="AN19" s="277"/>
      <c r="AO19" s="277"/>
      <c r="AP19" s="277"/>
      <c r="AQ19" s="277"/>
      <c r="AR19" s="277"/>
      <c r="AS19" s="277"/>
      <c r="AT19" s="277"/>
      <c r="AU19" s="277"/>
      <c r="AV19" s="277"/>
      <c r="AW19" s="277"/>
      <c r="AX19" s="277"/>
      <c r="AY19" s="277"/>
      <c r="AZ19" s="277"/>
      <c r="BA19" s="277"/>
      <c r="BB19" s="277"/>
      <c r="BC19" s="277"/>
      <c r="BD19" s="277"/>
      <c r="BE19" s="276"/>
      <c r="BF19" s="276"/>
      <c r="BG19" s="324"/>
      <c r="BH19" s="318"/>
      <c r="BK19" s="273">
        <v>14.25</v>
      </c>
      <c r="BL19" s="316">
        <v>10.9</v>
      </c>
      <c r="BM19" s="266"/>
      <c r="BN19" s="266"/>
    </row>
    <row r="20" spans="1:66" ht="37.5">
      <c r="A20" s="284">
        <v>17</v>
      </c>
      <c r="B20" s="325" t="s">
        <v>569</v>
      </c>
      <c r="C20" s="281" t="s">
        <v>461</v>
      </c>
      <c r="D20" s="282">
        <v>6</v>
      </c>
      <c r="E20" s="281"/>
      <c r="F20" s="273">
        <f t="shared" si="0"/>
        <v>31.02</v>
      </c>
      <c r="G20" s="279">
        <f t="shared" si="1"/>
        <v>186.12</v>
      </c>
      <c r="H20" s="322"/>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7"/>
      <c r="AK20" s="277"/>
      <c r="AL20" s="277"/>
      <c r="AM20" s="277"/>
      <c r="AN20" s="277"/>
      <c r="AO20" s="277"/>
      <c r="AP20" s="277"/>
      <c r="AQ20" s="277"/>
      <c r="AR20" s="277"/>
      <c r="AS20" s="277"/>
      <c r="AT20" s="277"/>
      <c r="AU20" s="277"/>
      <c r="AV20" s="277"/>
      <c r="AW20" s="277"/>
      <c r="AX20" s="277"/>
      <c r="AY20" s="277"/>
      <c r="AZ20" s="277"/>
      <c r="BA20" s="277"/>
      <c r="BB20" s="277"/>
      <c r="BC20" s="277"/>
      <c r="BD20" s="277"/>
      <c r="BE20" s="276"/>
      <c r="BF20" s="276"/>
      <c r="BG20" s="324"/>
      <c r="BH20" s="318"/>
      <c r="BK20" s="273">
        <v>29.9</v>
      </c>
      <c r="BL20" s="316">
        <v>32.14</v>
      </c>
      <c r="BM20" s="266"/>
      <c r="BN20" s="266"/>
    </row>
    <row r="21" spans="1:66" ht="37.5">
      <c r="A21" s="284">
        <v>18</v>
      </c>
      <c r="B21" s="325" t="s">
        <v>570</v>
      </c>
      <c r="C21" s="281" t="s">
        <v>571</v>
      </c>
      <c r="D21" s="282">
        <v>24</v>
      </c>
      <c r="E21" s="281"/>
      <c r="F21" s="273">
        <f t="shared" si="0"/>
        <v>7.3250000000000002</v>
      </c>
      <c r="G21" s="279">
        <f t="shared" si="1"/>
        <v>175.8</v>
      </c>
      <c r="H21" s="322"/>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7"/>
      <c r="AK21" s="277"/>
      <c r="AL21" s="277"/>
      <c r="AM21" s="277"/>
      <c r="AN21" s="277"/>
      <c r="AO21" s="277"/>
      <c r="AP21" s="277"/>
      <c r="AQ21" s="277"/>
      <c r="AR21" s="277"/>
      <c r="AS21" s="277"/>
      <c r="AT21" s="277"/>
      <c r="AU21" s="277"/>
      <c r="AV21" s="277"/>
      <c r="AW21" s="277"/>
      <c r="AX21" s="277"/>
      <c r="AY21" s="277"/>
      <c r="AZ21" s="277"/>
      <c r="BA21" s="277"/>
      <c r="BB21" s="277"/>
      <c r="BC21" s="277"/>
      <c r="BD21" s="277"/>
      <c r="BE21" s="276"/>
      <c r="BF21" s="276"/>
      <c r="BG21" s="324"/>
      <c r="BH21" s="318"/>
      <c r="BK21" s="273">
        <v>7.4</v>
      </c>
      <c r="BL21" s="316">
        <v>7.25</v>
      </c>
      <c r="BM21" s="266"/>
      <c r="BN21" s="266"/>
    </row>
    <row r="22" spans="1:66" ht="18.75">
      <c r="A22" s="284">
        <v>19</v>
      </c>
      <c r="B22" s="325" t="s">
        <v>572</v>
      </c>
      <c r="C22" s="281" t="s">
        <v>461</v>
      </c>
      <c r="D22" s="282">
        <v>4</v>
      </c>
      <c r="E22" s="281"/>
      <c r="F22" s="273">
        <f t="shared" si="0"/>
        <v>575.15</v>
      </c>
      <c r="G22" s="279">
        <f t="shared" si="1"/>
        <v>2300.6</v>
      </c>
      <c r="H22" s="322"/>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7"/>
      <c r="AK22" s="277"/>
      <c r="AL22" s="277"/>
      <c r="AM22" s="277"/>
      <c r="AN22" s="277"/>
      <c r="AO22" s="277"/>
      <c r="AP22" s="277"/>
      <c r="AQ22" s="277"/>
      <c r="AR22" s="277"/>
      <c r="AS22" s="277"/>
      <c r="AT22" s="277"/>
      <c r="AU22" s="277"/>
      <c r="AV22" s="277"/>
      <c r="AW22" s="277"/>
      <c r="AX22" s="277"/>
      <c r="AY22" s="277"/>
      <c r="AZ22" s="277"/>
      <c r="BA22" s="277"/>
      <c r="BB22" s="277"/>
      <c r="BC22" s="277"/>
      <c r="BD22" s="277"/>
      <c r="BE22" s="276"/>
      <c r="BF22" s="276"/>
      <c r="BG22" s="324"/>
      <c r="BH22" s="318"/>
      <c r="BK22" s="273">
        <v>583.29999999999995</v>
      </c>
      <c r="BL22" s="316">
        <v>567</v>
      </c>
      <c r="BM22" s="266"/>
      <c r="BN22" s="266"/>
    </row>
    <row r="23" spans="1:66" ht="37.5">
      <c r="A23" s="284">
        <v>20</v>
      </c>
      <c r="B23" s="325" t="s">
        <v>573</v>
      </c>
      <c r="C23" s="281" t="s">
        <v>461</v>
      </c>
      <c r="D23" s="282">
        <v>4</v>
      </c>
      <c r="E23" s="281"/>
      <c r="F23" s="273">
        <v>3000</v>
      </c>
      <c r="G23" s="279">
        <f t="shared" ref="G23:G54" si="2">D23*F23</f>
        <v>12000</v>
      </c>
      <c r="H23" s="322"/>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7"/>
      <c r="AK23" s="277"/>
      <c r="AL23" s="277"/>
      <c r="AM23" s="277"/>
      <c r="AN23" s="277"/>
      <c r="AO23" s="277"/>
      <c r="AP23" s="277"/>
      <c r="AQ23" s="277"/>
      <c r="AR23" s="277"/>
      <c r="AS23" s="277"/>
      <c r="AT23" s="277"/>
      <c r="AU23" s="277"/>
      <c r="AV23" s="277"/>
      <c r="AW23" s="277"/>
      <c r="AX23" s="277"/>
      <c r="AY23" s="277"/>
      <c r="AZ23" s="277"/>
      <c r="BA23" s="277"/>
      <c r="BB23" s="277"/>
      <c r="BC23" s="277"/>
      <c r="BD23" s="277"/>
      <c r="BE23" s="276"/>
      <c r="BF23" s="276"/>
      <c r="BG23" s="324"/>
      <c r="BH23" s="318"/>
      <c r="BK23" s="273">
        <v>6000</v>
      </c>
      <c r="BL23" s="316"/>
      <c r="BM23" s="266"/>
      <c r="BN23" s="266"/>
    </row>
    <row r="24" spans="1:66" ht="37.5">
      <c r="A24" s="284">
        <v>21</v>
      </c>
      <c r="B24" s="325" t="s">
        <v>574</v>
      </c>
      <c r="C24" s="281" t="s">
        <v>461</v>
      </c>
      <c r="D24" s="282">
        <v>3</v>
      </c>
      <c r="E24" s="281"/>
      <c r="F24" s="273">
        <f t="shared" ref="F24:F55" si="3">AVERAGE(BK24:BN24)</f>
        <v>1350</v>
      </c>
      <c r="G24" s="279">
        <f t="shared" si="2"/>
        <v>4050</v>
      </c>
      <c r="H24" s="322"/>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7"/>
      <c r="AK24" s="277"/>
      <c r="AL24" s="277"/>
      <c r="AM24" s="277"/>
      <c r="AN24" s="277"/>
      <c r="AO24" s="277"/>
      <c r="AP24" s="277"/>
      <c r="AQ24" s="277"/>
      <c r="AR24" s="277"/>
      <c r="AS24" s="277"/>
      <c r="AT24" s="277"/>
      <c r="AU24" s="277"/>
      <c r="AV24" s="277"/>
      <c r="AW24" s="277"/>
      <c r="AX24" s="277"/>
      <c r="AY24" s="277"/>
      <c r="AZ24" s="277"/>
      <c r="BA24" s="277"/>
      <c r="BB24" s="277"/>
      <c r="BC24" s="277"/>
      <c r="BD24" s="277"/>
      <c r="BE24" s="276"/>
      <c r="BF24" s="276"/>
      <c r="BG24" s="324"/>
      <c r="BH24" s="318"/>
      <c r="BK24" s="273">
        <v>1350</v>
      </c>
      <c r="BL24" s="316"/>
      <c r="BM24" s="266"/>
      <c r="BN24" s="266"/>
    </row>
    <row r="25" spans="1:66" ht="37.5">
      <c r="A25" s="284">
        <v>22</v>
      </c>
      <c r="B25" s="330" t="s">
        <v>575</v>
      </c>
      <c r="C25" s="281" t="s">
        <v>461</v>
      </c>
      <c r="D25" s="282">
        <v>4</v>
      </c>
      <c r="E25" s="281" t="s">
        <v>462</v>
      </c>
      <c r="F25" s="273">
        <f t="shared" si="3"/>
        <v>549</v>
      </c>
      <c r="G25" s="279">
        <f t="shared" si="2"/>
        <v>2196</v>
      </c>
      <c r="H25" s="322">
        <f>+BH25</f>
        <v>0</v>
      </c>
      <c r="I25" s="276"/>
      <c r="J25" s="276"/>
      <c r="K25" s="276"/>
      <c r="L25" s="276"/>
      <c r="M25" s="276"/>
      <c r="N25" s="276"/>
      <c r="O25" s="276"/>
      <c r="P25" s="276"/>
      <c r="Q25" s="276"/>
      <c r="R25" s="276"/>
      <c r="S25" s="276"/>
      <c r="T25" s="276"/>
      <c r="U25" s="276"/>
      <c r="V25" s="276"/>
      <c r="W25" s="276"/>
      <c r="X25" s="276"/>
      <c r="Y25" s="276"/>
      <c r="Z25" s="276"/>
      <c r="AA25" s="276">
        <v>730.2</v>
      </c>
      <c r="AB25" s="276"/>
      <c r="AC25" s="276"/>
      <c r="AD25" s="276"/>
      <c r="AE25" s="276"/>
      <c r="AF25" s="276"/>
      <c r="AG25" s="276"/>
      <c r="AH25" s="276"/>
      <c r="AI25" s="276"/>
      <c r="AJ25" s="277"/>
      <c r="AK25" s="277"/>
      <c r="AL25" s="277"/>
      <c r="AM25" s="277"/>
      <c r="AN25" s="277"/>
      <c r="AO25" s="277"/>
      <c r="AP25" s="277">
        <v>295.83999999999997</v>
      </c>
      <c r="AQ25" s="277"/>
      <c r="AR25" s="277"/>
      <c r="AS25" s="277"/>
      <c r="AT25" s="277"/>
      <c r="AU25" s="277"/>
      <c r="AV25" s="277">
        <v>170.74</v>
      </c>
      <c r="AW25" s="277"/>
      <c r="AX25" s="277"/>
      <c r="AY25" s="277"/>
      <c r="AZ25" s="277"/>
      <c r="BA25" s="277"/>
      <c r="BB25" s="277"/>
      <c r="BC25" s="277"/>
      <c r="BD25" s="277"/>
      <c r="BE25" s="276"/>
      <c r="BF25" s="276"/>
      <c r="BG25" s="324">
        <f>COUNTA(I25:BF25)</f>
        <v>3</v>
      </c>
      <c r="BH25" s="318">
        <f>+IF(BG25&lt;3,1,0)</f>
        <v>0</v>
      </c>
      <c r="BK25" s="273">
        <v>468</v>
      </c>
      <c r="BL25" s="316">
        <v>630</v>
      </c>
      <c r="BM25" s="266"/>
      <c r="BN25" s="266"/>
    </row>
    <row r="26" spans="1:66" ht="29.25">
      <c r="A26" s="284">
        <v>23</v>
      </c>
      <c r="B26" s="329" t="s">
        <v>576</v>
      </c>
      <c r="C26" s="328" t="s">
        <v>577</v>
      </c>
      <c r="D26" s="328">
        <v>10</v>
      </c>
      <c r="E26" s="281"/>
      <c r="F26" s="273">
        <f t="shared" si="3"/>
        <v>456.8</v>
      </c>
      <c r="G26" s="279">
        <f t="shared" si="2"/>
        <v>4568</v>
      </c>
      <c r="H26" s="322"/>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7"/>
      <c r="AK26" s="277"/>
      <c r="AL26" s="277"/>
      <c r="AM26" s="277"/>
      <c r="AN26" s="277"/>
      <c r="AO26" s="277"/>
      <c r="AP26" s="277"/>
      <c r="AQ26" s="277"/>
      <c r="AR26" s="277"/>
      <c r="AS26" s="277"/>
      <c r="AT26" s="277"/>
      <c r="AU26" s="277"/>
      <c r="AV26" s="277"/>
      <c r="AW26" s="277"/>
      <c r="AX26" s="277"/>
      <c r="AY26" s="277"/>
      <c r="AZ26" s="277"/>
      <c r="BA26" s="277"/>
      <c r="BB26" s="277"/>
      <c r="BC26" s="277"/>
      <c r="BD26" s="277"/>
      <c r="BE26" s="276"/>
      <c r="BF26" s="276"/>
      <c r="BG26" s="324"/>
      <c r="BH26" s="318"/>
      <c r="BK26" s="327">
        <v>456.8</v>
      </c>
      <c r="BL26" s="316"/>
      <c r="BM26" s="266"/>
      <c r="BN26" s="266"/>
    </row>
    <row r="27" spans="1:66" ht="29.25">
      <c r="A27" s="284">
        <v>24</v>
      </c>
      <c r="B27" s="329" t="s">
        <v>578</v>
      </c>
      <c r="C27" s="328" t="s">
        <v>577</v>
      </c>
      <c r="D27" s="328">
        <v>12</v>
      </c>
      <c r="E27" s="281"/>
      <c r="F27" s="273">
        <f t="shared" si="3"/>
        <v>507.47</v>
      </c>
      <c r="G27" s="279">
        <f t="shared" si="2"/>
        <v>6089.64</v>
      </c>
      <c r="H27" s="322"/>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7"/>
      <c r="AK27" s="277"/>
      <c r="AL27" s="277"/>
      <c r="AM27" s="277"/>
      <c r="AN27" s="277"/>
      <c r="AO27" s="277"/>
      <c r="AP27" s="277"/>
      <c r="AQ27" s="277"/>
      <c r="AR27" s="277"/>
      <c r="AS27" s="277"/>
      <c r="AT27" s="277"/>
      <c r="AU27" s="277"/>
      <c r="AV27" s="277"/>
      <c r="AW27" s="277"/>
      <c r="AX27" s="277"/>
      <c r="AY27" s="277"/>
      <c r="AZ27" s="277"/>
      <c r="BA27" s="277"/>
      <c r="BB27" s="277"/>
      <c r="BC27" s="277"/>
      <c r="BD27" s="277"/>
      <c r="BE27" s="276"/>
      <c r="BF27" s="276"/>
      <c r="BG27" s="324"/>
      <c r="BH27" s="318"/>
      <c r="BK27" s="327">
        <v>507.47</v>
      </c>
      <c r="BL27" s="316"/>
      <c r="BM27" s="266"/>
      <c r="BN27" s="266"/>
    </row>
    <row r="28" spans="1:66" ht="29.25">
      <c r="A28" s="284">
        <v>25</v>
      </c>
      <c r="B28" s="329" t="s">
        <v>579</v>
      </c>
      <c r="C28" s="328" t="s">
        <v>577</v>
      </c>
      <c r="D28" s="328">
        <v>5</v>
      </c>
      <c r="E28" s="281"/>
      <c r="F28" s="273">
        <f t="shared" si="3"/>
        <v>591</v>
      </c>
      <c r="G28" s="279">
        <f t="shared" si="2"/>
        <v>2955</v>
      </c>
      <c r="H28" s="322"/>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77"/>
      <c r="AL28" s="277"/>
      <c r="AM28" s="277"/>
      <c r="AN28" s="277"/>
      <c r="AO28" s="277"/>
      <c r="AP28" s="277"/>
      <c r="AQ28" s="277"/>
      <c r="AR28" s="277"/>
      <c r="AS28" s="277"/>
      <c r="AT28" s="277"/>
      <c r="AU28" s="277"/>
      <c r="AV28" s="277"/>
      <c r="AW28" s="277"/>
      <c r="AX28" s="277"/>
      <c r="AY28" s="277"/>
      <c r="AZ28" s="277"/>
      <c r="BA28" s="277"/>
      <c r="BB28" s="277"/>
      <c r="BC28" s="277"/>
      <c r="BD28" s="277"/>
      <c r="BE28" s="276"/>
      <c r="BF28" s="276"/>
      <c r="BG28" s="324"/>
      <c r="BH28" s="318"/>
      <c r="BK28" s="327">
        <v>591</v>
      </c>
      <c r="BL28" s="316"/>
      <c r="BM28" s="266"/>
      <c r="BN28" s="266"/>
    </row>
    <row r="29" spans="1:66" ht="15">
      <c r="A29" s="284">
        <v>26</v>
      </c>
      <c r="B29" s="329" t="s">
        <v>580</v>
      </c>
      <c r="C29" s="328" t="s">
        <v>581</v>
      </c>
      <c r="D29" s="328">
        <v>4</v>
      </c>
      <c r="E29" s="281"/>
      <c r="F29" s="273">
        <f t="shared" si="3"/>
        <v>174</v>
      </c>
      <c r="G29" s="279">
        <f t="shared" si="2"/>
        <v>696</v>
      </c>
      <c r="H29" s="322"/>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7"/>
      <c r="AK29" s="277"/>
      <c r="AL29" s="277"/>
      <c r="AM29" s="277"/>
      <c r="AN29" s="277"/>
      <c r="AO29" s="277"/>
      <c r="AP29" s="277"/>
      <c r="AQ29" s="277"/>
      <c r="AR29" s="277"/>
      <c r="AS29" s="277"/>
      <c r="AT29" s="277"/>
      <c r="AU29" s="277"/>
      <c r="AV29" s="277"/>
      <c r="AW29" s="277"/>
      <c r="AX29" s="277"/>
      <c r="AY29" s="277"/>
      <c r="AZ29" s="277"/>
      <c r="BA29" s="277"/>
      <c r="BB29" s="277"/>
      <c r="BC29" s="277"/>
      <c r="BD29" s="277"/>
      <c r="BE29" s="276"/>
      <c r="BF29" s="276"/>
      <c r="BG29" s="324"/>
      <c r="BH29" s="318"/>
      <c r="BK29" s="327">
        <v>174</v>
      </c>
      <c r="BL29" s="316"/>
      <c r="BM29" s="266"/>
      <c r="BN29" s="266"/>
    </row>
    <row r="30" spans="1:66" ht="15">
      <c r="A30" s="284">
        <v>27</v>
      </c>
      <c r="B30" s="329" t="s">
        <v>582</v>
      </c>
      <c r="C30" s="328" t="s">
        <v>581</v>
      </c>
      <c r="D30" s="328">
        <v>4</v>
      </c>
      <c r="E30" s="281"/>
      <c r="F30" s="273">
        <f t="shared" si="3"/>
        <v>262</v>
      </c>
      <c r="G30" s="279">
        <f t="shared" si="2"/>
        <v>1048</v>
      </c>
      <c r="H30" s="322"/>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7"/>
      <c r="AK30" s="277"/>
      <c r="AL30" s="277"/>
      <c r="AM30" s="277"/>
      <c r="AN30" s="277"/>
      <c r="AO30" s="277"/>
      <c r="AP30" s="277"/>
      <c r="AQ30" s="277"/>
      <c r="AR30" s="277"/>
      <c r="AS30" s="277"/>
      <c r="AT30" s="277"/>
      <c r="AU30" s="277"/>
      <c r="AV30" s="277"/>
      <c r="AW30" s="277"/>
      <c r="AX30" s="277"/>
      <c r="AY30" s="277"/>
      <c r="AZ30" s="277"/>
      <c r="BA30" s="277"/>
      <c r="BB30" s="277"/>
      <c r="BC30" s="277"/>
      <c r="BD30" s="277"/>
      <c r="BE30" s="276"/>
      <c r="BF30" s="276"/>
      <c r="BG30" s="324"/>
      <c r="BH30" s="318"/>
      <c r="BK30" s="327">
        <v>262</v>
      </c>
      <c r="BL30" s="316"/>
      <c r="BM30" s="266"/>
      <c r="BN30" s="266"/>
    </row>
    <row r="31" spans="1:66" ht="15">
      <c r="A31" s="284">
        <v>28</v>
      </c>
      <c r="B31" s="329" t="s">
        <v>583</v>
      </c>
      <c r="C31" s="328" t="s">
        <v>581</v>
      </c>
      <c r="D31" s="328">
        <v>100</v>
      </c>
      <c r="E31" s="281"/>
      <c r="F31" s="273">
        <f t="shared" si="3"/>
        <v>3.5</v>
      </c>
      <c r="G31" s="279">
        <f t="shared" si="2"/>
        <v>350</v>
      </c>
      <c r="H31" s="322"/>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7"/>
      <c r="AK31" s="277"/>
      <c r="AL31" s="277"/>
      <c r="AM31" s="277"/>
      <c r="AN31" s="277"/>
      <c r="AO31" s="277"/>
      <c r="AP31" s="277"/>
      <c r="AQ31" s="277"/>
      <c r="AR31" s="277"/>
      <c r="AS31" s="277"/>
      <c r="AT31" s="277"/>
      <c r="AU31" s="277"/>
      <c r="AV31" s="277"/>
      <c r="AW31" s="277"/>
      <c r="AX31" s="277"/>
      <c r="AY31" s="277"/>
      <c r="AZ31" s="277"/>
      <c r="BA31" s="277"/>
      <c r="BB31" s="277"/>
      <c r="BC31" s="277"/>
      <c r="BD31" s="277"/>
      <c r="BE31" s="276"/>
      <c r="BF31" s="276"/>
      <c r="BG31" s="324"/>
      <c r="BH31" s="318"/>
      <c r="BK31" s="327">
        <v>3.5</v>
      </c>
      <c r="BL31" s="316"/>
      <c r="BM31" s="266"/>
      <c r="BN31" s="266"/>
    </row>
    <row r="32" spans="1:66" ht="43.5">
      <c r="A32" s="284">
        <v>29</v>
      </c>
      <c r="B32" s="329" t="s">
        <v>584</v>
      </c>
      <c r="C32" s="328" t="s">
        <v>585</v>
      </c>
      <c r="D32" s="328">
        <v>50</v>
      </c>
      <c r="E32" s="281"/>
      <c r="F32" s="273">
        <f t="shared" si="3"/>
        <v>20</v>
      </c>
      <c r="G32" s="279">
        <f t="shared" si="2"/>
        <v>1000</v>
      </c>
      <c r="H32" s="322"/>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7"/>
      <c r="AK32" s="277"/>
      <c r="AL32" s="277"/>
      <c r="AM32" s="277"/>
      <c r="AN32" s="277"/>
      <c r="AO32" s="277"/>
      <c r="AP32" s="277"/>
      <c r="AQ32" s="277"/>
      <c r="AR32" s="277"/>
      <c r="AS32" s="277"/>
      <c r="AT32" s="277"/>
      <c r="AU32" s="277"/>
      <c r="AV32" s="277"/>
      <c r="AW32" s="277"/>
      <c r="AX32" s="277"/>
      <c r="AY32" s="277"/>
      <c r="AZ32" s="277"/>
      <c r="BA32" s="277"/>
      <c r="BB32" s="277"/>
      <c r="BC32" s="277"/>
      <c r="BD32" s="277"/>
      <c r="BE32" s="276"/>
      <c r="BF32" s="276"/>
      <c r="BG32" s="324"/>
      <c r="BH32" s="318"/>
      <c r="BK32" s="327">
        <v>20</v>
      </c>
      <c r="BL32" s="316"/>
      <c r="BM32" s="266"/>
      <c r="BN32" s="266"/>
    </row>
    <row r="33" spans="1:66" ht="43.5">
      <c r="A33" s="284">
        <v>30</v>
      </c>
      <c r="B33" s="329" t="s">
        <v>586</v>
      </c>
      <c r="C33" s="328" t="s">
        <v>585</v>
      </c>
      <c r="D33" s="328">
        <v>50</v>
      </c>
      <c r="E33" s="281"/>
      <c r="F33" s="273">
        <f t="shared" si="3"/>
        <v>10</v>
      </c>
      <c r="G33" s="279">
        <f t="shared" si="2"/>
        <v>500</v>
      </c>
      <c r="H33" s="322"/>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7"/>
      <c r="AK33" s="277"/>
      <c r="AL33" s="277"/>
      <c r="AM33" s="277"/>
      <c r="AN33" s="277"/>
      <c r="AO33" s="277"/>
      <c r="AP33" s="277"/>
      <c r="AQ33" s="277"/>
      <c r="AR33" s="277"/>
      <c r="AS33" s="277"/>
      <c r="AT33" s="277"/>
      <c r="AU33" s="277"/>
      <c r="AV33" s="277"/>
      <c r="AW33" s="277"/>
      <c r="AX33" s="277"/>
      <c r="AY33" s="277"/>
      <c r="AZ33" s="277"/>
      <c r="BA33" s="277"/>
      <c r="BB33" s="277"/>
      <c r="BC33" s="277"/>
      <c r="BD33" s="277"/>
      <c r="BE33" s="276"/>
      <c r="BF33" s="276"/>
      <c r="BG33" s="324"/>
      <c r="BH33" s="318"/>
      <c r="BK33" s="327">
        <v>10</v>
      </c>
      <c r="BL33" s="316"/>
      <c r="BM33" s="266"/>
      <c r="BN33" s="266"/>
    </row>
    <row r="34" spans="1:66" ht="43.5">
      <c r="A34" s="284">
        <v>31</v>
      </c>
      <c r="B34" s="329" t="s">
        <v>587</v>
      </c>
      <c r="C34" s="328" t="s">
        <v>585</v>
      </c>
      <c r="D34" s="328">
        <v>50</v>
      </c>
      <c r="E34" s="281"/>
      <c r="F34" s="273">
        <f t="shared" si="3"/>
        <v>32</v>
      </c>
      <c r="G34" s="279">
        <f t="shared" si="2"/>
        <v>1600</v>
      </c>
      <c r="H34" s="322"/>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7"/>
      <c r="AK34" s="277"/>
      <c r="AL34" s="277"/>
      <c r="AM34" s="277"/>
      <c r="AN34" s="277"/>
      <c r="AO34" s="277"/>
      <c r="AP34" s="277"/>
      <c r="AQ34" s="277"/>
      <c r="AR34" s="277"/>
      <c r="AS34" s="277"/>
      <c r="AT34" s="277"/>
      <c r="AU34" s="277"/>
      <c r="AV34" s="277"/>
      <c r="AW34" s="277"/>
      <c r="AX34" s="277"/>
      <c r="AY34" s="277"/>
      <c r="AZ34" s="277"/>
      <c r="BA34" s="277"/>
      <c r="BB34" s="277"/>
      <c r="BC34" s="277"/>
      <c r="BD34" s="277"/>
      <c r="BE34" s="276"/>
      <c r="BF34" s="276"/>
      <c r="BG34" s="324"/>
      <c r="BH34" s="318"/>
      <c r="BK34" s="327">
        <v>32</v>
      </c>
      <c r="BL34" s="316"/>
      <c r="BM34" s="266"/>
      <c r="BN34" s="266"/>
    </row>
    <row r="35" spans="1:66" ht="43.5">
      <c r="A35" s="284">
        <v>32</v>
      </c>
      <c r="B35" s="329" t="s">
        <v>588</v>
      </c>
      <c r="C35" s="328" t="s">
        <v>585</v>
      </c>
      <c r="D35" s="328">
        <v>50</v>
      </c>
      <c r="E35" s="281"/>
      <c r="F35" s="273">
        <f t="shared" si="3"/>
        <v>13</v>
      </c>
      <c r="G35" s="279">
        <f t="shared" si="2"/>
        <v>650</v>
      </c>
      <c r="H35" s="322"/>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7"/>
      <c r="AK35" s="277"/>
      <c r="AL35" s="277"/>
      <c r="AM35" s="277"/>
      <c r="AN35" s="277"/>
      <c r="AO35" s="277"/>
      <c r="AP35" s="277"/>
      <c r="AQ35" s="277"/>
      <c r="AR35" s="277"/>
      <c r="AS35" s="277"/>
      <c r="AT35" s="277"/>
      <c r="AU35" s="277"/>
      <c r="AV35" s="277"/>
      <c r="AW35" s="277"/>
      <c r="AX35" s="277"/>
      <c r="AY35" s="277"/>
      <c r="AZ35" s="277"/>
      <c r="BA35" s="277"/>
      <c r="BB35" s="277"/>
      <c r="BC35" s="277"/>
      <c r="BD35" s="277"/>
      <c r="BE35" s="276"/>
      <c r="BF35" s="276"/>
      <c r="BG35" s="324"/>
      <c r="BH35" s="318"/>
      <c r="BK35" s="327">
        <v>13</v>
      </c>
      <c r="BL35" s="316"/>
      <c r="BM35" s="266"/>
      <c r="BN35" s="266"/>
    </row>
    <row r="36" spans="1:66" ht="43.5">
      <c r="A36" s="284">
        <v>33</v>
      </c>
      <c r="B36" s="329" t="s">
        <v>589</v>
      </c>
      <c r="C36" s="328" t="s">
        <v>585</v>
      </c>
      <c r="D36" s="328">
        <v>50</v>
      </c>
      <c r="E36" s="281"/>
      <c r="F36" s="273">
        <f t="shared" si="3"/>
        <v>23</v>
      </c>
      <c r="G36" s="279">
        <f t="shared" si="2"/>
        <v>1150</v>
      </c>
      <c r="H36" s="322"/>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7"/>
      <c r="AK36" s="277"/>
      <c r="AL36" s="277"/>
      <c r="AM36" s="277"/>
      <c r="AN36" s="277"/>
      <c r="AO36" s="277"/>
      <c r="AP36" s="277"/>
      <c r="AQ36" s="277"/>
      <c r="AR36" s="277"/>
      <c r="AS36" s="277"/>
      <c r="AT36" s="277"/>
      <c r="AU36" s="277"/>
      <c r="AV36" s="277"/>
      <c r="AW36" s="277"/>
      <c r="AX36" s="277"/>
      <c r="AY36" s="277"/>
      <c r="AZ36" s="277"/>
      <c r="BA36" s="277"/>
      <c r="BB36" s="277"/>
      <c r="BC36" s="277"/>
      <c r="BD36" s="277"/>
      <c r="BE36" s="276"/>
      <c r="BF36" s="276"/>
      <c r="BG36" s="324"/>
      <c r="BH36" s="318"/>
      <c r="BK36" s="327">
        <v>23</v>
      </c>
      <c r="BL36" s="316"/>
      <c r="BM36" s="266"/>
      <c r="BN36" s="266"/>
    </row>
    <row r="37" spans="1:66" ht="29.25">
      <c r="A37" s="284">
        <v>34</v>
      </c>
      <c r="B37" s="329" t="s">
        <v>590</v>
      </c>
      <c r="C37" s="328" t="s">
        <v>585</v>
      </c>
      <c r="D37" s="328">
        <v>50</v>
      </c>
      <c r="E37" s="281"/>
      <c r="F37" s="273">
        <f t="shared" si="3"/>
        <v>3.5</v>
      </c>
      <c r="G37" s="279">
        <f t="shared" si="2"/>
        <v>175</v>
      </c>
      <c r="H37" s="322"/>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7"/>
      <c r="AK37" s="277"/>
      <c r="AL37" s="277"/>
      <c r="AM37" s="277"/>
      <c r="AN37" s="277"/>
      <c r="AO37" s="277"/>
      <c r="AP37" s="277"/>
      <c r="AQ37" s="277"/>
      <c r="AR37" s="277"/>
      <c r="AS37" s="277"/>
      <c r="AT37" s="277"/>
      <c r="AU37" s="277"/>
      <c r="AV37" s="277"/>
      <c r="AW37" s="277"/>
      <c r="AX37" s="277"/>
      <c r="AY37" s="277"/>
      <c r="AZ37" s="277"/>
      <c r="BA37" s="277"/>
      <c r="BB37" s="277"/>
      <c r="BC37" s="277"/>
      <c r="BD37" s="277"/>
      <c r="BE37" s="276"/>
      <c r="BF37" s="276"/>
      <c r="BG37" s="324"/>
      <c r="BH37" s="318"/>
      <c r="BK37" s="327">
        <v>3.5</v>
      </c>
      <c r="BL37" s="316"/>
      <c r="BM37" s="266"/>
      <c r="BN37" s="266"/>
    </row>
    <row r="38" spans="1:66" ht="29.25">
      <c r="A38" s="284">
        <v>35</v>
      </c>
      <c r="B38" s="329" t="s">
        <v>591</v>
      </c>
      <c r="C38" s="328" t="s">
        <v>585</v>
      </c>
      <c r="D38" s="328">
        <v>50</v>
      </c>
      <c r="E38" s="281"/>
      <c r="F38" s="273">
        <f t="shared" si="3"/>
        <v>2.7</v>
      </c>
      <c r="G38" s="279">
        <f t="shared" si="2"/>
        <v>135</v>
      </c>
      <c r="H38" s="322"/>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7"/>
      <c r="AK38" s="277"/>
      <c r="AL38" s="277"/>
      <c r="AM38" s="277"/>
      <c r="AN38" s="277"/>
      <c r="AO38" s="277"/>
      <c r="AP38" s="277"/>
      <c r="AQ38" s="277"/>
      <c r="AR38" s="277"/>
      <c r="AS38" s="277"/>
      <c r="AT38" s="277"/>
      <c r="AU38" s="277"/>
      <c r="AV38" s="277"/>
      <c r="AW38" s="277"/>
      <c r="AX38" s="277"/>
      <c r="AY38" s="277"/>
      <c r="AZ38" s="277"/>
      <c r="BA38" s="277"/>
      <c r="BB38" s="277"/>
      <c r="BC38" s="277"/>
      <c r="BD38" s="277"/>
      <c r="BE38" s="276"/>
      <c r="BF38" s="276"/>
      <c r="BG38" s="324"/>
      <c r="BH38" s="318"/>
      <c r="BK38" s="327">
        <v>2.7</v>
      </c>
      <c r="BL38" s="316"/>
      <c r="BM38" s="266"/>
      <c r="BN38" s="266"/>
    </row>
    <row r="39" spans="1:66" ht="29.25">
      <c r="A39" s="284">
        <v>36</v>
      </c>
      <c r="B39" s="329" t="s">
        <v>592</v>
      </c>
      <c r="C39" s="328" t="s">
        <v>581</v>
      </c>
      <c r="D39" s="328">
        <v>2</v>
      </c>
      <c r="E39" s="281"/>
      <c r="F39" s="273">
        <f t="shared" si="3"/>
        <v>7390</v>
      </c>
      <c r="G39" s="279">
        <f t="shared" si="2"/>
        <v>14780</v>
      </c>
      <c r="H39" s="322"/>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7"/>
      <c r="AK39" s="277"/>
      <c r="AL39" s="277"/>
      <c r="AM39" s="277"/>
      <c r="AN39" s="277"/>
      <c r="AO39" s="277"/>
      <c r="AP39" s="277"/>
      <c r="AQ39" s="277"/>
      <c r="AR39" s="277"/>
      <c r="AS39" s="277"/>
      <c r="AT39" s="277"/>
      <c r="AU39" s="277"/>
      <c r="AV39" s="277"/>
      <c r="AW39" s="277"/>
      <c r="AX39" s="277"/>
      <c r="AY39" s="277"/>
      <c r="AZ39" s="277"/>
      <c r="BA39" s="277"/>
      <c r="BB39" s="277"/>
      <c r="BC39" s="277"/>
      <c r="BD39" s="277"/>
      <c r="BE39" s="276"/>
      <c r="BF39" s="276"/>
      <c r="BG39" s="324"/>
      <c r="BH39" s="318"/>
      <c r="BK39" s="327">
        <v>7390</v>
      </c>
      <c r="BL39" s="316"/>
      <c r="BM39" s="266"/>
      <c r="BN39" s="266"/>
    </row>
    <row r="40" spans="1:66" ht="29.25">
      <c r="A40" s="284">
        <v>37</v>
      </c>
      <c r="B40" s="329" t="s">
        <v>593</v>
      </c>
      <c r="C40" s="328" t="s">
        <v>581</v>
      </c>
      <c r="D40" s="328">
        <v>2</v>
      </c>
      <c r="E40" s="281"/>
      <c r="F40" s="273">
        <f t="shared" si="3"/>
        <v>10000</v>
      </c>
      <c r="G40" s="279">
        <f t="shared" si="2"/>
        <v>20000</v>
      </c>
      <c r="H40" s="322"/>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7"/>
      <c r="AK40" s="277"/>
      <c r="AL40" s="277"/>
      <c r="AM40" s="277"/>
      <c r="AN40" s="277"/>
      <c r="AO40" s="277"/>
      <c r="AP40" s="277"/>
      <c r="AQ40" s="277"/>
      <c r="AR40" s="277"/>
      <c r="AS40" s="277"/>
      <c r="AT40" s="277"/>
      <c r="AU40" s="277"/>
      <c r="AV40" s="277"/>
      <c r="AW40" s="277"/>
      <c r="AX40" s="277"/>
      <c r="AY40" s="277"/>
      <c r="AZ40" s="277"/>
      <c r="BA40" s="277"/>
      <c r="BB40" s="277"/>
      <c r="BC40" s="277"/>
      <c r="BD40" s="277"/>
      <c r="BE40" s="276"/>
      <c r="BF40" s="276"/>
      <c r="BG40" s="324"/>
      <c r="BH40" s="318"/>
      <c r="BK40" s="327">
        <v>10000</v>
      </c>
      <c r="BL40" s="316"/>
      <c r="BM40" s="266"/>
      <c r="BN40" s="266"/>
    </row>
    <row r="41" spans="1:66" ht="43.5">
      <c r="A41" s="284">
        <v>38</v>
      </c>
      <c r="B41" s="329" t="s">
        <v>594</v>
      </c>
      <c r="C41" s="328" t="s">
        <v>581</v>
      </c>
      <c r="D41" s="328">
        <v>2</v>
      </c>
      <c r="E41" s="281"/>
      <c r="F41" s="273">
        <f t="shared" si="3"/>
        <v>8800</v>
      </c>
      <c r="G41" s="279">
        <f t="shared" si="2"/>
        <v>17600</v>
      </c>
      <c r="H41" s="322"/>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7"/>
      <c r="AK41" s="277"/>
      <c r="AL41" s="277"/>
      <c r="AM41" s="277"/>
      <c r="AN41" s="277"/>
      <c r="AO41" s="277"/>
      <c r="AP41" s="277"/>
      <c r="AQ41" s="277"/>
      <c r="AR41" s="277"/>
      <c r="AS41" s="277"/>
      <c r="AT41" s="277"/>
      <c r="AU41" s="277"/>
      <c r="AV41" s="277"/>
      <c r="AW41" s="277"/>
      <c r="AX41" s="277"/>
      <c r="AY41" s="277"/>
      <c r="AZ41" s="277"/>
      <c r="BA41" s="277"/>
      <c r="BB41" s="277"/>
      <c r="BC41" s="277"/>
      <c r="BD41" s="277"/>
      <c r="BE41" s="276"/>
      <c r="BF41" s="276"/>
      <c r="BG41" s="324"/>
      <c r="BH41" s="318"/>
      <c r="BK41" s="327">
        <v>8800</v>
      </c>
      <c r="BL41" s="316"/>
      <c r="BM41" s="266"/>
      <c r="BN41" s="266"/>
    </row>
    <row r="42" spans="1:66" ht="43.5">
      <c r="A42" s="284">
        <v>39</v>
      </c>
      <c r="B42" s="329" t="s">
        <v>595</v>
      </c>
      <c r="C42" s="328" t="s">
        <v>581</v>
      </c>
      <c r="D42" s="328">
        <v>2</v>
      </c>
      <c r="E42" s="281"/>
      <c r="F42" s="273">
        <f t="shared" si="3"/>
        <v>8800</v>
      </c>
      <c r="G42" s="279">
        <f t="shared" si="2"/>
        <v>17600</v>
      </c>
      <c r="H42" s="322"/>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7"/>
      <c r="AK42" s="277"/>
      <c r="AL42" s="277"/>
      <c r="AM42" s="277"/>
      <c r="AN42" s="277"/>
      <c r="AO42" s="277"/>
      <c r="AP42" s="277"/>
      <c r="AQ42" s="277"/>
      <c r="AR42" s="277"/>
      <c r="AS42" s="277"/>
      <c r="AT42" s="277"/>
      <c r="AU42" s="277"/>
      <c r="AV42" s="277"/>
      <c r="AW42" s="277"/>
      <c r="AX42" s="277"/>
      <c r="AY42" s="277"/>
      <c r="AZ42" s="277"/>
      <c r="BA42" s="277"/>
      <c r="BB42" s="277"/>
      <c r="BC42" s="277"/>
      <c r="BD42" s="277"/>
      <c r="BE42" s="276"/>
      <c r="BF42" s="276"/>
      <c r="BG42" s="324"/>
      <c r="BH42" s="318"/>
      <c r="BK42" s="327">
        <v>8800</v>
      </c>
      <c r="BL42" s="316"/>
      <c r="BM42" s="266"/>
      <c r="BN42" s="266"/>
    </row>
    <row r="43" spans="1:66" ht="29.25">
      <c r="A43" s="284">
        <v>40</v>
      </c>
      <c r="B43" s="329" t="s">
        <v>596</v>
      </c>
      <c r="C43" s="328" t="s">
        <v>581</v>
      </c>
      <c r="D43" s="328">
        <v>2</v>
      </c>
      <c r="E43" s="281"/>
      <c r="F43" s="273">
        <f t="shared" si="3"/>
        <v>600</v>
      </c>
      <c r="G43" s="279">
        <f t="shared" si="2"/>
        <v>1200</v>
      </c>
      <c r="H43" s="322"/>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7"/>
      <c r="AK43" s="277"/>
      <c r="AL43" s="277"/>
      <c r="AM43" s="277"/>
      <c r="AN43" s="277"/>
      <c r="AO43" s="277"/>
      <c r="AP43" s="277"/>
      <c r="AQ43" s="277"/>
      <c r="AR43" s="277"/>
      <c r="AS43" s="277"/>
      <c r="AT43" s="277"/>
      <c r="AU43" s="277"/>
      <c r="AV43" s="277"/>
      <c r="AW43" s="277"/>
      <c r="AX43" s="277"/>
      <c r="AY43" s="277"/>
      <c r="AZ43" s="277"/>
      <c r="BA43" s="277"/>
      <c r="BB43" s="277"/>
      <c r="BC43" s="277"/>
      <c r="BD43" s="277"/>
      <c r="BE43" s="276"/>
      <c r="BF43" s="276"/>
      <c r="BG43" s="324"/>
      <c r="BH43" s="318"/>
      <c r="BK43" s="327">
        <v>600</v>
      </c>
      <c r="BL43" s="316"/>
      <c r="BM43" s="266"/>
      <c r="BN43" s="266"/>
    </row>
    <row r="44" spans="1:66" ht="29.25">
      <c r="A44" s="284">
        <v>41</v>
      </c>
      <c r="B44" s="329" t="s">
        <v>597</v>
      </c>
      <c r="C44" s="328" t="s">
        <v>581</v>
      </c>
      <c r="D44" s="328">
        <v>2</v>
      </c>
      <c r="E44" s="281"/>
      <c r="F44" s="273">
        <f t="shared" si="3"/>
        <v>790</v>
      </c>
      <c r="G44" s="279">
        <f t="shared" si="2"/>
        <v>1580</v>
      </c>
      <c r="H44" s="322"/>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7"/>
      <c r="AK44" s="277"/>
      <c r="AL44" s="277"/>
      <c r="AM44" s="277"/>
      <c r="AN44" s="277"/>
      <c r="AO44" s="277"/>
      <c r="AP44" s="277"/>
      <c r="AQ44" s="277"/>
      <c r="AR44" s="277"/>
      <c r="AS44" s="277"/>
      <c r="AT44" s="277"/>
      <c r="AU44" s="277"/>
      <c r="AV44" s="277"/>
      <c r="AW44" s="277"/>
      <c r="AX44" s="277"/>
      <c r="AY44" s="277"/>
      <c r="AZ44" s="277"/>
      <c r="BA44" s="277"/>
      <c r="BB44" s="277"/>
      <c r="BC44" s="277"/>
      <c r="BD44" s="277"/>
      <c r="BE44" s="276"/>
      <c r="BF44" s="276"/>
      <c r="BG44" s="324"/>
      <c r="BH44" s="318"/>
      <c r="BK44" s="327">
        <v>790</v>
      </c>
      <c r="BL44" s="316"/>
      <c r="BM44" s="266"/>
      <c r="BN44" s="266"/>
    </row>
    <row r="45" spans="1:66" ht="29.25">
      <c r="A45" s="284">
        <v>42</v>
      </c>
      <c r="B45" s="329" t="s">
        <v>598</v>
      </c>
      <c r="C45" s="328" t="s">
        <v>581</v>
      </c>
      <c r="D45" s="328">
        <v>2</v>
      </c>
      <c r="E45" s="281"/>
      <c r="F45" s="273">
        <f t="shared" si="3"/>
        <v>1200</v>
      </c>
      <c r="G45" s="279">
        <f t="shared" si="2"/>
        <v>2400</v>
      </c>
      <c r="H45" s="322"/>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7"/>
      <c r="AK45" s="277"/>
      <c r="AL45" s="277"/>
      <c r="AM45" s="277"/>
      <c r="AN45" s="277"/>
      <c r="AO45" s="277"/>
      <c r="AP45" s="277"/>
      <c r="AQ45" s="277"/>
      <c r="AR45" s="277"/>
      <c r="AS45" s="277"/>
      <c r="AT45" s="277"/>
      <c r="AU45" s="277"/>
      <c r="AV45" s="277"/>
      <c r="AW45" s="277"/>
      <c r="AX45" s="277"/>
      <c r="AY45" s="277"/>
      <c r="AZ45" s="277"/>
      <c r="BA45" s="277"/>
      <c r="BB45" s="277"/>
      <c r="BC45" s="277"/>
      <c r="BD45" s="277"/>
      <c r="BE45" s="276"/>
      <c r="BF45" s="276"/>
      <c r="BG45" s="324"/>
      <c r="BH45" s="318"/>
      <c r="BK45" s="327">
        <v>1200</v>
      </c>
      <c r="BL45" s="316"/>
      <c r="BM45" s="266"/>
      <c r="BN45" s="266"/>
    </row>
    <row r="46" spans="1:66" ht="29.25">
      <c r="A46" s="284">
        <v>43</v>
      </c>
      <c r="B46" s="329" t="s">
        <v>599</v>
      </c>
      <c r="C46" s="328" t="s">
        <v>581</v>
      </c>
      <c r="D46" s="328">
        <v>2</v>
      </c>
      <c r="E46" s="281"/>
      <c r="F46" s="273">
        <f t="shared" si="3"/>
        <v>1500</v>
      </c>
      <c r="G46" s="279">
        <f t="shared" si="2"/>
        <v>3000</v>
      </c>
      <c r="H46" s="322"/>
      <c r="I46" s="276"/>
      <c r="J46" s="276"/>
      <c r="K46" s="276"/>
      <c r="L46" s="276"/>
      <c r="M46" s="276"/>
      <c r="N46" s="276"/>
      <c r="O46" s="276"/>
      <c r="P46" s="276"/>
      <c r="Q46" s="276"/>
      <c r="R46" s="276"/>
      <c r="S46" s="276"/>
      <c r="T46" s="276"/>
      <c r="U46" s="276"/>
      <c r="V46" s="276"/>
      <c r="W46" s="276"/>
      <c r="X46" s="276"/>
      <c r="Y46" s="276"/>
      <c r="Z46" s="276"/>
      <c r="AA46" s="276"/>
      <c r="AB46" s="276"/>
      <c r="AC46" s="276"/>
      <c r="AD46" s="276"/>
      <c r="AE46" s="276"/>
      <c r="AF46" s="276"/>
      <c r="AG46" s="276"/>
      <c r="AH46" s="276"/>
      <c r="AI46" s="276"/>
      <c r="AJ46" s="277"/>
      <c r="AK46" s="277"/>
      <c r="AL46" s="277"/>
      <c r="AM46" s="277"/>
      <c r="AN46" s="277"/>
      <c r="AO46" s="277"/>
      <c r="AP46" s="277"/>
      <c r="AQ46" s="277"/>
      <c r="AR46" s="277"/>
      <c r="AS46" s="277"/>
      <c r="AT46" s="277"/>
      <c r="AU46" s="277"/>
      <c r="AV46" s="277"/>
      <c r="AW46" s="277"/>
      <c r="AX46" s="277"/>
      <c r="AY46" s="277"/>
      <c r="AZ46" s="277"/>
      <c r="BA46" s="277"/>
      <c r="BB46" s="277"/>
      <c r="BC46" s="277"/>
      <c r="BD46" s="277"/>
      <c r="BE46" s="276"/>
      <c r="BF46" s="276"/>
      <c r="BG46" s="324"/>
      <c r="BH46" s="318"/>
      <c r="BK46" s="327">
        <v>1500</v>
      </c>
      <c r="BL46" s="316"/>
      <c r="BM46" s="266"/>
      <c r="BN46" s="266"/>
    </row>
    <row r="47" spans="1:66" ht="29.25">
      <c r="A47" s="284">
        <v>44</v>
      </c>
      <c r="B47" s="329" t="s">
        <v>600</v>
      </c>
      <c r="C47" s="328" t="s">
        <v>581</v>
      </c>
      <c r="D47" s="328">
        <v>2</v>
      </c>
      <c r="E47" s="281"/>
      <c r="F47" s="273">
        <f t="shared" si="3"/>
        <v>1500</v>
      </c>
      <c r="G47" s="279">
        <f t="shared" si="2"/>
        <v>3000</v>
      </c>
      <c r="H47" s="322"/>
      <c r="I47" s="276"/>
      <c r="J47" s="276"/>
      <c r="K47" s="276"/>
      <c r="L47" s="276"/>
      <c r="M47" s="276"/>
      <c r="N47" s="276"/>
      <c r="O47" s="276"/>
      <c r="P47" s="276"/>
      <c r="Q47" s="276"/>
      <c r="R47" s="276"/>
      <c r="S47" s="276"/>
      <c r="T47" s="276"/>
      <c r="U47" s="276"/>
      <c r="V47" s="276"/>
      <c r="W47" s="276"/>
      <c r="X47" s="276"/>
      <c r="Y47" s="276"/>
      <c r="Z47" s="276"/>
      <c r="AA47" s="276"/>
      <c r="AB47" s="276"/>
      <c r="AC47" s="276"/>
      <c r="AD47" s="276"/>
      <c r="AE47" s="276"/>
      <c r="AF47" s="276"/>
      <c r="AG47" s="276"/>
      <c r="AH47" s="276"/>
      <c r="AI47" s="276"/>
      <c r="AJ47" s="277"/>
      <c r="AK47" s="277"/>
      <c r="AL47" s="277"/>
      <c r="AM47" s="277"/>
      <c r="AN47" s="277"/>
      <c r="AO47" s="277"/>
      <c r="AP47" s="277"/>
      <c r="AQ47" s="277"/>
      <c r="AR47" s="277"/>
      <c r="AS47" s="277"/>
      <c r="AT47" s="277"/>
      <c r="AU47" s="277"/>
      <c r="AV47" s="277"/>
      <c r="AW47" s="277"/>
      <c r="AX47" s="277"/>
      <c r="AY47" s="277"/>
      <c r="AZ47" s="277"/>
      <c r="BA47" s="277"/>
      <c r="BB47" s="277"/>
      <c r="BC47" s="277"/>
      <c r="BD47" s="277"/>
      <c r="BE47" s="276"/>
      <c r="BF47" s="276"/>
      <c r="BG47" s="324"/>
      <c r="BH47" s="318"/>
      <c r="BK47" s="327">
        <v>1500</v>
      </c>
      <c r="BL47" s="316"/>
      <c r="BM47" s="266"/>
      <c r="BN47" s="266"/>
    </row>
    <row r="48" spans="1:66" ht="15">
      <c r="A48" s="284">
        <v>45</v>
      </c>
      <c r="B48" s="329" t="s">
        <v>601</v>
      </c>
      <c r="C48" s="328" t="s">
        <v>581</v>
      </c>
      <c r="D48" s="328">
        <v>2</v>
      </c>
      <c r="E48" s="281"/>
      <c r="F48" s="273">
        <f t="shared" si="3"/>
        <v>1200</v>
      </c>
      <c r="G48" s="279">
        <f t="shared" si="2"/>
        <v>2400</v>
      </c>
      <c r="H48" s="322"/>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7"/>
      <c r="AK48" s="277"/>
      <c r="AL48" s="277"/>
      <c r="AM48" s="277"/>
      <c r="AN48" s="277"/>
      <c r="AO48" s="277"/>
      <c r="AP48" s="277"/>
      <c r="AQ48" s="277"/>
      <c r="AR48" s="277"/>
      <c r="AS48" s="277"/>
      <c r="AT48" s="277"/>
      <c r="AU48" s="277"/>
      <c r="AV48" s="277"/>
      <c r="AW48" s="277"/>
      <c r="AX48" s="277"/>
      <c r="AY48" s="277"/>
      <c r="AZ48" s="277"/>
      <c r="BA48" s="277"/>
      <c r="BB48" s="277"/>
      <c r="BC48" s="277"/>
      <c r="BD48" s="277"/>
      <c r="BE48" s="276"/>
      <c r="BF48" s="276"/>
      <c r="BG48" s="324"/>
      <c r="BH48" s="318"/>
      <c r="BK48" s="327">
        <v>1200</v>
      </c>
      <c r="BL48" s="316"/>
      <c r="BM48" s="266"/>
      <c r="BN48" s="266"/>
    </row>
    <row r="49" spans="1:66" ht="29.25">
      <c r="A49" s="284">
        <v>46</v>
      </c>
      <c r="B49" s="329" t="s">
        <v>602</v>
      </c>
      <c r="C49" s="328" t="s">
        <v>581</v>
      </c>
      <c r="D49" s="328">
        <v>2</v>
      </c>
      <c r="E49" s="281"/>
      <c r="F49" s="273">
        <f t="shared" si="3"/>
        <v>600</v>
      </c>
      <c r="G49" s="279">
        <f t="shared" si="2"/>
        <v>1200</v>
      </c>
      <c r="H49" s="322"/>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7"/>
      <c r="AK49" s="277"/>
      <c r="AL49" s="277"/>
      <c r="AM49" s="277"/>
      <c r="AN49" s="277"/>
      <c r="AO49" s="277"/>
      <c r="AP49" s="277"/>
      <c r="AQ49" s="277"/>
      <c r="AR49" s="277"/>
      <c r="AS49" s="277"/>
      <c r="AT49" s="277"/>
      <c r="AU49" s="277"/>
      <c r="AV49" s="277"/>
      <c r="AW49" s="277"/>
      <c r="AX49" s="277"/>
      <c r="AY49" s="277"/>
      <c r="AZ49" s="277"/>
      <c r="BA49" s="277"/>
      <c r="BB49" s="277"/>
      <c r="BC49" s="277"/>
      <c r="BD49" s="277"/>
      <c r="BE49" s="276"/>
      <c r="BF49" s="276"/>
      <c r="BG49" s="324"/>
      <c r="BH49" s="318"/>
      <c r="BK49" s="327">
        <v>600</v>
      </c>
      <c r="BL49" s="316"/>
      <c r="BM49" s="266"/>
      <c r="BN49" s="266"/>
    </row>
    <row r="50" spans="1:66" ht="43.5">
      <c r="A50" s="284">
        <v>47</v>
      </c>
      <c r="B50" s="329" t="s">
        <v>603</v>
      </c>
      <c r="C50" s="328" t="s">
        <v>581</v>
      </c>
      <c r="D50" s="328">
        <v>2</v>
      </c>
      <c r="E50" s="281"/>
      <c r="F50" s="273">
        <f t="shared" si="3"/>
        <v>300</v>
      </c>
      <c r="G50" s="279">
        <f t="shared" si="2"/>
        <v>600</v>
      </c>
      <c r="H50" s="322"/>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7"/>
      <c r="AK50" s="277"/>
      <c r="AL50" s="277"/>
      <c r="AM50" s="277"/>
      <c r="AN50" s="277"/>
      <c r="AO50" s="277"/>
      <c r="AP50" s="277"/>
      <c r="AQ50" s="277"/>
      <c r="AR50" s="277"/>
      <c r="AS50" s="277"/>
      <c r="AT50" s="277"/>
      <c r="AU50" s="277"/>
      <c r="AV50" s="277"/>
      <c r="AW50" s="277"/>
      <c r="AX50" s="277"/>
      <c r="AY50" s="277"/>
      <c r="AZ50" s="277"/>
      <c r="BA50" s="277"/>
      <c r="BB50" s="277"/>
      <c r="BC50" s="277"/>
      <c r="BD50" s="277"/>
      <c r="BE50" s="276"/>
      <c r="BF50" s="276"/>
      <c r="BG50" s="324"/>
      <c r="BH50" s="318"/>
      <c r="BK50" s="327">
        <v>300</v>
      </c>
      <c r="BL50" s="316"/>
      <c r="BM50" s="266"/>
      <c r="BN50" s="266"/>
    </row>
    <row r="51" spans="1:66" ht="43.5">
      <c r="A51" s="284">
        <v>48</v>
      </c>
      <c r="B51" s="329" t="s">
        <v>604</v>
      </c>
      <c r="C51" s="328" t="s">
        <v>581</v>
      </c>
      <c r="D51" s="328">
        <v>2</v>
      </c>
      <c r="E51" s="281"/>
      <c r="F51" s="273">
        <f t="shared" si="3"/>
        <v>350</v>
      </c>
      <c r="G51" s="279">
        <f t="shared" si="2"/>
        <v>700</v>
      </c>
      <c r="H51" s="322"/>
      <c r="I51" s="276"/>
      <c r="J51" s="276"/>
      <c r="K51" s="276"/>
      <c r="L51" s="276"/>
      <c r="M51" s="276"/>
      <c r="N51" s="276"/>
      <c r="O51" s="276"/>
      <c r="P51" s="276"/>
      <c r="Q51" s="276"/>
      <c r="R51" s="276"/>
      <c r="S51" s="276"/>
      <c r="T51" s="276"/>
      <c r="U51" s="276"/>
      <c r="V51" s="276"/>
      <c r="W51" s="276"/>
      <c r="X51" s="276"/>
      <c r="Y51" s="276"/>
      <c r="Z51" s="276"/>
      <c r="AA51" s="276"/>
      <c r="AB51" s="276"/>
      <c r="AC51" s="276"/>
      <c r="AD51" s="276"/>
      <c r="AE51" s="276"/>
      <c r="AF51" s="276"/>
      <c r="AG51" s="276"/>
      <c r="AH51" s="276"/>
      <c r="AI51" s="276"/>
      <c r="AJ51" s="277"/>
      <c r="AK51" s="277"/>
      <c r="AL51" s="277"/>
      <c r="AM51" s="277"/>
      <c r="AN51" s="277"/>
      <c r="AO51" s="277"/>
      <c r="AP51" s="277"/>
      <c r="AQ51" s="277"/>
      <c r="AR51" s="277"/>
      <c r="AS51" s="277"/>
      <c r="AT51" s="277"/>
      <c r="AU51" s="277"/>
      <c r="AV51" s="277"/>
      <c r="AW51" s="277"/>
      <c r="AX51" s="277"/>
      <c r="AY51" s="277"/>
      <c r="AZ51" s="277"/>
      <c r="BA51" s="277"/>
      <c r="BB51" s="277"/>
      <c r="BC51" s="277"/>
      <c r="BD51" s="277"/>
      <c r="BE51" s="276"/>
      <c r="BF51" s="276"/>
      <c r="BG51" s="324"/>
      <c r="BH51" s="318"/>
      <c r="BK51" s="327">
        <v>350</v>
      </c>
      <c r="BL51" s="316"/>
      <c r="BM51" s="266"/>
      <c r="BN51" s="266"/>
    </row>
    <row r="52" spans="1:66" ht="29.25">
      <c r="A52" s="284">
        <v>49</v>
      </c>
      <c r="B52" s="329" t="s">
        <v>605</v>
      </c>
      <c r="C52" s="328" t="s">
        <v>581</v>
      </c>
      <c r="D52" s="328">
        <v>2</v>
      </c>
      <c r="E52" s="281"/>
      <c r="F52" s="273">
        <f t="shared" si="3"/>
        <v>360</v>
      </c>
      <c r="G52" s="279">
        <f t="shared" si="2"/>
        <v>720</v>
      </c>
      <c r="H52" s="322"/>
      <c r="I52" s="276"/>
      <c r="J52" s="276"/>
      <c r="K52" s="276"/>
      <c r="L52" s="276"/>
      <c r="M52" s="276"/>
      <c r="N52" s="276"/>
      <c r="O52" s="276"/>
      <c r="P52" s="276"/>
      <c r="Q52" s="276"/>
      <c r="R52" s="276"/>
      <c r="S52" s="276"/>
      <c r="T52" s="276"/>
      <c r="U52" s="276"/>
      <c r="V52" s="276"/>
      <c r="W52" s="276"/>
      <c r="X52" s="276"/>
      <c r="Y52" s="276"/>
      <c r="Z52" s="276"/>
      <c r="AA52" s="276"/>
      <c r="AB52" s="276"/>
      <c r="AC52" s="276"/>
      <c r="AD52" s="276"/>
      <c r="AE52" s="276"/>
      <c r="AF52" s="276"/>
      <c r="AG52" s="276"/>
      <c r="AH52" s="276"/>
      <c r="AI52" s="276"/>
      <c r="AJ52" s="277"/>
      <c r="AK52" s="277"/>
      <c r="AL52" s="277"/>
      <c r="AM52" s="277"/>
      <c r="AN52" s="277"/>
      <c r="AO52" s="277"/>
      <c r="AP52" s="277"/>
      <c r="AQ52" s="277"/>
      <c r="AR52" s="277"/>
      <c r="AS52" s="277"/>
      <c r="AT52" s="277"/>
      <c r="AU52" s="277"/>
      <c r="AV52" s="277"/>
      <c r="AW52" s="277"/>
      <c r="AX52" s="277"/>
      <c r="AY52" s="277"/>
      <c r="AZ52" s="277"/>
      <c r="BA52" s="277"/>
      <c r="BB52" s="277"/>
      <c r="BC52" s="277"/>
      <c r="BD52" s="277"/>
      <c r="BE52" s="276"/>
      <c r="BF52" s="276"/>
      <c r="BG52" s="324"/>
      <c r="BH52" s="318"/>
      <c r="BK52" s="327">
        <v>360</v>
      </c>
      <c r="BL52" s="316"/>
      <c r="BM52" s="266"/>
      <c r="BN52" s="266"/>
    </row>
    <row r="53" spans="1:66" ht="29.25">
      <c r="A53" s="284">
        <v>50</v>
      </c>
      <c r="B53" s="329" t="s">
        <v>606</v>
      </c>
      <c r="C53" s="328" t="s">
        <v>581</v>
      </c>
      <c r="D53" s="328">
        <v>2</v>
      </c>
      <c r="E53" s="281"/>
      <c r="F53" s="273">
        <f t="shared" si="3"/>
        <v>360</v>
      </c>
      <c r="G53" s="279">
        <f t="shared" si="2"/>
        <v>720</v>
      </c>
      <c r="H53" s="322"/>
      <c r="I53" s="276"/>
      <c r="J53" s="276"/>
      <c r="K53" s="276"/>
      <c r="L53" s="276"/>
      <c r="M53" s="276"/>
      <c r="N53" s="276"/>
      <c r="O53" s="276"/>
      <c r="P53" s="276"/>
      <c r="Q53" s="276"/>
      <c r="R53" s="276"/>
      <c r="S53" s="276"/>
      <c r="T53" s="276"/>
      <c r="U53" s="276"/>
      <c r="V53" s="276"/>
      <c r="W53" s="276"/>
      <c r="X53" s="276"/>
      <c r="Y53" s="276"/>
      <c r="Z53" s="276"/>
      <c r="AA53" s="276"/>
      <c r="AB53" s="276"/>
      <c r="AC53" s="276"/>
      <c r="AD53" s="276"/>
      <c r="AE53" s="276"/>
      <c r="AF53" s="276"/>
      <c r="AG53" s="276"/>
      <c r="AH53" s="276"/>
      <c r="AI53" s="276"/>
      <c r="AJ53" s="277"/>
      <c r="AK53" s="277"/>
      <c r="AL53" s="277"/>
      <c r="AM53" s="277"/>
      <c r="AN53" s="277"/>
      <c r="AO53" s="277"/>
      <c r="AP53" s="277"/>
      <c r="AQ53" s="277"/>
      <c r="AR53" s="277"/>
      <c r="AS53" s="277"/>
      <c r="AT53" s="277"/>
      <c r="AU53" s="277"/>
      <c r="AV53" s="277"/>
      <c r="AW53" s="277"/>
      <c r="AX53" s="277"/>
      <c r="AY53" s="277"/>
      <c r="AZ53" s="277"/>
      <c r="BA53" s="277"/>
      <c r="BB53" s="277"/>
      <c r="BC53" s="277"/>
      <c r="BD53" s="277"/>
      <c r="BE53" s="276"/>
      <c r="BF53" s="276"/>
      <c r="BG53" s="324"/>
      <c r="BH53" s="318"/>
      <c r="BK53" s="327">
        <v>360</v>
      </c>
      <c r="BL53" s="316"/>
      <c r="BM53" s="266"/>
      <c r="BN53" s="266"/>
    </row>
    <row r="54" spans="1:66" ht="29.25">
      <c r="A54" s="284">
        <v>51</v>
      </c>
      <c r="B54" s="329" t="s">
        <v>607</v>
      </c>
      <c r="C54" s="328" t="s">
        <v>581</v>
      </c>
      <c r="D54" s="328">
        <v>2</v>
      </c>
      <c r="E54" s="281"/>
      <c r="F54" s="273">
        <f t="shared" si="3"/>
        <v>360</v>
      </c>
      <c r="G54" s="279">
        <f t="shared" si="2"/>
        <v>720</v>
      </c>
      <c r="H54" s="322"/>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7"/>
      <c r="AK54" s="277"/>
      <c r="AL54" s="277"/>
      <c r="AM54" s="277"/>
      <c r="AN54" s="277"/>
      <c r="AO54" s="277"/>
      <c r="AP54" s="277"/>
      <c r="AQ54" s="277"/>
      <c r="AR54" s="277"/>
      <c r="AS54" s="277"/>
      <c r="AT54" s="277"/>
      <c r="AU54" s="277"/>
      <c r="AV54" s="277"/>
      <c r="AW54" s="277"/>
      <c r="AX54" s="277"/>
      <c r="AY54" s="277"/>
      <c r="AZ54" s="277"/>
      <c r="BA54" s="277"/>
      <c r="BB54" s="277"/>
      <c r="BC54" s="277"/>
      <c r="BD54" s="277"/>
      <c r="BE54" s="276"/>
      <c r="BF54" s="276"/>
      <c r="BG54" s="324"/>
      <c r="BH54" s="318"/>
      <c r="BK54" s="327">
        <v>360</v>
      </c>
      <c r="BL54" s="316"/>
      <c r="BM54" s="266"/>
      <c r="BN54" s="266"/>
    </row>
    <row r="55" spans="1:66" ht="57.75">
      <c r="A55" s="284">
        <v>52</v>
      </c>
      <c r="B55" s="329" t="s">
        <v>608</v>
      </c>
      <c r="C55" s="328" t="s">
        <v>581</v>
      </c>
      <c r="D55" s="328">
        <v>2</v>
      </c>
      <c r="E55" s="281"/>
      <c r="F55" s="273">
        <f t="shared" si="3"/>
        <v>550</v>
      </c>
      <c r="G55" s="279">
        <f t="shared" ref="G55:G76" si="4">D55*F55</f>
        <v>1100</v>
      </c>
      <c r="H55" s="322"/>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7"/>
      <c r="AK55" s="277"/>
      <c r="AL55" s="277"/>
      <c r="AM55" s="277"/>
      <c r="AN55" s="277"/>
      <c r="AO55" s="277"/>
      <c r="AP55" s="277"/>
      <c r="AQ55" s="277"/>
      <c r="AR55" s="277"/>
      <c r="AS55" s="277"/>
      <c r="AT55" s="277"/>
      <c r="AU55" s="277"/>
      <c r="AV55" s="277"/>
      <c r="AW55" s="277"/>
      <c r="AX55" s="277"/>
      <c r="AY55" s="277"/>
      <c r="AZ55" s="277"/>
      <c r="BA55" s="277"/>
      <c r="BB55" s="277"/>
      <c r="BC55" s="277"/>
      <c r="BD55" s="277"/>
      <c r="BE55" s="276"/>
      <c r="BF55" s="276"/>
      <c r="BG55" s="324"/>
      <c r="BH55" s="318"/>
      <c r="BK55" s="327">
        <v>550</v>
      </c>
      <c r="BL55" s="316"/>
      <c r="BM55" s="266"/>
      <c r="BN55" s="266"/>
    </row>
    <row r="56" spans="1:66" ht="43.5">
      <c r="A56" s="284">
        <v>53</v>
      </c>
      <c r="B56" s="329" t="s">
        <v>609</v>
      </c>
      <c r="C56" s="328" t="s">
        <v>581</v>
      </c>
      <c r="D56" s="328">
        <v>2</v>
      </c>
      <c r="E56" s="281"/>
      <c r="F56" s="273">
        <f t="shared" ref="F56:F76" si="5">AVERAGE(BK56:BN56)</f>
        <v>500</v>
      </c>
      <c r="G56" s="279">
        <f t="shared" si="4"/>
        <v>1000</v>
      </c>
      <c r="H56" s="322"/>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7"/>
      <c r="AK56" s="277"/>
      <c r="AL56" s="277"/>
      <c r="AM56" s="277"/>
      <c r="AN56" s="277"/>
      <c r="AO56" s="277"/>
      <c r="AP56" s="277"/>
      <c r="AQ56" s="277"/>
      <c r="AR56" s="277"/>
      <c r="AS56" s="277"/>
      <c r="AT56" s="277"/>
      <c r="AU56" s="277"/>
      <c r="AV56" s="277"/>
      <c r="AW56" s="277"/>
      <c r="AX56" s="277"/>
      <c r="AY56" s="277"/>
      <c r="AZ56" s="277"/>
      <c r="BA56" s="277"/>
      <c r="BB56" s="277"/>
      <c r="BC56" s="277"/>
      <c r="BD56" s="277"/>
      <c r="BE56" s="276"/>
      <c r="BF56" s="276"/>
      <c r="BG56" s="324"/>
      <c r="BH56" s="318"/>
      <c r="BK56" s="327">
        <v>500</v>
      </c>
      <c r="BL56" s="316"/>
      <c r="BM56" s="266"/>
      <c r="BN56" s="266"/>
    </row>
    <row r="57" spans="1:66" ht="15">
      <c r="A57" s="284">
        <v>54</v>
      </c>
      <c r="B57" s="329" t="s">
        <v>610</v>
      </c>
      <c r="C57" s="328" t="s">
        <v>581</v>
      </c>
      <c r="D57" s="328">
        <v>4</v>
      </c>
      <c r="E57" s="281"/>
      <c r="F57" s="273">
        <f t="shared" si="5"/>
        <v>66.59</v>
      </c>
      <c r="G57" s="279">
        <f t="shared" si="4"/>
        <v>266.36</v>
      </c>
      <c r="H57" s="322"/>
      <c r="I57" s="276"/>
      <c r="J57" s="276"/>
      <c r="K57" s="276"/>
      <c r="L57" s="276"/>
      <c r="M57" s="276"/>
      <c r="N57" s="276"/>
      <c r="O57" s="276"/>
      <c r="P57" s="276"/>
      <c r="Q57" s="276"/>
      <c r="R57" s="276"/>
      <c r="S57" s="276"/>
      <c r="T57" s="276"/>
      <c r="U57" s="276"/>
      <c r="V57" s="276"/>
      <c r="W57" s="276"/>
      <c r="X57" s="276"/>
      <c r="Y57" s="276"/>
      <c r="Z57" s="276"/>
      <c r="AA57" s="276"/>
      <c r="AB57" s="276"/>
      <c r="AC57" s="276"/>
      <c r="AD57" s="276"/>
      <c r="AE57" s="276"/>
      <c r="AF57" s="276"/>
      <c r="AG57" s="276"/>
      <c r="AH57" s="276"/>
      <c r="AI57" s="276"/>
      <c r="AJ57" s="277"/>
      <c r="AK57" s="277"/>
      <c r="AL57" s="277"/>
      <c r="AM57" s="277"/>
      <c r="AN57" s="277"/>
      <c r="AO57" s="277"/>
      <c r="AP57" s="277"/>
      <c r="AQ57" s="277"/>
      <c r="AR57" s="277"/>
      <c r="AS57" s="277"/>
      <c r="AT57" s="277"/>
      <c r="AU57" s="277"/>
      <c r="AV57" s="277"/>
      <c r="AW57" s="277"/>
      <c r="AX57" s="277"/>
      <c r="AY57" s="277"/>
      <c r="AZ57" s="277"/>
      <c r="BA57" s="277"/>
      <c r="BB57" s="277"/>
      <c r="BC57" s="277"/>
      <c r="BD57" s="277"/>
      <c r="BE57" s="276"/>
      <c r="BF57" s="276"/>
      <c r="BG57" s="324"/>
      <c r="BH57" s="318"/>
      <c r="BK57" s="327">
        <v>66.59</v>
      </c>
      <c r="BL57" s="316"/>
      <c r="BM57" s="266"/>
      <c r="BN57" s="266"/>
    </row>
    <row r="58" spans="1:66" ht="15">
      <c r="A58" s="284">
        <v>55</v>
      </c>
      <c r="B58" s="329" t="s">
        <v>611</v>
      </c>
      <c r="C58" s="328" t="s">
        <v>581</v>
      </c>
      <c r="D58" s="328">
        <v>4</v>
      </c>
      <c r="E58" s="281"/>
      <c r="F58" s="273">
        <f t="shared" si="5"/>
        <v>120.13</v>
      </c>
      <c r="G58" s="279">
        <f t="shared" si="4"/>
        <v>480.52</v>
      </c>
      <c r="H58" s="322"/>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7"/>
      <c r="AK58" s="277"/>
      <c r="AL58" s="277"/>
      <c r="AM58" s="277"/>
      <c r="AN58" s="277"/>
      <c r="AO58" s="277"/>
      <c r="AP58" s="277"/>
      <c r="AQ58" s="277"/>
      <c r="AR58" s="277"/>
      <c r="AS58" s="277"/>
      <c r="AT58" s="277"/>
      <c r="AU58" s="277"/>
      <c r="AV58" s="277"/>
      <c r="AW58" s="277"/>
      <c r="AX58" s="277"/>
      <c r="AY58" s="277"/>
      <c r="AZ58" s="277"/>
      <c r="BA58" s="277"/>
      <c r="BB58" s="277"/>
      <c r="BC58" s="277"/>
      <c r="BD58" s="277"/>
      <c r="BE58" s="276"/>
      <c r="BF58" s="276"/>
      <c r="BG58" s="324"/>
      <c r="BH58" s="318"/>
      <c r="BK58" s="327">
        <v>120.13</v>
      </c>
      <c r="BL58" s="316"/>
      <c r="BM58" s="266"/>
      <c r="BN58" s="266"/>
    </row>
    <row r="59" spans="1:66" ht="15">
      <c r="A59" s="284">
        <v>56</v>
      </c>
      <c r="B59" s="329" t="s">
        <v>612</v>
      </c>
      <c r="C59" s="328" t="s">
        <v>581</v>
      </c>
      <c r="D59" s="328">
        <v>2</v>
      </c>
      <c r="E59" s="281"/>
      <c r="F59" s="273">
        <f t="shared" si="5"/>
        <v>600</v>
      </c>
      <c r="G59" s="279">
        <f t="shared" si="4"/>
        <v>1200</v>
      </c>
      <c r="H59" s="322"/>
      <c r="I59" s="276"/>
      <c r="J59" s="276"/>
      <c r="K59" s="276"/>
      <c r="L59" s="276"/>
      <c r="M59" s="276"/>
      <c r="N59" s="276"/>
      <c r="O59" s="276"/>
      <c r="P59" s="276"/>
      <c r="Q59" s="276"/>
      <c r="R59" s="276"/>
      <c r="S59" s="276"/>
      <c r="T59" s="276"/>
      <c r="U59" s="276"/>
      <c r="V59" s="276"/>
      <c r="W59" s="276"/>
      <c r="X59" s="276"/>
      <c r="Y59" s="276"/>
      <c r="Z59" s="276"/>
      <c r="AA59" s="276"/>
      <c r="AB59" s="276"/>
      <c r="AC59" s="276"/>
      <c r="AD59" s="276"/>
      <c r="AE59" s="276"/>
      <c r="AF59" s="276"/>
      <c r="AG59" s="276"/>
      <c r="AH59" s="276"/>
      <c r="AI59" s="276"/>
      <c r="AJ59" s="277"/>
      <c r="AK59" s="277"/>
      <c r="AL59" s="277"/>
      <c r="AM59" s="277"/>
      <c r="AN59" s="277"/>
      <c r="AO59" s="277"/>
      <c r="AP59" s="277"/>
      <c r="AQ59" s="277"/>
      <c r="AR59" s="277"/>
      <c r="AS59" s="277"/>
      <c r="AT59" s="277"/>
      <c r="AU59" s="277"/>
      <c r="AV59" s="277"/>
      <c r="AW59" s="277"/>
      <c r="AX59" s="277"/>
      <c r="AY59" s="277"/>
      <c r="AZ59" s="277"/>
      <c r="BA59" s="277"/>
      <c r="BB59" s="277"/>
      <c r="BC59" s="277"/>
      <c r="BD59" s="277"/>
      <c r="BE59" s="276"/>
      <c r="BF59" s="276"/>
      <c r="BG59" s="324"/>
      <c r="BH59" s="318"/>
      <c r="BK59" s="327">
        <v>600</v>
      </c>
      <c r="BL59" s="316"/>
      <c r="BM59" s="266"/>
      <c r="BN59" s="266"/>
    </row>
    <row r="60" spans="1:66" ht="15">
      <c r="A60" s="284">
        <v>57</v>
      </c>
      <c r="B60" s="329" t="s">
        <v>613</v>
      </c>
      <c r="C60" s="328" t="s">
        <v>581</v>
      </c>
      <c r="D60" s="328">
        <v>2</v>
      </c>
      <c r="E60" s="281"/>
      <c r="F60" s="273">
        <f t="shared" si="5"/>
        <v>351.57</v>
      </c>
      <c r="G60" s="279">
        <f t="shared" si="4"/>
        <v>703.14</v>
      </c>
      <c r="H60" s="322"/>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7"/>
      <c r="AK60" s="277"/>
      <c r="AL60" s="277"/>
      <c r="AM60" s="277"/>
      <c r="AN60" s="277"/>
      <c r="AO60" s="277"/>
      <c r="AP60" s="277"/>
      <c r="AQ60" s="277"/>
      <c r="AR60" s="277"/>
      <c r="AS60" s="277"/>
      <c r="AT60" s="277"/>
      <c r="AU60" s="277"/>
      <c r="AV60" s="277"/>
      <c r="AW60" s="277"/>
      <c r="AX60" s="277"/>
      <c r="AY60" s="277"/>
      <c r="AZ60" s="277"/>
      <c r="BA60" s="277"/>
      <c r="BB60" s="277"/>
      <c r="BC60" s="277"/>
      <c r="BD60" s="277"/>
      <c r="BE60" s="276"/>
      <c r="BF60" s="276"/>
      <c r="BG60" s="324"/>
      <c r="BH60" s="318"/>
      <c r="BK60" s="327">
        <v>351.57</v>
      </c>
      <c r="BL60" s="316"/>
      <c r="BM60" s="266"/>
      <c r="BN60" s="266"/>
    </row>
    <row r="61" spans="1:66" ht="15">
      <c r="A61" s="284">
        <v>58</v>
      </c>
      <c r="B61" s="329" t="s">
        <v>614</v>
      </c>
      <c r="C61" s="328" t="s">
        <v>581</v>
      </c>
      <c r="D61" s="328">
        <v>15</v>
      </c>
      <c r="E61" s="281"/>
      <c r="F61" s="273">
        <f t="shared" si="5"/>
        <v>10</v>
      </c>
      <c r="G61" s="279">
        <f t="shared" si="4"/>
        <v>150</v>
      </c>
      <c r="H61" s="322"/>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7"/>
      <c r="AK61" s="277"/>
      <c r="AL61" s="277"/>
      <c r="AM61" s="277"/>
      <c r="AN61" s="277"/>
      <c r="AO61" s="277"/>
      <c r="AP61" s="277"/>
      <c r="AQ61" s="277"/>
      <c r="AR61" s="277"/>
      <c r="AS61" s="277"/>
      <c r="AT61" s="277"/>
      <c r="AU61" s="277"/>
      <c r="AV61" s="277"/>
      <c r="AW61" s="277"/>
      <c r="AX61" s="277"/>
      <c r="AY61" s="277"/>
      <c r="AZ61" s="277"/>
      <c r="BA61" s="277"/>
      <c r="BB61" s="277"/>
      <c r="BC61" s="277"/>
      <c r="BD61" s="277"/>
      <c r="BE61" s="276"/>
      <c r="BF61" s="276"/>
      <c r="BG61" s="324"/>
      <c r="BH61" s="318"/>
      <c r="BK61" s="327">
        <v>10</v>
      </c>
      <c r="BL61" s="316"/>
      <c r="BM61" s="266"/>
      <c r="BN61" s="266"/>
    </row>
    <row r="62" spans="1:66" ht="15">
      <c r="A62" s="284">
        <v>59</v>
      </c>
      <c r="B62" s="329" t="s">
        <v>615</v>
      </c>
      <c r="C62" s="328" t="s">
        <v>581</v>
      </c>
      <c r="D62" s="328">
        <v>10</v>
      </c>
      <c r="E62" s="281"/>
      <c r="F62" s="273">
        <f t="shared" si="5"/>
        <v>171.58</v>
      </c>
      <c r="G62" s="279">
        <f t="shared" si="4"/>
        <v>1715.8000000000002</v>
      </c>
      <c r="H62" s="322"/>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7"/>
      <c r="AK62" s="277"/>
      <c r="AL62" s="277"/>
      <c r="AM62" s="277"/>
      <c r="AN62" s="277"/>
      <c r="AO62" s="277"/>
      <c r="AP62" s="277"/>
      <c r="AQ62" s="277"/>
      <c r="AR62" s="277"/>
      <c r="AS62" s="277"/>
      <c r="AT62" s="277"/>
      <c r="AU62" s="277"/>
      <c r="AV62" s="277"/>
      <c r="AW62" s="277"/>
      <c r="AX62" s="277"/>
      <c r="AY62" s="277"/>
      <c r="AZ62" s="277"/>
      <c r="BA62" s="277"/>
      <c r="BB62" s="277"/>
      <c r="BC62" s="277"/>
      <c r="BD62" s="277"/>
      <c r="BE62" s="276"/>
      <c r="BF62" s="276"/>
      <c r="BG62" s="324"/>
      <c r="BH62" s="318"/>
      <c r="BK62" s="327">
        <v>171.58</v>
      </c>
      <c r="BL62" s="316"/>
      <c r="BM62" s="266"/>
      <c r="BN62" s="266"/>
    </row>
    <row r="63" spans="1:66" ht="15">
      <c r="A63" s="284">
        <v>60</v>
      </c>
      <c r="B63" s="329" t="s">
        <v>616</v>
      </c>
      <c r="C63" s="328" t="s">
        <v>581</v>
      </c>
      <c r="D63" s="328">
        <v>10</v>
      </c>
      <c r="E63" s="281"/>
      <c r="F63" s="273">
        <f t="shared" si="5"/>
        <v>200</v>
      </c>
      <c r="G63" s="279">
        <f t="shared" si="4"/>
        <v>2000</v>
      </c>
      <c r="H63" s="322"/>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7"/>
      <c r="AK63" s="277"/>
      <c r="AL63" s="277"/>
      <c r="AM63" s="277"/>
      <c r="AN63" s="277"/>
      <c r="AO63" s="277"/>
      <c r="AP63" s="277"/>
      <c r="AQ63" s="277"/>
      <c r="AR63" s="277"/>
      <c r="AS63" s="277"/>
      <c r="AT63" s="277"/>
      <c r="AU63" s="277"/>
      <c r="AV63" s="277"/>
      <c r="AW63" s="277"/>
      <c r="AX63" s="277"/>
      <c r="AY63" s="277"/>
      <c r="AZ63" s="277"/>
      <c r="BA63" s="277"/>
      <c r="BB63" s="277"/>
      <c r="BC63" s="277"/>
      <c r="BD63" s="277"/>
      <c r="BE63" s="276"/>
      <c r="BF63" s="276"/>
      <c r="BG63" s="324"/>
      <c r="BH63" s="318"/>
      <c r="BK63" s="327">
        <v>200</v>
      </c>
      <c r="BL63" s="316"/>
      <c r="BM63" s="266"/>
      <c r="BN63" s="266"/>
    </row>
    <row r="64" spans="1:66" ht="15">
      <c r="A64" s="284">
        <v>61</v>
      </c>
      <c r="B64" s="329" t="s">
        <v>617</v>
      </c>
      <c r="C64" s="328" t="s">
        <v>581</v>
      </c>
      <c r="D64" s="328">
        <v>10</v>
      </c>
      <c r="E64" s="281"/>
      <c r="F64" s="273">
        <f t="shared" si="5"/>
        <v>230</v>
      </c>
      <c r="G64" s="279">
        <f t="shared" si="4"/>
        <v>2300</v>
      </c>
      <c r="H64" s="322"/>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6"/>
      <c r="BF64" s="276"/>
      <c r="BG64" s="324"/>
      <c r="BH64" s="318"/>
      <c r="BK64" s="327">
        <v>230</v>
      </c>
      <c r="BL64" s="316"/>
      <c r="BM64" s="266"/>
      <c r="BN64" s="266"/>
    </row>
    <row r="65" spans="1:66" ht="15">
      <c r="A65" s="284">
        <v>62</v>
      </c>
      <c r="B65" s="329" t="s">
        <v>618</v>
      </c>
      <c r="C65" s="328" t="s">
        <v>581</v>
      </c>
      <c r="D65" s="328">
        <v>20</v>
      </c>
      <c r="E65" s="281"/>
      <c r="F65" s="273">
        <f t="shared" si="5"/>
        <v>20</v>
      </c>
      <c r="G65" s="279">
        <f t="shared" si="4"/>
        <v>400</v>
      </c>
      <c r="H65" s="322"/>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7"/>
      <c r="AK65" s="277"/>
      <c r="AL65" s="277"/>
      <c r="AM65" s="277"/>
      <c r="AN65" s="277"/>
      <c r="AO65" s="277"/>
      <c r="AP65" s="277"/>
      <c r="AQ65" s="277"/>
      <c r="AR65" s="277"/>
      <c r="AS65" s="277"/>
      <c r="AT65" s="277"/>
      <c r="AU65" s="277"/>
      <c r="AV65" s="277"/>
      <c r="AW65" s="277"/>
      <c r="AX65" s="277"/>
      <c r="AY65" s="277"/>
      <c r="AZ65" s="277"/>
      <c r="BA65" s="277"/>
      <c r="BB65" s="277"/>
      <c r="BC65" s="277"/>
      <c r="BD65" s="277"/>
      <c r="BE65" s="276"/>
      <c r="BF65" s="276"/>
      <c r="BG65" s="324"/>
      <c r="BH65" s="318"/>
      <c r="BK65" s="327">
        <v>20</v>
      </c>
      <c r="BL65" s="316"/>
      <c r="BM65" s="266"/>
      <c r="BN65" s="266"/>
    </row>
    <row r="66" spans="1:66" ht="15">
      <c r="A66" s="284">
        <v>63</v>
      </c>
      <c r="B66" s="329" t="s">
        <v>619</v>
      </c>
      <c r="C66" s="328" t="s">
        <v>581</v>
      </c>
      <c r="D66" s="328">
        <v>20</v>
      </c>
      <c r="E66" s="281"/>
      <c r="F66" s="273">
        <f t="shared" si="5"/>
        <v>8</v>
      </c>
      <c r="G66" s="279">
        <f t="shared" si="4"/>
        <v>160</v>
      </c>
      <c r="H66" s="322"/>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7"/>
      <c r="AK66" s="277"/>
      <c r="AL66" s="277"/>
      <c r="AM66" s="277"/>
      <c r="AN66" s="277"/>
      <c r="AO66" s="277"/>
      <c r="AP66" s="277"/>
      <c r="AQ66" s="277"/>
      <c r="AR66" s="277"/>
      <c r="AS66" s="277"/>
      <c r="AT66" s="277"/>
      <c r="AU66" s="277"/>
      <c r="AV66" s="277"/>
      <c r="AW66" s="277"/>
      <c r="AX66" s="277"/>
      <c r="AY66" s="277"/>
      <c r="AZ66" s="277"/>
      <c r="BA66" s="277"/>
      <c r="BB66" s="277"/>
      <c r="BC66" s="277"/>
      <c r="BD66" s="277"/>
      <c r="BE66" s="276"/>
      <c r="BF66" s="276"/>
      <c r="BG66" s="324"/>
      <c r="BH66" s="318"/>
      <c r="BK66" s="327">
        <v>8</v>
      </c>
      <c r="BL66" s="316"/>
      <c r="BM66" s="266"/>
      <c r="BN66" s="266"/>
    </row>
    <row r="67" spans="1:66" ht="15">
      <c r="A67" s="284">
        <v>64</v>
      </c>
      <c r="B67" s="329" t="s">
        <v>620</v>
      </c>
      <c r="C67" s="328" t="s">
        <v>581</v>
      </c>
      <c r="D67" s="328">
        <v>20</v>
      </c>
      <c r="E67" s="281"/>
      <c r="F67" s="273">
        <f t="shared" si="5"/>
        <v>10</v>
      </c>
      <c r="G67" s="279">
        <f t="shared" si="4"/>
        <v>200</v>
      </c>
      <c r="H67" s="322"/>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7"/>
      <c r="AK67" s="277"/>
      <c r="AL67" s="277"/>
      <c r="AM67" s="277"/>
      <c r="AN67" s="277"/>
      <c r="AO67" s="277"/>
      <c r="AP67" s="277"/>
      <c r="AQ67" s="277"/>
      <c r="AR67" s="277"/>
      <c r="AS67" s="277"/>
      <c r="AT67" s="277"/>
      <c r="AU67" s="277"/>
      <c r="AV67" s="277"/>
      <c r="AW67" s="277"/>
      <c r="AX67" s="277"/>
      <c r="AY67" s="277"/>
      <c r="AZ67" s="277"/>
      <c r="BA67" s="277"/>
      <c r="BB67" s="277"/>
      <c r="BC67" s="277"/>
      <c r="BD67" s="277"/>
      <c r="BE67" s="276"/>
      <c r="BF67" s="276"/>
      <c r="BG67" s="324"/>
      <c r="BH67" s="318"/>
      <c r="BK67" s="327">
        <v>10</v>
      </c>
      <c r="BL67" s="316"/>
      <c r="BM67" s="266"/>
      <c r="BN67" s="266"/>
    </row>
    <row r="68" spans="1:66" ht="15">
      <c r="A68" s="284">
        <v>65</v>
      </c>
      <c r="B68" s="329" t="s">
        <v>621</v>
      </c>
      <c r="C68" s="328" t="s">
        <v>581</v>
      </c>
      <c r="D68" s="328">
        <v>20</v>
      </c>
      <c r="E68" s="281"/>
      <c r="F68" s="273">
        <f t="shared" si="5"/>
        <v>12</v>
      </c>
      <c r="G68" s="279">
        <f t="shared" si="4"/>
        <v>240</v>
      </c>
      <c r="H68" s="322"/>
      <c r="I68" s="276"/>
      <c r="J68" s="276"/>
      <c r="K68" s="276"/>
      <c r="L68" s="276"/>
      <c r="M68" s="276"/>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7"/>
      <c r="AK68" s="277"/>
      <c r="AL68" s="277"/>
      <c r="AM68" s="277"/>
      <c r="AN68" s="277"/>
      <c r="AO68" s="277"/>
      <c r="AP68" s="277"/>
      <c r="AQ68" s="277"/>
      <c r="AR68" s="277"/>
      <c r="AS68" s="277"/>
      <c r="AT68" s="277"/>
      <c r="AU68" s="277"/>
      <c r="AV68" s="277"/>
      <c r="AW68" s="277"/>
      <c r="AX68" s="277"/>
      <c r="AY68" s="277"/>
      <c r="AZ68" s="277"/>
      <c r="BA68" s="277"/>
      <c r="BB68" s="277"/>
      <c r="BC68" s="277"/>
      <c r="BD68" s="277"/>
      <c r="BE68" s="276"/>
      <c r="BF68" s="276"/>
      <c r="BG68" s="324"/>
      <c r="BH68" s="318"/>
      <c r="BK68" s="327">
        <v>12</v>
      </c>
      <c r="BL68" s="316"/>
      <c r="BM68" s="266"/>
      <c r="BN68" s="266"/>
    </row>
    <row r="69" spans="1:66" ht="15">
      <c r="A69" s="284">
        <v>66</v>
      </c>
      <c r="B69" s="329" t="s">
        <v>622</v>
      </c>
      <c r="C69" s="328" t="s">
        <v>581</v>
      </c>
      <c r="D69" s="328">
        <v>15</v>
      </c>
      <c r="E69" s="281"/>
      <c r="F69" s="273">
        <f t="shared" si="5"/>
        <v>200</v>
      </c>
      <c r="G69" s="279">
        <f t="shared" si="4"/>
        <v>3000</v>
      </c>
      <c r="H69" s="322"/>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7"/>
      <c r="AK69" s="277"/>
      <c r="AL69" s="277"/>
      <c r="AM69" s="277"/>
      <c r="AN69" s="277"/>
      <c r="AO69" s="277"/>
      <c r="AP69" s="277"/>
      <c r="AQ69" s="277"/>
      <c r="AR69" s="277"/>
      <c r="AS69" s="277"/>
      <c r="AT69" s="277"/>
      <c r="AU69" s="277"/>
      <c r="AV69" s="277"/>
      <c r="AW69" s="277"/>
      <c r="AX69" s="277"/>
      <c r="AY69" s="277"/>
      <c r="AZ69" s="277"/>
      <c r="BA69" s="277"/>
      <c r="BB69" s="277"/>
      <c r="BC69" s="277"/>
      <c r="BD69" s="277"/>
      <c r="BE69" s="276"/>
      <c r="BF69" s="276"/>
      <c r="BG69" s="324"/>
      <c r="BH69" s="318"/>
      <c r="BK69" s="327">
        <v>200</v>
      </c>
      <c r="BL69" s="316"/>
      <c r="BM69" s="266"/>
      <c r="BN69" s="266"/>
    </row>
    <row r="70" spans="1:66" ht="15">
      <c r="A70" s="284">
        <v>67</v>
      </c>
      <c r="B70" s="329" t="s">
        <v>623</v>
      </c>
      <c r="C70" s="328" t="s">
        <v>581</v>
      </c>
      <c r="D70" s="328">
        <v>15</v>
      </c>
      <c r="E70" s="281"/>
      <c r="F70" s="273">
        <f t="shared" si="5"/>
        <v>250</v>
      </c>
      <c r="G70" s="279">
        <f t="shared" si="4"/>
        <v>3750</v>
      </c>
      <c r="H70" s="322"/>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7"/>
      <c r="AK70" s="277"/>
      <c r="AL70" s="277"/>
      <c r="AM70" s="277"/>
      <c r="AN70" s="277"/>
      <c r="AO70" s="277"/>
      <c r="AP70" s="277"/>
      <c r="AQ70" s="277"/>
      <c r="AR70" s="277"/>
      <c r="AS70" s="277"/>
      <c r="AT70" s="277"/>
      <c r="AU70" s="277"/>
      <c r="AV70" s="277"/>
      <c r="AW70" s="277"/>
      <c r="AX70" s="277"/>
      <c r="AY70" s="277"/>
      <c r="AZ70" s="277"/>
      <c r="BA70" s="277"/>
      <c r="BB70" s="277"/>
      <c r="BC70" s="277"/>
      <c r="BD70" s="277"/>
      <c r="BE70" s="276"/>
      <c r="BF70" s="276"/>
      <c r="BG70" s="324"/>
      <c r="BH70" s="318"/>
      <c r="BK70" s="327">
        <v>250</v>
      </c>
      <c r="BL70" s="316"/>
      <c r="BM70" s="266"/>
      <c r="BN70" s="266"/>
    </row>
    <row r="71" spans="1:66" ht="15">
      <c r="A71" s="284">
        <v>68</v>
      </c>
      <c r="B71" s="329" t="s">
        <v>624</v>
      </c>
      <c r="C71" s="328" t="s">
        <v>581</v>
      </c>
      <c r="D71" s="328">
        <v>15</v>
      </c>
      <c r="E71" s="281"/>
      <c r="F71" s="273">
        <f t="shared" si="5"/>
        <v>300</v>
      </c>
      <c r="G71" s="279">
        <f t="shared" si="4"/>
        <v>4500</v>
      </c>
      <c r="H71" s="322"/>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7"/>
      <c r="AK71" s="277"/>
      <c r="AL71" s="277"/>
      <c r="AM71" s="277"/>
      <c r="AN71" s="277"/>
      <c r="AO71" s="277"/>
      <c r="AP71" s="277"/>
      <c r="AQ71" s="277"/>
      <c r="AR71" s="277"/>
      <c r="AS71" s="277"/>
      <c r="AT71" s="277"/>
      <c r="AU71" s="277"/>
      <c r="AV71" s="277"/>
      <c r="AW71" s="277"/>
      <c r="AX71" s="277"/>
      <c r="AY71" s="277"/>
      <c r="AZ71" s="277"/>
      <c r="BA71" s="277"/>
      <c r="BB71" s="277"/>
      <c r="BC71" s="277"/>
      <c r="BD71" s="277"/>
      <c r="BE71" s="276"/>
      <c r="BF71" s="276"/>
      <c r="BG71" s="324"/>
      <c r="BH71" s="318"/>
      <c r="BK71" s="327">
        <v>300</v>
      </c>
      <c r="BL71" s="316"/>
      <c r="BM71" s="266"/>
      <c r="BN71" s="266"/>
    </row>
    <row r="72" spans="1:66" ht="15">
      <c r="A72" s="284">
        <v>69</v>
      </c>
      <c r="B72" s="329" t="s">
        <v>625</v>
      </c>
      <c r="C72" s="328" t="s">
        <v>581</v>
      </c>
      <c r="D72" s="328">
        <v>20</v>
      </c>
      <c r="E72" s="281"/>
      <c r="F72" s="273">
        <f t="shared" si="5"/>
        <v>40</v>
      </c>
      <c r="G72" s="279">
        <f t="shared" si="4"/>
        <v>800</v>
      </c>
      <c r="H72" s="322"/>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77"/>
      <c r="AL72" s="277"/>
      <c r="AM72" s="277"/>
      <c r="AN72" s="277"/>
      <c r="AO72" s="277"/>
      <c r="AP72" s="277"/>
      <c r="AQ72" s="277"/>
      <c r="AR72" s="277"/>
      <c r="AS72" s="277"/>
      <c r="AT72" s="277"/>
      <c r="AU72" s="277"/>
      <c r="AV72" s="277"/>
      <c r="AW72" s="277"/>
      <c r="AX72" s="277"/>
      <c r="AY72" s="277"/>
      <c r="AZ72" s="277"/>
      <c r="BA72" s="277"/>
      <c r="BB72" s="277"/>
      <c r="BC72" s="277"/>
      <c r="BD72" s="277"/>
      <c r="BE72" s="276"/>
      <c r="BF72" s="276"/>
      <c r="BG72" s="324"/>
      <c r="BH72" s="318"/>
      <c r="BK72" s="327">
        <v>40</v>
      </c>
      <c r="BL72" s="316"/>
      <c r="BM72" s="266"/>
      <c r="BN72" s="266"/>
    </row>
    <row r="73" spans="1:66" ht="15">
      <c r="A73" s="284">
        <v>70</v>
      </c>
      <c r="B73" s="329" t="s">
        <v>626</v>
      </c>
      <c r="C73" s="328" t="s">
        <v>581</v>
      </c>
      <c r="D73" s="328">
        <v>30</v>
      </c>
      <c r="E73" s="281"/>
      <c r="F73" s="273">
        <f t="shared" si="5"/>
        <v>30</v>
      </c>
      <c r="G73" s="279">
        <f t="shared" si="4"/>
        <v>900</v>
      </c>
      <c r="H73" s="322"/>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276"/>
      <c r="AJ73" s="277"/>
      <c r="AK73" s="277"/>
      <c r="AL73" s="277"/>
      <c r="AM73" s="277"/>
      <c r="AN73" s="277"/>
      <c r="AO73" s="277"/>
      <c r="AP73" s="277"/>
      <c r="AQ73" s="277"/>
      <c r="AR73" s="277"/>
      <c r="AS73" s="277"/>
      <c r="AT73" s="277"/>
      <c r="AU73" s="277"/>
      <c r="AV73" s="277"/>
      <c r="AW73" s="277"/>
      <c r="AX73" s="277"/>
      <c r="AY73" s="277"/>
      <c r="AZ73" s="277"/>
      <c r="BA73" s="277"/>
      <c r="BB73" s="277"/>
      <c r="BC73" s="277"/>
      <c r="BD73" s="277"/>
      <c r="BE73" s="276"/>
      <c r="BF73" s="276"/>
      <c r="BG73" s="324"/>
      <c r="BH73" s="318"/>
      <c r="BK73" s="327">
        <v>30</v>
      </c>
      <c r="BL73" s="316"/>
      <c r="BM73" s="266"/>
      <c r="BN73" s="266"/>
    </row>
    <row r="74" spans="1:66" ht="15">
      <c r="A74" s="284">
        <v>71</v>
      </c>
      <c r="B74" s="329" t="s">
        <v>627</v>
      </c>
      <c r="C74" s="328" t="s">
        <v>581</v>
      </c>
      <c r="D74" s="328">
        <v>30</v>
      </c>
      <c r="E74" s="281"/>
      <c r="F74" s="273">
        <f t="shared" si="5"/>
        <v>40</v>
      </c>
      <c r="G74" s="279">
        <f t="shared" si="4"/>
        <v>1200</v>
      </c>
      <c r="H74" s="322"/>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7"/>
      <c r="AK74" s="277"/>
      <c r="AL74" s="277"/>
      <c r="AM74" s="277"/>
      <c r="AN74" s="277"/>
      <c r="AO74" s="277"/>
      <c r="AP74" s="277"/>
      <c r="AQ74" s="277"/>
      <c r="AR74" s="277"/>
      <c r="AS74" s="277"/>
      <c r="AT74" s="277"/>
      <c r="AU74" s="277"/>
      <c r="AV74" s="277"/>
      <c r="AW74" s="277"/>
      <c r="AX74" s="277"/>
      <c r="AY74" s="277"/>
      <c r="AZ74" s="277"/>
      <c r="BA74" s="277"/>
      <c r="BB74" s="277"/>
      <c r="BC74" s="277"/>
      <c r="BD74" s="277"/>
      <c r="BE74" s="276"/>
      <c r="BF74" s="276"/>
      <c r="BG74" s="324"/>
      <c r="BH74" s="318"/>
      <c r="BK74" s="327">
        <v>40</v>
      </c>
      <c r="BL74" s="316"/>
      <c r="BM74" s="266"/>
      <c r="BN74" s="266"/>
    </row>
    <row r="75" spans="1:66" ht="15">
      <c r="A75" s="284">
        <v>72</v>
      </c>
      <c r="B75" s="329" t="s">
        <v>628</v>
      </c>
      <c r="C75" s="328" t="s">
        <v>581</v>
      </c>
      <c r="D75" s="328">
        <v>10</v>
      </c>
      <c r="E75" s="281"/>
      <c r="F75" s="273">
        <f t="shared" si="5"/>
        <v>350</v>
      </c>
      <c r="G75" s="279">
        <f t="shared" si="4"/>
        <v>3500</v>
      </c>
      <c r="H75" s="322"/>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276"/>
      <c r="AJ75" s="277"/>
      <c r="AK75" s="277"/>
      <c r="AL75" s="277"/>
      <c r="AM75" s="277"/>
      <c r="AN75" s="277"/>
      <c r="AO75" s="277"/>
      <c r="AP75" s="277"/>
      <c r="AQ75" s="277"/>
      <c r="AR75" s="277"/>
      <c r="AS75" s="277"/>
      <c r="AT75" s="277"/>
      <c r="AU75" s="277"/>
      <c r="AV75" s="277"/>
      <c r="AW75" s="277"/>
      <c r="AX75" s="277"/>
      <c r="AY75" s="277"/>
      <c r="AZ75" s="277"/>
      <c r="BA75" s="277"/>
      <c r="BB75" s="277"/>
      <c r="BC75" s="277"/>
      <c r="BD75" s="277"/>
      <c r="BE75" s="276"/>
      <c r="BF75" s="276"/>
      <c r="BG75" s="324"/>
      <c r="BH75" s="318"/>
      <c r="BK75" s="327">
        <v>350</v>
      </c>
      <c r="BL75" s="316"/>
      <c r="BM75" s="266"/>
      <c r="BN75" s="266"/>
    </row>
    <row r="76" spans="1:66" ht="15">
      <c r="A76" s="284">
        <v>73</v>
      </c>
      <c r="B76" s="329" t="s">
        <v>629</v>
      </c>
      <c r="C76" s="328" t="s">
        <v>581</v>
      </c>
      <c r="D76" s="328">
        <v>30</v>
      </c>
      <c r="E76" s="281"/>
      <c r="F76" s="273">
        <f t="shared" si="5"/>
        <v>35</v>
      </c>
      <c r="G76" s="279">
        <f t="shared" si="4"/>
        <v>1050</v>
      </c>
      <c r="H76" s="322"/>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7"/>
      <c r="AK76" s="277"/>
      <c r="AL76" s="277"/>
      <c r="AM76" s="277"/>
      <c r="AN76" s="277"/>
      <c r="AO76" s="277"/>
      <c r="AP76" s="277"/>
      <c r="AQ76" s="277"/>
      <c r="AR76" s="277"/>
      <c r="AS76" s="277"/>
      <c r="AT76" s="277"/>
      <c r="AU76" s="277"/>
      <c r="AV76" s="277"/>
      <c r="AW76" s="277"/>
      <c r="AX76" s="277"/>
      <c r="AY76" s="277"/>
      <c r="AZ76" s="277"/>
      <c r="BA76" s="277"/>
      <c r="BB76" s="277"/>
      <c r="BC76" s="277"/>
      <c r="BD76" s="277"/>
      <c r="BE76" s="276"/>
      <c r="BF76" s="276"/>
      <c r="BG76" s="324"/>
      <c r="BH76" s="318"/>
      <c r="BK76" s="327">
        <v>35</v>
      </c>
      <c r="BL76" s="316"/>
      <c r="BM76" s="266"/>
      <c r="BN76" s="266"/>
    </row>
    <row r="77" spans="1:66" ht="18.75">
      <c r="A77" s="284">
        <v>74</v>
      </c>
      <c r="B77" s="326"/>
      <c r="C77" s="281"/>
      <c r="D77" s="282"/>
      <c r="E77" s="281"/>
      <c r="F77" s="273"/>
      <c r="G77" s="279"/>
      <c r="H77" s="322"/>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7"/>
      <c r="AK77" s="277"/>
      <c r="AL77" s="277"/>
      <c r="AM77" s="277"/>
      <c r="AN77" s="277"/>
      <c r="AO77" s="277"/>
      <c r="AP77" s="277"/>
      <c r="AQ77" s="277"/>
      <c r="AR77" s="277"/>
      <c r="AS77" s="277"/>
      <c r="AT77" s="277"/>
      <c r="AU77" s="277"/>
      <c r="AV77" s="277"/>
      <c r="AW77" s="277"/>
      <c r="AX77" s="277"/>
      <c r="AY77" s="277"/>
      <c r="AZ77" s="277"/>
      <c r="BA77" s="277"/>
      <c r="BB77" s="277"/>
      <c r="BC77" s="277"/>
      <c r="BD77" s="277"/>
      <c r="BE77" s="276"/>
      <c r="BF77" s="276"/>
      <c r="BG77" s="324"/>
      <c r="BH77" s="318"/>
      <c r="BK77" s="273"/>
      <c r="BL77" s="316"/>
      <c r="BM77" s="266"/>
      <c r="BN77" s="266"/>
    </row>
    <row r="78" spans="1:66" ht="18.75">
      <c r="A78" s="284">
        <v>75</v>
      </c>
      <c r="B78" s="325"/>
      <c r="C78" s="281"/>
      <c r="D78" s="282"/>
      <c r="E78" s="281"/>
      <c r="F78" s="273"/>
      <c r="G78" s="279"/>
      <c r="H78" s="322"/>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7"/>
      <c r="AK78" s="277"/>
      <c r="AL78" s="277"/>
      <c r="AM78" s="277"/>
      <c r="AN78" s="277"/>
      <c r="AO78" s="277"/>
      <c r="AP78" s="277"/>
      <c r="AQ78" s="277"/>
      <c r="AR78" s="277"/>
      <c r="AS78" s="277"/>
      <c r="AT78" s="277"/>
      <c r="AU78" s="277"/>
      <c r="AV78" s="277"/>
      <c r="AW78" s="277"/>
      <c r="AX78" s="277"/>
      <c r="AY78" s="277"/>
      <c r="AZ78" s="277"/>
      <c r="BA78" s="277"/>
      <c r="BB78" s="277"/>
      <c r="BC78" s="277"/>
      <c r="BD78" s="277"/>
      <c r="BE78" s="276"/>
      <c r="BF78" s="276"/>
      <c r="BG78" s="324"/>
      <c r="BH78" s="318"/>
      <c r="BK78" s="273"/>
      <c r="BL78" s="316"/>
      <c r="BM78" s="266"/>
      <c r="BN78" s="266"/>
    </row>
    <row r="79" spans="1:66" ht="18.75">
      <c r="A79" s="284">
        <v>76</v>
      </c>
      <c r="B79" s="325"/>
      <c r="C79" s="281"/>
      <c r="D79" s="282"/>
      <c r="E79" s="281"/>
      <c r="F79" s="273"/>
      <c r="G79" s="279"/>
      <c r="H79" s="322"/>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7"/>
      <c r="AK79" s="277"/>
      <c r="AL79" s="277"/>
      <c r="AM79" s="277"/>
      <c r="AN79" s="277"/>
      <c r="AO79" s="277"/>
      <c r="AP79" s="277"/>
      <c r="AQ79" s="277"/>
      <c r="AR79" s="277"/>
      <c r="AS79" s="277"/>
      <c r="AT79" s="277"/>
      <c r="AU79" s="277"/>
      <c r="AV79" s="277"/>
      <c r="AW79" s="277"/>
      <c r="AX79" s="277"/>
      <c r="AY79" s="277"/>
      <c r="AZ79" s="277"/>
      <c r="BA79" s="277"/>
      <c r="BB79" s="277"/>
      <c r="BC79" s="277"/>
      <c r="BD79" s="277"/>
      <c r="BE79" s="276"/>
      <c r="BF79" s="276"/>
      <c r="BG79" s="324"/>
      <c r="BH79" s="318"/>
      <c r="BK79" s="273"/>
      <c r="BL79" s="316"/>
      <c r="BM79" s="266"/>
      <c r="BN79" s="266"/>
    </row>
    <row r="80" spans="1:66" ht="18.75">
      <c r="A80" s="284">
        <v>77</v>
      </c>
      <c r="B80" s="325"/>
      <c r="C80" s="281"/>
      <c r="D80" s="282"/>
      <c r="E80" s="281"/>
      <c r="F80" s="273"/>
      <c r="G80" s="279"/>
      <c r="H80" s="322"/>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7"/>
      <c r="AK80" s="277"/>
      <c r="AL80" s="277"/>
      <c r="AM80" s="277"/>
      <c r="AN80" s="277"/>
      <c r="AO80" s="277"/>
      <c r="AP80" s="277"/>
      <c r="AQ80" s="277"/>
      <c r="AR80" s="277"/>
      <c r="AS80" s="277"/>
      <c r="AT80" s="277"/>
      <c r="AU80" s="277"/>
      <c r="AV80" s="277"/>
      <c r="AW80" s="277"/>
      <c r="AX80" s="277"/>
      <c r="AY80" s="277"/>
      <c r="AZ80" s="277"/>
      <c r="BA80" s="277"/>
      <c r="BB80" s="277"/>
      <c r="BC80" s="277"/>
      <c r="BD80" s="277"/>
      <c r="BE80" s="276"/>
      <c r="BF80" s="276"/>
      <c r="BG80" s="324"/>
      <c r="BH80" s="318"/>
      <c r="BK80" s="273"/>
      <c r="BL80" s="316"/>
      <c r="BM80" s="266"/>
      <c r="BN80" s="266"/>
    </row>
    <row r="81" spans="1:66" ht="18.75">
      <c r="A81" s="284">
        <v>78</v>
      </c>
      <c r="B81" s="325"/>
      <c r="C81" s="281"/>
      <c r="D81" s="282"/>
      <c r="E81" s="281"/>
      <c r="F81" s="273"/>
      <c r="G81" s="279"/>
      <c r="H81" s="322"/>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7"/>
      <c r="AK81" s="277"/>
      <c r="AL81" s="277"/>
      <c r="AM81" s="277"/>
      <c r="AN81" s="277"/>
      <c r="AO81" s="277"/>
      <c r="AP81" s="277"/>
      <c r="AQ81" s="277"/>
      <c r="AR81" s="277"/>
      <c r="AS81" s="277"/>
      <c r="AT81" s="277"/>
      <c r="AU81" s="277"/>
      <c r="AV81" s="277"/>
      <c r="AW81" s="277"/>
      <c r="AX81" s="277"/>
      <c r="AY81" s="277"/>
      <c r="AZ81" s="277"/>
      <c r="BA81" s="277"/>
      <c r="BB81" s="277"/>
      <c r="BC81" s="277"/>
      <c r="BD81" s="277"/>
      <c r="BE81" s="276"/>
      <c r="BF81" s="276"/>
      <c r="BG81" s="324"/>
      <c r="BH81" s="318"/>
      <c r="BK81" s="273"/>
      <c r="BL81" s="316"/>
      <c r="BM81" s="266"/>
      <c r="BN81" s="266"/>
    </row>
    <row r="82" spans="1:66" ht="18.75">
      <c r="A82" s="284">
        <v>79</v>
      </c>
      <c r="B82" s="323"/>
      <c r="C82" s="281"/>
      <c r="D82" s="282"/>
      <c r="E82" s="281"/>
      <c r="F82" s="273"/>
      <c r="G82" s="279"/>
      <c r="H82" s="322"/>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1"/>
      <c r="AK82" s="321"/>
      <c r="AL82" s="321"/>
      <c r="AM82" s="321"/>
      <c r="AN82" s="321"/>
      <c r="AO82" s="321"/>
      <c r="AP82" s="321"/>
      <c r="AQ82" s="321"/>
      <c r="AR82" s="321"/>
      <c r="AS82" s="321"/>
      <c r="AT82" s="321"/>
      <c r="AU82" s="321"/>
      <c r="AV82" s="321"/>
      <c r="AW82" s="321"/>
      <c r="AX82" s="321"/>
      <c r="AY82" s="321"/>
      <c r="AZ82" s="321"/>
      <c r="BA82" s="321"/>
      <c r="BB82" s="321"/>
      <c r="BC82" s="321"/>
      <c r="BD82" s="321"/>
      <c r="BE82" s="320"/>
      <c r="BF82" s="320"/>
      <c r="BG82" s="319"/>
      <c r="BH82" s="318"/>
      <c r="BK82" s="273"/>
      <c r="BL82" s="316"/>
      <c r="BM82" s="266"/>
      <c r="BN82" s="266"/>
    </row>
    <row r="83" spans="1:66" ht="18.75">
      <c r="A83" s="284">
        <v>80</v>
      </c>
      <c r="B83" s="323"/>
      <c r="C83" s="281"/>
      <c r="D83" s="282"/>
      <c r="E83" s="281"/>
      <c r="F83" s="273"/>
      <c r="G83" s="279"/>
      <c r="H83" s="322"/>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1"/>
      <c r="AK83" s="321"/>
      <c r="AL83" s="321"/>
      <c r="AM83" s="321"/>
      <c r="AN83" s="321"/>
      <c r="AO83" s="321"/>
      <c r="AP83" s="321"/>
      <c r="AQ83" s="321"/>
      <c r="AR83" s="321"/>
      <c r="AS83" s="321"/>
      <c r="AT83" s="321"/>
      <c r="AU83" s="321"/>
      <c r="AV83" s="321"/>
      <c r="AW83" s="321"/>
      <c r="AX83" s="321"/>
      <c r="AY83" s="321"/>
      <c r="AZ83" s="321"/>
      <c r="BA83" s="321"/>
      <c r="BB83" s="321"/>
      <c r="BC83" s="321"/>
      <c r="BD83" s="321"/>
      <c r="BE83" s="320"/>
      <c r="BF83" s="320"/>
      <c r="BG83" s="319"/>
      <c r="BH83" s="318"/>
      <c r="BK83" s="273"/>
      <c r="BL83" s="316"/>
      <c r="BM83" s="266"/>
      <c r="BN83" s="266"/>
    </row>
    <row r="84" spans="1:66" ht="14.25" customHeight="1">
      <c r="A84" s="677" t="s">
        <v>406</v>
      </c>
      <c r="B84" s="678"/>
      <c r="C84" s="271"/>
      <c r="D84" s="271"/>
      <c r="E84" s="271"/>
      <c r="F84" s="270"/>
      <c r="G84" s="269">
        <f>SUM(G4:G81)</f>
        <v>174619.19499999998</v>
      </c>
      <c r="H84" s="268"/>
      <c r="I84" s="265"/>
      <c r="J84" s="265"/>
      <c r="K84" s="265"/>
      <c r="L84" s="265"/>
      <c r="M84" s="265"/>
      <c r="N84" s="265"/>
      <c r="O84" s="265"/>
      <c r="P84" s="265"/>
      <c r="Q84" s="265"/>
      <c r="R84" s="265"/>
      <c r="S84" s="265"/>
      <c r="T84" s="265"/>
      <c r="U84" s="265"/>
      <c r="V84" s="265"/>
      <c r="W84" s="265"/>
      <c r="X84" s="265"/>
      <c r="Y84" s="265"/>
      <c r="Z84" s="265"/>
      <c r="AA84" s="265"/>
      <c r="AB84" s="265"/>
      <c r="AC84" s="265"/>
      <c r="AD84" s="265"/>
      <c r="AE84" s="265"/>
      <c r="AF84" s="265"/>
      <c r="AG84" s="265"/>
      <c r="AH84" s="265"/>
      <c r="AI84" s="265"/>
      <c r="AJ84" s="265"/>
      <c r="AK84" s="265"/>
      <c r="AL84" s="265"/>
      <c r="AM84" s="264"/>
      <c r="BG84" s="317">
        <f>+COUNT(BG4:BG81)</f>
        <v>8</v>
      </c>
      <c r="BH84" s="315">
        <f>SUM(BH4:BH81)</f>
        <v>0</v>
      </c>
      <c r="BK84" s="316"/>
      <c r="BL84" s="316"/>
      <c r="BM84" s="266"/>
      <c r="BN84" s="266"/>
    </row>
    <row r="85" spans="1:66" ht="15">
      <c r="A85" s="263"/>
      <c r="B85" s="263"/>
      <c r="C85" s="263"/>
      <c r="D85" s="263"/>
      <c r="E85" s="263"/>
      <c r="F85" s="263"/>
      <c r="G85" s="263"/>
      <c r="H85" s="263"/>
      <c r="I85" s="263"/>
      <c r="J85" s="263"/>
      <c r="K85" s="264"/>
      <c r="L85" s="264"/>
      <c r="M85" s="264"/>
      <c r="N85" s="264"/>
      <c r="O85" s="264"/>
      <c r="P85" s="264"/>
      <c r="Q85" s="264"/>
      <c r="R85" s="264"/>
      <c r="S85" s="264"/>
      <c r="T85" s="264"/>
      <c r="U85" s="264"/>
      <c r="V85" s="264"/>
      <c r="W85" s="264"/>
      <c r="X85" s="265"/>
      <c r="Y85" s="265"/>
      <c r="Z85" s="265"/>
      <c r="AA85" s="264"/>
      <c r="AB85" s="264"/>
      <c r="AC85" s="264"/>
      <c r="AD85" s="264"/>
      <c r="AE85" s="264"/>
      <c r="AF85" s="264"/>
      <c r="AG85" s="264"/>
      <c r="AH85" s="263"/>
      <c r="AI85" s="263"/>
      <c r="AJ85" s="263"/>
      <c r="AK85" s="263"/>
      <c r="AL85" s="263"/>
      <c r="AM85" s="263"/>
      <c r="BG85" s="315"/>
      <c r="BH85" s="261">
        <f>+BH84/BG84</f>
        <v>0</v>
      </c>
    </row>
    <row r="88" spans="1:66" ht="15">
      <c r="B88" s="314"/>
    </row>
    <row r="89" spans="1:66" ht="15" customHeight="1">
      <c r="B89" s="685"/>
      <c r="C89" s="685"/>
      <c r="D89" s="685"/>
      <c r="E89" s="313"/>
      <c r="F89" s="313"/>
      <c r="G89" s="313"/>
    </row>
    <row r="90" spans="1:66">
      <c r="B90" s="303"/>
      <c r="C90" s="303"/>
      <c r="D90" s="303"/>
      <c r="E90" s="303"/>
      <c r="F90" s="303"/>
      <c r="G90" s="303"/>
    </row>
    <row r="91" spans="1:66" ht="15">
      <c r="B91" s="303"/>
      <c r="C91" s="303"/>
      <c r="D91" s="310"/>
      <c r="E91" s="311" t="s">
        <v>538</v>
      </c>
      <c r="F91" s="303"/>
      <c r="G91" s="303"/>
    </row>
    <row r="92" spans="1:66" ht="15">
      <c r="B92" s="303"/>
      <c r="C92" s="303"/>
      <c r="D92" s="312"/>
      <c r="E92" s="311"/>
      <c r="F92" s="303"/>
      <c r="G92" s="303"/>
    </row>
    <row r="93" spans="1:66" ht="15">
      <c r="B93" s="303"/>
      <c r="C93" s="303"/>
      <c r="D93" s="310"/>
      <c r="E93" s="303"/>
      <c r="F93" s="303"/>
      <c r="G93" s="303"/>
    </row>
    <row r="94" spans="1:66">
      <c r="B94" s="303"/>
      <c r="C94" s="303"/>
      <c r="D94" s="303"/>
      <c r="E94" s="303"/>
      <c r="F94" s="303"/>
      <c r="G94" s="303"/>
    </row>
    <row r="95" spans="1:66" ht="15">
      <c r="B95" s="308"/>
      <c r="C95" s="304"/>
      <c r="D95" s="309"/>
      <c r="E95" s="304"/>
      <c r="F95" s="304"/>
      <c r="G95" s="304"/>
    </row>
    <row r="96" spans="1:66" ht="15">
      <c r="B96" s="308"/>
      <c r="C96" s="304"/>
      <c r="D96" s="307"/>
      <c r="E96" s="304"/>
      <c r="F96" s="679"/>
      <c r="G96" s="680"/>
    </row>
    <row r="97" spans="2:7" ht="15">
      <c r="B97" s="306"/>
      <c r="C97" s="304"/>
      <c r="D97" s="305"/>
      <c r="E97" s="304"/>
      <c r="F97" s="304"/>
      <c r="G97" s="304"/>
    </row>
    <row r="98" spans="2:7">
      <c r="B98" s="303"/>
      <c r="C98" s="303"/>
      <c r="D98" s="303"/>
      <c r="E98" s="303"/>
      <c r="F98" s="303"/>
      <c r="G98" s="303"/>
    </row>
  </sheetData>
  <mergeCells count="6">
    <mergeCell ref="F96:G96"/>
    <mergeCell ref="BK1:BN1"/>
    <mergeCell ref="A2:G2"/>
    <mergeCell ref="BK2:BN2"/>
    <mergeCell ref="A84:B84"/>
    <mergeCell ref="B89:D89"/>
  </mergeCells>
  <conditionalFormatting sqref="H4:H83">
    <cfRule type="cellIs" dxfId="2" priority="2" operator="greaterThan">
      <formula>0</formula>
    </cfRule>
    <cfRule type="cellIs" dxfId="1" priority="3" operator="equal">
      <formula>0</formula>
    </cfRule>
  </conditionalFormatting>
  <conditionalFormatting sqref="I4:BF83">
    <cfRule type="cellIs" dxfId="0" priority="1" operator="equal">
      <formula>$F4</formula>
    </cfRule>
  </conditionalFormatting>
  <pageMargins left="0.511811024" right="0.511811024" top="0.78740157499999996" bottom="0.78740157499999996" header="0.31496062000000002" footer="0.31496062000000002"/>
  <pageSetup paperSize="8" orientation="portrait" r:id="rId1"/>
</worksheet>
</file>

<file path=xl/worksheets/sheet15.xml><?xml version="1.0" encoding="utf-8"?>
<worksheet xmlns="http://schemas.openxmlformats.org/spreadsheetml/2006/main" xmlns:r="http://schemas.openxmlformats.org/officeDocument/2006/relationships">
  <sheetPr>
    <tabColor rgb="FFFF0000"/>
  </sheetPr>
  <dimension ref="A1:HE11"/>
  <sheetViews>
    <sheetView workbookViewId="0">
      <selection activeCell="G11" sqref="G11"/>
    </sheetView>
  </sheetViews>
  <sheetFormatPr defaultColWidth="10.28515625" defaultRowHeight="14.25"/>
  <cols>
    <col min="1" max="1" width="4.28515625" style="303" bestFit="1" customWidth="1"/>
    <col min="2" max="2" width="69.5703125" style="303" customWidth="1"/>
    <col min="3" max="3" width="20.42578125" style="303" customWidth="1"/>
    <col min="4" max="4" width="15" style="303" customWidth="1"/>
    <col min="5" max="5" width="10.140625" style="303" hidden="1" customWidth="1"/>
    <col min="6" max="6" width="13.85546875" style="303" customWidth="1"/>
    <col min="7" max="7" width="18.140625" style="303" customWidth="1"/>
    <col min="8" max="8" width="0" style="303" hidden="1" customWidth="1"/>
    <col min="9" max="10" width="8.85546875" style="303" hidden="1" customWidth="1"/>
    <col min="11" max="11" width="11" style="303" hidden="1" customWidth="1"/>
    <col min="12" max="13" width="10.140625" style="303" hidden="1" customWidth="1"/>
    <col min="14" max="16" width="8.85546875" style="303" hidden="1" customWidth="1"/>
    <col min="17" max="17" width="8" style="303" hidden="1" customWidth="1"/>
    <col min="18" max="18" width="8.85546875" style="303" hidden="1" customWidth="1"/>
    <col min="19" max="19" width="10.140625" style="303" hidden="1" customWidth="1"/>
    <col min="20" max="21" width="8.85546875" style="303" hidden="1" customWidth="1"/>
    <col min="22" max="22" width="10.140625" style="303" hidden="1" customWidth="1"/>
    <col min="23" max="23" width="8.85546875" style="303" hidden="1" customWidth="1"/>
    <col min="24" max="25" width="10.28515625" style="303" hidden="1" customWidth="1"/>
    <col min="26" max="26" width="10.140625" style="303" hidden="1" customWidth="1"/>
    <col min="27" max="27" width="10.28515625" style="303" hidden="1" customWidth="1"/>
    <col min="28" max="28" width="8.85546875" style="303" hidden="1" customWidth="1"/>
    <col min="29" max="29" width="10" style="303" hidden="1" customWidth="1"/>
    <col min="30" max="30" width="10.140625" style="303" hidden="1" customWidth="1"/>
    <col min="31" max="33" width="11" style="303" hidden="1" customWidth="1"/>
    <col min="34" max="35" width="10.140625" style="303" hidden="1" customWidth="1"/>
    <col min="36" max="36" width="10.28515625" style="303" hidden="1" customWidth="1"/>
    <col min="37" max="38" width="10.140625" style="303" hidden="1" customWidth="1"/>
    <col min="39" max="39" width="10" style="303" hidden="1" customWidth="1"/>
    <col min="40" max="58" width="10.28515625" style="303" hidden="1" customWidth="1"/>
    <col min="59" max="62" width="0" style="303" hidden="1" customWidth="1"/>
    <col min="63" max="63" width="15.5703125" style="303" customWidth="1"/>
    <col min="64" max="64" width="14.5703125" style="303" customWidth="1"/>
    <col min="65" max="65" width="13.140625" style="303" customWidth="1"/>
    <col min="66" max="66" width="11.42578125" style="303" customWidth="1"/>
    <col min="67" max="67" width="10.28515625" style="303"/>
    <col min="68" max="68" width="22.85546875" style="303" customWidth="1"/>
    <col min="69" max="79" width="10.28515625" style="303"/>
    <col min="80" max="16384" width="10.28515625" style="302"/>
  </cols>
  <sheetData>
    <row r="1" spans="1:213" s="334" customFormat="1" ht="30" customHeight="1" thickBot="1">
      <c r="A1" s="336"/>
      <c r="B1" s="690" t="s">
        <v>630</v>
      </c>
      <c r="C1" s="690"/>
      <c r="D1" s="690"/>
      <c r="E1" s="690"/>
      <c r="F1" s="690"/>
      <c r="G1" s="690"/>
    </row>
    <row r="2" spans="1:213" s="333" customFormat="1" ht="30" customHeight="1" thickBot="1">
      <c r="A2" s="336"/>
      <c r="B2" s="691" t="s">
        <v>631</v>
      </c>
      <c r="C2" s="692"/>
      <c r="D2" s="692"/>
      <c r="E2" s="692"/>
      <c r="F2" s="692"/>
      <c r="G2" s="693"/>
      <c r="H2" s="334"/>
      <c r="I2" s="334"/>
      <c r="J2" s="334"/>
      <c r="K2" s="334"/>
      <c r="L2" s="334"/>
      <c r="M2" s="334"/>
      <c r="N2" s="334"/>
      <c r="O2" s="334"/>
      <c r="P2" s="334"/>
      <c r="Q2" s="334"/>
      <c r="R2" s="334"/>
      <c r="S2" s="334"/>
      <c r="T2" s="334"/>
      <c r="U2" s="334"/>
      <c r="V2" s="334"/>
      <c r="W2" s="334"/>
      <c r="X2" s="334"/>
      <c r="Y2" s="334"/>
      <c r="Z2" s="334"/>
      <c r="AA2" s="334"/>
      <c r="AB2" s="334"/>
      <c r="AC2" s="334"/>
      <c r="AD2" s="334"/>
      <c r="AE2" s="334"/>
      <c r="AF2" s="334"/>
      <c r="AG2" s="334"/>
      <c r="AH2" s="334"/>
      <c r="AI2" s="334"/>
      <c r="AJ2" s="334"/>
      <c r="AK2" s="334"/>
      <c r="AL2" s="334"/>
      <c r="AM2" s="334"/>
      <c r="AN2" s="334"/>
      <c r="AO2" s="334"/>
      <c r="AP2" s="334"/>
      <c r="AQ2" s="334"/>
      <c r="AR2" s="334"/>
      <c r="AS2" s="334"/>
      <c r="AT2" s="334"/>
      <c r="AU2" s="334"/>
      <c r="AV2" s="334"/>
      <c r="AW2" s="334"/>
      <c r="AX2" s="334"/>
      <c r="AY2" s="334"/>
      <c r="AZ2" s="334"/>
      <c r="BA2" s="334"/>
      <c r="BB2" s="334"/>
      <c r="BC2" s="334"/>
      <c r="BD2" s="334"/>
      <c r="BE2" s="334"/>
      <c r="BF2" s="334"/>
      <c r="BG2" s="334"/>
      <c r="BH2" s="334"/>
      <c r="BI2" s="334"/>
      <c r="BJ2" s="334"/>
      <c r="BK2" s="334"/>
      <c r="BL2" s="334"/>
      <c r="BM2" s="334"/>
      <c r="BN2" s="334"/>
      <c r="BO2" s="334"/>
      <c r="BP2" s="334"/>
      <c r="BQ2" s="334"/>
      <c r="BR2" s="334"/>
      <c r="BS2" s="334"/>
      <c r="BT2" s="334"/>
      <c r="BU2" s="334"/>
      <c r="BV2" s="334"/>
      <c r="BW2" s="334"/>
      <c r="BX2" s="334"/>
      <c r="BY2" s="334"/>
      <c r="BZ2" s="334"/>
      <c r="CA2" s="334"/>
      <c r="CB2" s="334"/>
      <c r="CC2" s="334"/>
      <c r="CD2" s="334"/>
      <c r="CE2" s="334"/>
      <c r="CF2" s="334"/>
      <c r="CG2" s="334"/>
      <c r="CH2" s="334"/>
      <c r="CI2" s="334"/>
      <c r="CJ2" s="334"/>
      <c r="CK2" s="334"/>
      <c r="CL2" s="334"/>
      <c r="CM2" s="334"/>
      <c r="CN2" s="334"/>
      <c r="CO2" s="334"/>
      <c r="CP2" s="334"/>
      <c r="CQ2" s="334"/>
      <c r="CR2" s="334"/>
      <c r="CS2" s="334"/>
      <c r="CT2" s="334"/>
      <c r="CU2" s="334"/>
      <c r="CV2" s="334"/>
      <c r="CW2" s="334"/>
      <c r="CX2" s="334"/>
      <c r="CY2" s="334"/>
      <c r="CZ2" s="334"/>
      <c r="DA2" s="334"/>
      <c r="DB2" s="334"/>
      <c r="DC2" s="334"/>
      <c r="DD2" s="334"/>
      <c r="DE2" s="334"/>
      <c r="DF2" s="334"/>
      <c r="DG2" s="334"/>
      <c r="DH2" s="334"/>
      <c r="DI2" s="334"/>
      <c r="DJ2" s="334"/>
      <c r="DK2" s="334"/>
      <c r="DL2" s="334"/>
      <c r="DM2" s="334"/>
      <c r="DN2" s="334"/>
      <c r="DO2" s="334"/>
      <c r="DP2" s="334"/>
      <c r="DQ2" s="334"/>
      <c r="DR2" s="334"/>
      <c r="DS2" s="334"/>
      <c r="DT2" s="334"/>
      <c r="DU2" s="334"/>
      <c r="DV2" s="334"/>
      <c r="DW2" s="334"/>
      <c r="DX2" s="334"/>
      <c r="DY2" s="334"/>
      <c r="DZ2" s="334"/>
      <c r="EA2" s="334"/>
      <c r="EB2" s="334"/>
      <c r="EC2" s="334"/>
      <c r="ED2" s="334"/>
      <c r="EE2" s="334"/>
      <c r="EF2" s="334"/>
      <c r="EG2" s="334"/>
      <c r="EH2" s="334"/>
      <c r="EI2" s="334"/>
      <c r="EJ2" s="334"/>
      <c r="EK2" s="334"/>
      <c r="EL2" s="334"/>
      <c r="EM2" s="334"/>
      <c r="EN2" s="334"/>
      <c r="EO2" s="334"/>
      <c r="EP2" s="334"/>
      <c r="EQ2" s="334"/>
      <c r="ER2" s="334"/>
      <c r="ES2" s="334"/>
      <c r="ET2" s="334"/>
      <c r="EU2" s="334"/>
      <c r="EV2" s="334"/>
      <c r="EW2" s="334"/>
      <c r="EX2" s="334"/>
      <c r="EY2" s="334"/>
      <c r="EZ2" s="334"/>
      <c r="FA2" s="334"/>
      <c r="FB2" s="334"/>
      <c r="FC2" s="334"/>
      <c r="FD2" s="334"/>
      <c r="FE2" s="334"/>
      <c r="FF2" s="334"/>
      <c r="FG2" s="334"/>
      <c r="FH2" s="334"/>
      <c r="FI2" s="334"/>
      <c r="FJ2" s="334"/>
      <c r="FK2" s="334"/>
      <c r="FL2" s="334"/>
      <c r="FM2" s="334"/>
      <c r="FN2" s="334"/>
      <c r="FO2" s="334"/>
      <c r="FP2" s="334"/>
      <c r="FQ2" s="334"/>
      <c r="FR2" s="334"/>
      <c r="FS2" s="334"/>
      <c r="FT2" s="334"/>
      <c r="FU2" s="334"/>
      <c r="FV2" s="334"/>
      <c r="FW2" s="334"/>
      <c r="FX2" s="334"/>
      <c r="FY2" s="334"/>
      <c r="FZ2" s="334"/>
      <c r="GA2" s="334"/>
      <c r="GB2" s="334"/>
      <c r="GC2" s="334"/>
      <c r="GD2" s="334"/>
      <c r="GE2" s="334"/>
      <c r="GF2" s="334"/>
      <c r="GG2" s="334"/>
      <c r="GH2" s="334"/>
      <c r="GI2" s="334"/>
      <c r="GJ2" s="334"/>
      <c r="GK2" s="334"/>
      <c r="GL2" s="334"/>
      <c r="GM2" s="334"/>
      <c r="GN2" s="334"/>
      <c r="GO2" s="334"/>
      <c r="GP2" s="334"/>
      <c r="GQ2" s="334"/>
      <c r="GR2" s="334"/>
      <c r="GS2" s="334"/>
      <c r="GT2" s="334"/>
      <c r="GU2" s="334"/>
      <c r="GV2" s="334"/>
      <c r="GW2" s="334"/>
      <c r="GX2" s="334"/>
      <c r="GY2" s="334"/>
      <c r="GZ2" s="334"/>
      <c r="HA2" s="334"/>
      <c r="HB2" s="334"/>
      <c r="HC2" s="334"/>
      <c r="HD2" s="334"/>
      <c r="HE2" s="334"/>
    </row>
    <row r="3" spans="1:213" s="333" customFormat="1" ht="25.15" customHeight="1" thickBot="1">
      <c r="A3" s="336"/>
      <c r="B3" s="352" t="s">
        <v>324</v>
      </c>
      <c r="C3" s="351" t="s">
        <v>325</v>
      </c>
      <c r="D3" s="351" t="s">
        <v>632</v>
      </c>
      <c r="E3" s="351" t="s">
        <v>394</v>
      </c>
      <c r="F3" s="351" t="s">
        <v>633</v>
      </c>
      <c r="G3" s="350" t="s">
        <v>44</v>
      </c>
      <c r="H3" s="334"/>
      <c r="I3" s="349">
        <f>'[2]ANEXO I - D'!G34</f>
        <v>0.51165689999999997</v>
      </c>
      <c r="J3" s="334"/>
      <c r="K3" s="334"/>
      <c r="L3" s="334"/>
      <c r="M3" s="334"/>
      <c r="N3" s="334"/>
      <c r="O3" s="334"/>
      <c r="P3" s="334"/>
      <c r="Q3" s="334"/>
      <c r="R3" s="334"/>
      <c r="S3" s="334"/>
      <c r="T3" s="334"/>
      <c r="U3" s="334"/>
      <c r="V3" s="334"/>
      <c r="W3" s="334"/>
      <c r="X3" s="334"/>
      <c r="Y3" s="334"/>
      <c r="Z3" s="334"/>
      <c r="AA3" s="334"/>
      <c r="AB3" s="334"/>
      <c r="AC3" s="334"/>
      <c r="AD3" s="334"/>
      <c r="AE3" s="334"/>
      <c r="AF3" s="334"/>
      <c r="AG3" s="334"/>
      <c r="AH3" s="334"/>
      <c r="AI3" s="334"/>
      <c r="AJ3" s="334"/>
      <c r="AK3" s="334"/>
      <c r="AL3" s="334"/>
      <c r="AM3" s="334"/>
      <c r="AN3" s="334"/>
      <c r="AO3" s="334"/>
      <c r="AP3" s="334"/>
      <c r="AQ3" s="334"/>
      <c r="AR3" s="334"/>
      <c r="AS3" s="334"/>
      <c r="AT3" s="334"/>
      <c r="AU3" s="334"/>
      <c r="AV3" s="334"/>
      <c r="AW3" s="334"/>
      <c r="AX3" s="334"/>
      <c r="AY3" s="334"/>
      <c r="AZ3" s="334"/>
      <c r="BA3" s="334"/>
      <c r="BB3" s="334"/>
      <c r="BC3" s="334"/>
      <c r="BD3" s="334"/>
      <c r="BE3" s="334"/>
      <c r="BF3" s="334"/>
      <c r="BG3" s="334"/>
      <c r="BH3" s="334"/>
      <c r="BI3" s="334"/>
      <c r="BJ3" s="334"/>
      <c r="BK3" s="334"/>
      <c r="BL3" s="334"/>
      <c r="BM3" s="334"/>
      <c r="BN3" s="334"/>
      <c r="BO3" s="334"/>
      <c r="BP3" s="334"/>
      <c r="BQ3" s="334"/>
      <c r="BR3" s="334"/>
      <c r="BS3" s="334"/>
      <c r="BT3" s="334"/>
      <c r="BU3" s="334"/>
      <c r="BV3" s="334"/>
      <c r="BW3" s="334"/>
      <c r="BX3" s="334"/>
      <c r="BY3" s="334"/>
      <c r="BZ3" s="334"/>
      <c r="CA3" s="334"/>
      <c r="CB3" s="334"/>
      <c r="CC3" s="334"/>
      <c r="CD3" s="334"/>
      <c r="CE3" s="334"/>
      <c r="CF3" s="334"/>
      <c r="CG3" s="334"/>
      <c r="CH3" s="334"/>
      <c r="CI3" s="334"/>
      <c r="CJ3" s="334"/>
      <c r="CK3" s="334"/>
      <c r="CL3" s="334"/>
      <c r="CM3" s="334"/>
      <c r="CN3" s="334"/>
      <c r="CO3" s="334"/>
      <c r="CP3" s="334"/>
      <c r="CQ3" s="334"/>
      <c r="CR3" s="334"/>
      <c r="CS3" s="334"/>
      <c r="CT3" s="334"/>
      <c r="CU3" s="334"/>
      <c r="CV3" s="334"/>
      <c r="CW3" s="334"/>
      <c r="CX3" s="334"/>
      <c r="CY3" s="334"/>
      <c r="CZ3" s="334"/>
      <c r="DA3" s="334"/>
      <c r="DB3" s="334"/>
      <c r="DC3" s="334"/>
      <c r="DD3" s="334"/>
      <c r="DE3" s="334"/>
      <c r="DF3" s="334"/>
      <c r="DG3" s="334"/>
      <c r="DH3" s="334"/>
      <c r="DI3" s="334"/>
      <c r="DJ3" s="334"/>
      <c r="DK3" s="334"/>
      <c r="DL3" s="334"/>
      <c r="DM3" s="334"/>
      <c r="DN3" s="334"/>
      <c r="DO3" s="334"/>
      <c r="DP3" s="334"/>
      <c r="DQ3" s="334"/>
      <c r="DR3" s="334"/>
      <c r="DS3" s="334"/>
      <c r="DT3" s="334"/>
      <c r="DU3" s="334"/>
      <c r="DV3" s="334"/>
      <c r="DW3" s="334"/>
      <c r="DX3" s="334"/>
      <c r="DY3" s="334"/>
      <c r="DZ3" s="334"/>
      <c r="EA3" s="334"/>
      <c r="EB3" s="334"/>
      <c r="EC3" s="334"/>
      <c r="ED3" s="334"/>
      <c r="EE3" s="334"/>
      <c r="EF3" s="334"/>
      <c r="EG3" s="334"/>
      <c r="EH3" s="334"/>
      <c r="EI3" s="334"/>
      <c r="EJ3" s="334"/>
      <c r="EK3" s="334"/>
      <c r="EL3" s="334"/>
      <c r="EM3" s="334"/>
      <c r="EN3" s="334"/>
      <c r="EO3" s="334"/>
      <c r="EP3" s="334"/>
      <c r="EQ3" s="334"/>
      <c r="ER3" s="334"/>
      <c r="ES3" s="334"/>
      <c r="ET3" s="334"/>
      <c r="EU3" s="334"/>
      <c r="EV3" s="334"/>
      <c r="EW3" s="334"/>
      <c r="EX3" s="334"/>
      <c r="EY3" s="334"/>
      <c r="EZ3" s="334"/>
      <c r="FA3" s="334"/>
      <c r="FB3" s="334"/>
      <c r="FC3" s="334"/>
      <c r="FD3" s="334"/>
      <c r="FE3" s="334"/>
      <c r="FF3" s="334"/>
      <c r="FG3" s="334"/>
      <c r="FH3" s="334"/>
      <c r="FI3" s="334"/>
      <c r="FJ3" s="334"/>
      <c r="FK3" s="334"/>
      <c r="FL3" s="334"/>
      <c r="FM3" s="334"/>
      <c r="FN3" s="334"/>
      <c r="FO3" s="334"/>
      <c r="FP3" s="334"/>
      <c r="FQ3" s="334"/>
      <c r="FR3" s="334"/>
      <c r="FS3" s="334"/>
      <c r="FT3" s="334"/>
      <c r="FU3" s="334"/>
      <c r="FV3" s="334"/>
      <c r="FW3" s="334"/>
      <c r="FX3" s="334"/>
      <c r="FY3" s="334"/>
      <c r="FZ3" s="334"/>
      <c r="GA3" s="334"/>
      <c r="GB3" s="334"/>
      <c r="GC3" s="334"/>
      <c r="GD3" s="334"/>
      <c r="GE3" s="334"/>
      <c r="GF3" s="334"/>
      <c r="GG3" s="334"/>
      <c r="GH3" s="334"/>
      <c r="GI3" s="334"/>
      <c r="GJ3" s="334"/>
      <c r="GK3" s="334"/>
      <c r="GL3" s="334"/>
      <c r="GM3" s="334"/>
      <c r="GN3" s="334"/>
      <c r="GO3" s="334"/>
      <c r="GP3" s="334"/>
      <c r="GQ3" s="334"/>
      <c r="GR3" s="334"/>
      <c r="GS3" s="334"/>
      <c r="GT3" s="334"/>
      <c r="GU3" s="334"/>
      <c r="GV3" s="334"/>
      <c r="GW3" s="334"/>
      <c r="GX3" s="334"/>
      <c r="GY3" s="334"/>
      <c r="GZ3" s="334"/>
      <c r="HA3" s="334"/>
      <c r="HB3" s="334"/>
      <c r="HC3" s="334"/>
      <c r="HD3" s="334"/>
      <c r="HE3" s="334"/>
    </row>
    <row r="4" spans="1:213" s="333" customFormat="1" ht="25.15" customHeight="1">
      <c r="A4" s="336"/>
      <c r="B4" s="348">
        <v>1</v>
      </c>
      <c r="C4" s="347" t="s">
        <v>634</v>
      </c>
      <c r="D4" s="347" t="s">
        <v>635</v>
      </c>
      <c r="E4" s="347">
        <v>2</v>
      </c>
      <c r="F4" s="340">
        <f t="shared" ref="F4:F9" si="0">I4*I$3</f>
        <v>25.582844999999999</v>
      </c>
      <c r="G4" s="346">
        <f t="shared" ref="G4:G9" si="1">E4*F4</f>
        <v>51.165689999999998</v>
      </c>
      <c r="H4" s="334"/>
      <c r="I4" s="338">
        <v>50</v>
      </c>
      <c r="J4" s="334"/>
      <c r="K4" s="334"/>
      <c r="L4" s="334"/>
      <c r="M4" s="334"/>
      <c r="N4" s="334"/>
      <c r="O4" s="334"/>
      <c r="P4" s="334"/>
      <c r="Q4" s="334"/>
      <c r="R4" s="334"/>
      <c r="S4" s="334"/>
      <c r="T4" s="334"/>
      <c r="U4" s="334"/>
      <c r="V4" s="334"/>
      <c r="W4" s="334"/>
      <c r="X4" s="334"/>
      <c r="Y4" s="334"/>
      <c r="Z4" s="334"/>
      <c r="AA4" s="334"/>
      <c r="AB4" s="334"/>
      <c r="AC4" s="334"/>
      <c r="AD4" s="334"/>
      <c r="AE4" s="334"/>
      <c r="AF4" s="334"/>
      <c r="AG4" s="334"/>
      <c r="AH4" s="334"/>
      <c r="AI4" s="334"/>
      <c r="AJ4" s="334"/>
      <c r="AK4" s="334"/>
      <c r="AL4" s="334"/>
      <c r="AM4" s="334"/>
      <c r="AN4" s="334"/>
      <c r="AO4" s="334"/>
      <c r="AP4" s="334"/>
      <c r="AQ4" s="334"/>
      <c r="AR4" s="334"/>
      <c r="AS4" s="334"/>
      <c r="AT4" s="334"/>
      <c r="AU4" s="334"/>
      <c r="AV4" s="334"/>
      <c r="AW4" s="334"/>
      <c r="AX4" s="334"/>
      <c r="AY4" s="334"/>
      <c r="AZ4" s="334"/>
      <c r="BA4" s="334"/>
      <c r="BB4" s="334"/>
      <c r="BC4" s="334"/>
      <c r="BD4" s="334"/>
      <c r="BE4" s="334"/>
      <c r="BF4" s="334"/>
      <c r="BG4" s="334"/>
      <c r="BH4" s="334"/>
      <c r="BI4" s="334"/>
      <c r="BJ4" s="334"/>
      <c r="BK4" s="334"/>
      <c r="BL4" s="334"/>
      <c r="BM4" s="334"/>
      <c r="BN4" s="334"/>
      <c r="BO4" s="334"/>
      <c r="BP4" s="334"/>
      <c r="BQ4" s="334"/>
      <c r="BR4" s="334"/>
      <c r="BS4" s="334"/>
      <c r="BT4" s="334"/>
      <c r="BU4" s="334"/>
      <c r="BV4" s="334"/>
      <c r="BW4" s="334"/>
      <c r="BX4" s="334"/>
      <c r="BY4" s="334"/>
      <c r="BZ4" s="334"/>
      <c r="CA4" s="334"/>
      <c r="CB4" s="334"/>
      <c r="CC4" s="334"/>
      <c r="CD4" s="334"/>
      <c r="CE4" s="334"/>
      <c r="CF4" s="334"/>
      <c r="CG4" s="334"/>
      <c r="CH4" s="334"/>
      <c r="CI4" s="334"/>
      <c r="CJ4" s="334"/>
      <c r="CK4" s="334"/>
      <c r="CL4" s="334"/>
      <c r="CM4" s="334"/>
      <c r="CN4" s="334"/>
      <c r="CO4" s="334"/>
      <c r="CP4" s="334"/>
      <c r="CQ4" s="334"/>
      <c r="CR4" s="334"/>
      <c r="CS4" s="334"/>
      <c r="CT4" s="334"/>
      <c r="CU4" s="334"/>
      <c r="CV4" s="334"/>
      <c r="CW4" s="334"/>
      <c r="CX4" s="334"/>
      <c r="CY4" s="334"/>
      <c r="CZ4" s="334"/>
      <c r="DA4" s="334"/>
      <c r="DB4" s="334"/>
      <c r="DC4" s="334"/>
      <c r="DD4" s="334"/>
      <c r="DE4" s="334"/>
      <c r="DF4" s="334"/>
      <c r="DG4" s="334"/>
      <c r="DH4" s="334"/>
      <c r="DI4" s="334"/>
      <c r="DJ4" s="334"/>
      <c r="DK4" s="334"/>
      <c r="DL4" s="334"/>
      <c r="DM4" s="334"/>
      <c r="DN4" s="334"/>
      <c r="DO4" s="334"/>
      <c r="DP4" s="334"/>
      <c r="DQ4" s="334"/>
      <c r="DR4" s="334"/>
      <c r="DS4" s="334"/>
      <c r="DT4" s="334"/>
      <c r="DU4" s="334"/>
      <c r="DV4" s="334"/>
      <c r="DW4" s="334"/>
      <c r="DX4" s="334"/>
      <c r="DY4" s="334"/>
      <c r="DZ4" s="334"/>
      <c r="EA4" s="334"/>
      <c r="EB4" s="334"/>
      <c r="EC4" s="334"/>
      <c r="ED4" s="334"/>
      <c r="EE4" s="334"/>
      <c r="EF4" s="334"/>
      <c r="EG4" s="334"/>
      <c r="EH4" s="334"/>
      <c r="EI4" s="334"/>
      <c r="EJ4" s="334"/>
      <c r="EK4" s="334"/>
      <c r="EL4" s="334"/>
      <c r="EM4" s="334"/>
      <c r="EN4" s="334"/>
      <c r="EO4" s="334"/>
      <c r="EP4" s="334"/>
      <c r="EQ4" s="334"/>
      <c r="ER4" s="334"/>
      <c r="ES4" s="334"/>
      <c r="ET4" s="334"/>
      <c r="EU4" s="334"/>
      <c r="EV4" s="334"/>
      <c r="EW4" s="334"/>
      <c r="EX4" s="334"/>
      <c r="EY4" s="334"/>
      <c r="EZ4" s="334"/>
      <c r="FA4" s="334"/>
      <c r="FB4" s="334"/>
      <c r="FC4" s="334"/>
      <c r="FD4" s="334"/>
      <c r="FE4" s="334"/>
      <c r="FF4" s="334"/>
      <c r="FG4" s="334"/>
      <c r="FH4" s="334"/>
      <c r="FI4" s="334"/>
      <c r="FJ4" s="334"/>
      <c r="FK4" s="334"/>
      <c r="FL4" s="334"/>
      <c r="FM4" s="334"/>
      <c r="FN4" s="334"/>
      <c r="FO4" s="334"/>
      <c r="FP4" s="334"/>
      <c r="FQ4" s="334"/>
      <c r="FR4" s="334"/>
      <c r="FS4" s="334"/>
      <c r="FT4" s="334"/>
      <c r="FU4" s="334"/>
      <c r="FV4" s="334"/>
      <c r="FW4" s="334"/>
      <c r="FX4" s="334"/>
      <c r="FY4" s="334"/>
      <c r="FZ4" s="334"/>
      <c r="GA4" s="334"/>
      <c r="GB4" s="334"/>
      <c r="GC4" s="334"/>
      <c r="GD4" s="334"/>
      <c r="GE4" s="334"/>
      <c r="GF4" s="334"/>
      <c r="GG4" s="334"/>
      <c r="GH4" s="334"/>
      <c r="GI4" s="334"/>
      <c r="GJ4" s="334"/>
      <c r="GK4" s="334"/>
      <c r="GL4" s="334"/>
      <c r="GM4" s="334"/>
      <c r="GN4" s="334"/>
      <c r="GO4" s="334"/>
      <c r="GP4" s="334"/>
      <c r="GQ4" s="334"/>
      <c r="GR4" s="334"/>
      <c r="GS4" s="334"/>
      <c r="GT4" s="334"/>
      <c r="GU4" s="334"/>
      <c r="GV4" s="334"/>
      <c r="GW4" s="334"/>
      <c r="GX4" s="334"/>
      <c r="GY4" s="334"/>
      <c r="GZ4" s="334"/>
      <c r="HA4" s="334"/>
      <c r="HB4" s="334"/>
      <c r="HC4" s="334"/>
      <c r="HD4" s="334"/>
      <c r="HE4" s="334"/>
    </row>
    <row r="5" spans="1:213" s="333" customFormat="1" ht="25.15" customHeight="1">
      <c r="A5" s="336"/>
      <c r="B5" s="345">
        <v>2</v>
      </c>
      <c r="C5" s="344" t="s">
        <v>636</v>
      </c>
      <c r="D5" s="344" t="s">
        <v>635</v>
      </c>
      <c r="E5" s="344">
        <v>2</v>
      </c>
      <c r="F5" s="340">
        <f t="shared" si="0"/>
        <v>10.233138</v>
      </c>
      <c r="G5" s="343">
        <f t="shared" si="1"/>
        <v>20.466276000000001</v>
      </c>
      <c r="H5" s="334"/>
      <c r="I5" s="338">
        <v>20</v>
      </c>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c r="AW5" s="334"/>
      <c r="AX5" s="334"/>
      <c r="AY5" s="334"/>
      <c r="AZ5" s="334"/>
      <c r="BA5" s="334"/>
      <c r="BB5" s="334"/>
      <c r="BC5" s="334"/>
      <c r="BD5" s="334"/>
      <c r="BE5" s="334"/>
      <c r="BF5" s="334"/>
      <c r="BG5" s="334"/>
      <c r="BH5" s="334"/>
      <c r="BI5" s="334"/>
      <c r="BJ5" s="334"/>
      <c r="BK5" s="334"/>
      <c r="BL5" s="334"/>
      <c r="BM5" s="334"/>
      <c r="BN5" s="334"/>
      <c r="BO5" s="334"/>
      <c r="BP5" s="334"/>
      <c r="BQ5" s="334"/>
      <c r="BR5" s="334"/>
      <c r="BS5" s="334"/>
      <c r="BT5" s="334"/>
      <c r="BU5" s="334"/>
      <c r="BV5" s="334"/>
      <c r="BW5" s="334"/>
      <c r="BX5" s="334"/>
      <c r="BY5" s="334"/>
      <c r="BZ5" s="334"/>
      <c r="CA5" s="334"/>
      <c r="CB5" s="334"/>
      <c r="CC5" s="334"/>
      <c r="CD5" s="334"/>
      <c r="CE5" s="334"/>
      <c r="CF5" s="334"/>
      <c r="CG5" s="334"/>
      <c r="CH5" s="334"/>
      <c r="CI5" s="334"/>
      <c r="CJ5" s="334"/>
      <c r="CK5" s="334"/>
      <c r="CL5" s="334"/>
      <c r="CM5" s="334"/>
      <c r="CN5" s="334"/>
      <c r="CO5" s="334"/>
      <c r="CP5" s="334"/>
      <c r="CQ5" s="334"/>
      <c r="CR5" s="334"/>
      <c r="CS5" s="334"/>
      <c r="CT5" s="334"/>
      <c r="CU5" s="334"/>
      <c r="CV5" s="334"/>
      <c r="CW5" s="334"/>
      <c r="CX5" s="334"/>
      <c r="CY5" s="334"/>
      <c r="CZ5" s="334"/>
      <c r="DA5" s="334"/>
      <c r="DB5" s="334"/>
      <c r="DC5" s="334"/>
      <c r="DD5" s="334"/>
      <c r="DE5" s="334"/>
      <c r="DF5" s="334"/>
      <c r="DG5" s="334"/>
      <c r="DH5" s="334"/>
      <c r="DI5" s="334"/>
      <c r="DJ5" s="334"/>
      <c r="DK5" s="334"/>
      <c r="DL5" s="334"/>
      <c r="DM5" s="334"/>
      <c r="DN5" s="334"/>
      <c r="DO5" s="334"/>
      <c r="DP5" s="334"/>
      <c r="DQ5" s="334"/>
      <c r="DR5" s="334"/>
      <c r="DS5" s="334"/>
      <c r="DT5" s="334"/>
      <c r="DU5" s="334"/>
      <c r="DV5" s="334"/>
      <c r="DW5" s="334"/>
      <c r="DX5" s="334"/>
      <c r="DY5" s="334"/>
      <c r="DZ5" s="334"/>
      <c r="EA5" s="334"/>
      <c r="EB5" s="334"/>
      <c r="EC5" s="334"/>
      <c r="ED5" s="334"/>
      <c r="EE5" s="334"/>
      <c r="EF5" s="334"/>
      <c r="EG5" s="334"/>
      <c r="EH5" s="334"/>
      <c r="EI5" s="334"/>
      <c r="EJ5" s="334"/>
      <c r="EK5" s="334"/>
      <c r="EL5" s="334"/>
      <c r="EM5" s="334"/>
      <c r="EN5" s="334"/>
      <c r="EO5" s="334"/>
      <c r="EP5" s="334"/>
      <c r="EQ5" s="334"/>
      <c r="ER5" s="334"/>
      <c r="ES5" s="334"/>
      <c r="ET5" s="334"/>
      <c r="EU5" s="334"/>
      <c r="EV5" s="334"/>
      <c r="EW5" s="334"/>
      <c r="EX5" s="334"/>
      <c r="EY5" s="334"/>
      <c r="EZ5" s="334"/>
      <c r="FA5" s="334"/>
      <c r="FB5" s="334"/>
      <c r="FC5" s="334"/>
      <c r="FD5" s="334"/>
      <c r="FE5" s="334"/>
      <c r="FF5" s="334"/>
      <c r="FG5" s="334"/>
      <c r="FH5" s="334"/>
      <c r="FI5" s="334"/>
      <c r="FJ5" s="334"/>
      <c r="FK5" s="334"/>
      <c r="FL5" s="334"/>
      <c r="FM5" s="334"/>
      <c r="FN5" s="334"/>
      <c r="FO5" s="334"/>
      <c r="FP5" s="334"/>
      <c r="FQ5" s="334"/>
      <c r="FR5" s="334"/>
      <c r="FS5" s="334"/>
      <c r="FT5" s="334"/>
      <c r="FU5" s="334"/>
      <c r="FV5" s="334"/>
      <c r="FW5" s="334"/>
      <c r="FX5" s="334"/>
      <c r="FY5" s="334"/>
      <c r="FZ5" s="334"/>
      <c r="GA5" s="334"/>
      <c r="GB5" s="334"/>
      <c r="GC5" s="334"/>
      <c r="GD5" s="334"/>
      <c r="GE5" s="334"/>
      <c r="GF5" s="334"/>
      <c r="GG5" s="334"/>
      <c r="GH5" s="334"/>
      <c r="GI5" s="334"/>
      <c r="GJ5" s="334"/>
      <c r="GK5" s="334"/>
      <c r="GL5" s="334"/>
      <c r="GM5" s="334"/>
      <c r="GN5" s="334"/>
      <c r="GO5" s="334"/>
      <c r="GP5" s="334"/>
      <c r="GQ5" s="334"/>
      <c r="GR5" s="334"/>
      <c r="GS5" s="334"/>
      <c r="GT5" s="334"/>
      <c r="GU5" s="334"/>
      <c r="GV5" s="334"/>
      <c r="GW5" s="334"/>
      <c r="GX5" s="334"/>
      <c r="GY5" s="334"/>
      <c r="GZ5" s="334"/>
      <c r="HA5" s="334"/>
      <c r="HB5" s="334"/>
      <c r="HC5" s="334"/>
      <c r="HD5" s="334"/>
      <c r="HE5" s="334"/>
    </row>
    <row r="6" spans="1:213" s="333" customFormat="1" ht="25.15" customHeight="1">
      <c r="A6" s="336"/>
      <c r="B6" s="345">
        <v>3</v>
      </c>
      <c r="C6" s="344" t="s">
        <v>637</v>
      </c>
      <c r="D6" s="344" t="s">
        <v>638</v>
      </c>
      <c r="E6" s="344">
        <v>2</v>
      </c>
      <c r="F6" s="340">
        <f t="shared" si="0"/>
        <v>12.791422499999999</v>
      </c>
      <c r="G6" s="343">
        <f t="shared" si="1"/>
        <v>25.582844999999999</v>
      </c>
      <c r="H6" s="334"/>
      <c r="I6" s="338">
        <v>25</v>
      </c>
      <c r="J6" s="334"/>
      <c r="K6" s="334"/>
      <c r="L6" s="334"/>
      <c r="M6" s="334"/>
      <c r="N6" s="334"/>
      <c r="O6" s="334"/>
      <c r="P6" s="334"/>
      <c r="Q6" s="334"/>
      <c r="R6" s="334"/>
      <c r="S6" s="334"/>
      <c r="T6" s="334"/>
      <c r="U6" s="334"/>
      <c r="V6" s="334"/>
      <c r="W6" s="334"/>
      <c r="X6" s="334"/>
      <c r="Y6" s="334"/>
      <c r="Z6" s="334"/>
      <c r="AA6" s="334"/>
      <c r="AB6" s="334"/>
      <c r="AC6" s="334"/>
      <c r="AD6" s="334"/>
      <c r="AE6" s="334"/>
      <c r="AF6" s="334"/>
      <c r="AG6" s="334"/>
      <c r="AH6" s="334"/>
      <c r="AI6" s="334"/>
      <c r="AJ6" s="334"/>
      <c r="AK6" s="334"/>
      <c r="AL6" s="334"/>
      <c r="AM6" s="334"/>
      <c r="AN6" s="334"/>
      <c r="AO6" s="334"/>
      <c r="AP6" s="334"/>
      <c r="AQ6" s="334"/>
      <c r="AR6" s="334"/>
      <c r="AS6" s="334"/>
      <c r="AT6" s="334"/>
      <c r="AU6" s="334"/>
      <c r="AV6" s="334"/>
      <c r="AW6" s="334"/>
      <c r="AX6" s="334"/>
      <c r="AY6" s="334"/>
      <c r="AZ6" s="334"/>
      <c r="BA6" s="334"/>
      <c r="BB6" s="334"/>
      <c r="BC6" s="334"/>
      <c r="BD6" s="334"/>
      <c r="BE6" s="334"/>
      <c r="BF6" s="334"/>
      <c r="BG6" s="334"/>
      <c r="BH6" s="334"/>
      <c r="BI6" s="334"/>
      <c r="BJ6" s="334"/>
      <c r="BK6" s="334"/>
      <c r="BL6" s="334"/>
      <c r="BM6" s="334"/>
      <c r="BN6" s="334"/>
      <c r="BO6" s="334"/>
      <c r="BP6" s="334"/>
      <c r="BQ6" s="334"/>
      <c r="BR6" s="334"/>
      <c r="BS6" s="334"/>
      <c r="BT6" s="334"/>
      <c r="BU6" s="334"/>
      <c r="BV6" s="334"/>
      <c r="BW6" s="334"/>
      <c r="BX6" s="334"/>
      <c r="BY6" s="334"/>
      <c r="BZ6" s="334"/>
      <c r="CA6" s="334"/>
      <c r="CB6" s="334"/>
      <c r="CC6" s="334"/>
      <c r="CD6" s="334"/>
      <c r="CE6" s="334"/>
      <c r="CF6" s="334"/>
      <c r="CG6" s="334"/>
      <c r="CH6" s="334"/>
      <c r="CI6" s="334"/>
      <c r="CJ6" s="334"/>
      <c r="CK6" s="334"/>
      <c r="CL6" s="334"/>
      <c r="CM6" s="334"/>
      <c r="CN6" s="334"/>
      <c r="CO6" s="334"/>
      <c r="CP6" s="334"/>
      <c r="CQ6" s="334"/>
      <c r="CR6" s="334"/>
      <c r="CS6" s="334"/>
      <c r="CT6" s="334"/>
      <c r="CU6" s="334"/>
      <c r="CV6" s="334"/>
      <c r="CW6" s="334"/>
      <c r="CX6" s="334"/>
      <c r="CY6" s="334"/>
      <c r="CZ6" s="334"/>
      <c r="DA6" s="334"/>
      <c r="DB6" s="334"/>
      <c r="DC6" s="334"/>
      <c r="DD6" s="334"/>
      <c r="DE6" s="334"/>
      <c r="DF6" s="334"/>
      <c r="DG6" s="334"/>
      <c r="DH6" s="334"/>
      <c r="DI6" s="334"/>
      <c r="DJ6" s="334"/>
      <c r="DK6" s="334"/>
      <c r="DL6" s="334"/>
      <c r="DM6" s="334"/>
      <c r="DN6" s="334"/>
      <c r="DO6" s="334"/>
      <c r="DP6" s="334"/>
      <c r="DQ6" s="334"/>
      <c r="DR6" s="334"/>
      <c r="DS6" s="334"/>
      <c r="DT6" s="334"/>
      <c r="DU6" s="334"/>
      <c r="DV6" s="334"/>
      <c r="DW6" s="334"/>
      <c r="DX6" s="334"/>
      <c r="DY6" s="334"/>
      <c r="DZ6" s="334"/>
      <c r="EA6" s="334"/>
      <c r="EB6" s="334"/>
      <c r="EC6" s="334"/>
      <c r="ED6" s="334"/>
      <c r="EE6" s="334"/>
      <c r="EF6" s="334"/>
      <c r="EG6" s="334"/>
      <c r="EH6" s="334"/>
      <c r="EI6" s="334"/>
      <c r="EJ6" s="334"/>
      <c r="EK6" s="334"/>
      <c r="EL6" s="334"/>
      <c r="EM6" s="334"/>
      <c r="EN6" s="334"/>
      <c r="EO6" s="334"/>
      <c r="EP6" s="334"/>
      <c r="EQ6" s="334"/>
      <c r="ER6" s="334"/>
      <c r="ES6" s="334"/>
      <c r="ET6" s="334"/>
      <c r="EU6" s="334"/>
      <c r="EV6" s="334"/>
      <c r="EW6" s="334"/>
      <c r="EX6" s="334"/>
      <c r="EY6" s="334"/>
      <c r="EZ6" s="334"/>
      <c r="FA6" s="334"/>
      <c r="FB6" s="334"/>
      <c r="FC6" s="334"/>
      <c r="FD6" s="334"/>
      <c r="FE6" s="334"/>
      <c r="FF6" s="334"/>
      <c r="FG6" s="334"/>
      <c r="FH6" s="334"/>
      <c r="FI6" s="334"/>
      <c r="FJ6" s="334"/>
      <c r="FK6" s="334"/>
      <c r="FL6" s="334"/>
      <c r="FM6" s="334"/>
      <c r="FN6" s="334"/>
      <c r="FO6" s="334"/>
      <c r="FP6" s="334"/>
      <c r="FQ6" s="334"/>
      <c r="FR6" s="334"/>
      <c r="FS6" s="334"/>
      <c r="FT6" s="334"/>
      <c r="FU6" s="334"/>
      <c r="FV6" s="334"/>
      <c r="FW6" s="334"/>
      <c r="FX6" s="334"/>
      <c r="FY6" s="334"/>
      <c r="FZ6" s="334"/>
      <c r="GA6" s="334"/>
      <c r="GB6" s="334"/>
      <c r="GC6" s="334"/>
      <c r="GD6" s="334"/>
      <c r="GE6" s="334"/>
      <c r="GF6" s="334"/>
      <c r="GG6" s="334"/>
      <c r="GH6" s="334"/>
      <c r="GI6" s="334"/>
      <c r="GJ6" s="334"/>
      <c r="GK6" s="334"/>
      <c r="GL6" s="334"/>
      <c r="GM6" s="334"/>
      <c r="GN6" s="334"/>
      <c r="GO6" s="334"/>
      <c r="GP6" s="334"/>
      <c r="GQ6" s="334"/>
      <c r="GR6" s="334"/>
      <c r="GS6" s="334"/>
      <c r="GT6" s="334"/>
      <c r="GU6" s="334"/>
      <c r="GV6" s="334"/>
      <c r="GW6" s="334"/>
      <c r="GX6" s="334"/>
      <c r="GY6" s="334"/>
      <c r="GZ6" s="334"/>
      <c r="HA6" s="334"/>
      <c r="HB6" s="334"/>
      <c r="HC6" s="334"/>
      <c r="HD6" s="334"/>
      <c r="HE6" s="334"/>
    </row>
    <row r="7" spans="1:213" s="333" customFormat="1" ht="25.15" customHeight="1">
      <c r="A7" s="336"/>
      <c r="B7" s="345">
        <v>4</v>
      </c>
      <c r="C7" s="344" t="s">
        <v>639</v>
      </c>
      <c r="D7" s="344" t="s">
        <v>638</v>
      </c>
      <c r="E7" s="344">
        <v>2</v>
      </c>
      <c r="F7" s="340">
        <f t="shared" si="0"/>
        <v>15.349706999999999</v>
      </c>
      <c r="G7" s="343">
        <f t="shared" si="1"/>
        <v>30.699413999999997</v>
      </c>
      <c r="H7" s="334"/>
      <c r="I7" s="338">
        <v>30</v>
      </c>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c r="AW7" s="334"/>
      <c r="AX7" s="334"/>
      <c r="AY7" s="334"/>
      <c r="AZ7" s="334"/>
      <c r="BA7" s="334"/>
      <c r="BB7" s="334"/>
      <c r="BC7" s="334"/>
      <c r="BD7" s="334"/>
      <c r="BE7" s="334"/>
      <c r="BF7" s="334"/>
      <c r="BG7" s="334"/>
      <c r="BH7" s="334"/>
      <c r="BI7" s="334"/>
      <c r="BJ7" s="334"/>
      <c r="BK7" s="334"/>
      <c r="BL7" s="334"/>
      <c r="BM7" s="334"/>
      <c r="BN7" s="334"/>
      <c r="BO7" s="334"/>
      <c r="BP7" s="334"/>
      <c r="BQ7" s="334"/>
      <c r="BR7" s="334"/>
      <c r="BS7" s="334"/>
      <c r="BT7" s="334"/>
      <c r="BU7" s="334"/>
      <c r="BV7" s="334"/>
      <c r="BW7" s="334"/>
      <c r="BX7" s="334"/>
      <c r="BY7" s="334"/>
      <c r="BZ7" s="334"/>
      <c r="CA7" s="334"/>
      <c r="CB7" s="334"/>
      <c r="CC7" s="334"/>
      <c r="CD7" s="334"/>
      <c r="CE7" s="334"/>
      <c r="CF7" s="334"/>
      <c r="CG7" s="334"/>
      <c r="CH7" s="334"/>
      <c r="CI7" s="334"/>
      <c r="CJ7" s="334"/>
      <c r="CK7" s="334"/>
      <c r="CL7" s="334"/>
      <c r="CM7" s="334"/>
      <c r="CN7" s="334"/>
      <c r="CO7" s="334"/>
      <c r="CP7" s="334"/>
      <c r="CQ7" s="334"/>
      <c r="CR7" s="334"/>
      <c r="CS7" s="334"/>
      <c r="CT7" s="334"/>
      <c r="CU7" s="334"/>
      <c r="CV7" s="334"/>
      <c r="CW7" s="334"/>
      <c r="CX7" s="334"/>
      <c r="CY7" s="334"/>
      <c r="CZ7" s="334"/>
      <c r="DA7" s="334"/>
      <c r="DB7" s="334"/>
      <c r="DC7" s="334"/>
      <c r="DD7" s="334"/>
      <c r="DE7" s="334"/>
      <c r="DF7" s="334"/>
      <c r="DG7" s="334"/>
      <c r="DH7" s="334"/>
      <c r="DI7" s="334"/>
      <c r="DJ7" s="334"/>
      <c r="DK7" s="334"/>
      <c r="DL7" s="334"/>
      <c r="DM7" s="334"/>
      <c r="DN7" s="334"/>
      <c r="DO7" s="334"/>
      <c r="DP7" s="334"/>
      <c r="DQ7" s="334"/>
      <c r="DR7" s="334"/>
      <c r="DS7" s="334"/>
      <c r="DT7" s="334"/>
      <c r="DU7" s="334"/>
      <c r="DV7" s="334"/>
      <c r="DW7" s="334"/>
      <c r="DX7" s="334"/>
      <c r="DY7" s="334"/>
      <c r="DZ7" s="334"/>
      <c r="EA7" s="334"/>
      <c r="EB7" s="334"/>
      <c r="EC7" s="334"/>
      <c r="ED7" s="334"/>
      <c r="EE7" s="334"/>
      <c r="EF7" s="334"/>
      <c r="EG7" s="334"/>
      <c r="EH7" s="334"/>
      <c r="EI7" s="334"/>
      <c r="EJ7" s="334"/>
      <c r="EK7" s="334"/>
      <c r="EL7" s="334"/>
      <c r="EM7" s="334"/>
      <c r="EN7" s="334"/>
      <c r="EO7" s="334"/>
      <c r="EP7" s="334"/>
      <c r="EQ7" s="334"/>
      <c r="ER7" s="334"/>
      <c r="ES7" s="334"/>
      <c r="ET7" s="334"/>
      <c r="EU7" s="334"/>
      <c r="EV7" s="334"/>
      <c r="EW7" s="334"/>
      <c r="EX7" s="334"/>
      <c r="EY7" s="334"/>
      <c r="EZ7" s="334"/>
      <c r="FA7" s="334"/>
      <c r="FB7" s="334"/>
      <c r="FC7" s="334"/>
      <c r="FD7" s="334"/>
      <c r="FE7" s="334"/>
      <c r="FF7" s="334"/>
      <c r="FG7" s="334"/>
      <c r="FH7" s="334"/>
      <c r="FI7" s="334"/>
      <c r="FJ7" s="334"/>
      <c r="FK7" s="334"/>
      <c r="FL7" s="334"/>
      <c r="FM7" s="334"/>
      <c r="FN7" s="334"/>
      <c r="FO7" s="334"/>
      <c r="FP7" s="334"/>
      <c r="FQ7" s="334"/>
      <c r="FR7" s="334"/>
      <c r="FS7" s="334"/>
      <c r="FT7" s="334"/>
      <c r="FU7" s="334"/>
      <c r="FV7" s="334"/>
      <c r="FW7" s="334"/>
      <c r="FX7" s="334"/>
      <c r="FY7" s="334"/>
      <c r="FZ7" s="334"/>
      <c r="GA7" s="334"/>
      <c r="GB7" s="334"/>
      <c r="GC7" s="334"/>
      <c r="GD7" s="334"/>
      <c r="GE7" s="334"/>
      <c r="GF7" s="334"/>
      <c r="GG7" s="334"/>
      <c r="GH7" s="334"/>
      <c r="GI7" s="334"/>
      <c r="GJ7" s="334"/>
      <c r="GK7" s="334"/>
      <c r="GL7" s="334"/>
      <c r="GM7" s="334"/>
      <c r="GN7" s="334"/>
      <c r="GO7" s="334"/>
      <c r="GP7" s="334"/>
      <c r="GQ7" s="334"/>
      <c r="GR7" s="334"/>
      <c r="GS7" s="334"/>
      <c r="GT7" s="334"/>
      <c r="GU7" s="334"/>
      <c r="GV7" s="334"/>
      <c r="GW7" s="334"/>
      <c r="GX7" s="334"/>
      <c r="GY7" s="334"/>
      <c r="GZ7" s="334"/>
      <c r="HA7" s="334"/>
      <c r="HB7" s="334"/>
      <c r="HC7" s="334"/>
      <c r="HD7" s="334"/>
      <c r="HE7" s="334"/>
    </row>
    <row r="8" spans="1:213" s="333" customFormat="1" ht="25.15" customHeight="1">
      <c r="A8" s="336">
        <v>5</v>
      </c>
      <c r="B8" s="345">
        <v>5</v>
      </c>
      <c r="C8" s="344" t="s">
        <v>640</v>
      </c>
      <c r="D8" s="344" t="s">
        <v>635</v>
      </c>
      <c r="E8" s="344">
        <v>20</v>
      </c>
      <c r="F8" s="340">
        <f t="shared" si="0"/>
        <v>5.1165690000000001</v>
      </c>
      <c r="G8" s="343">
        <f t="shared" si="1"/>
        <v>102.33138</v>
      </c>
      <c r="H8" s="334"/>
      <c r="I8" s="338">
        <v>10</v>
      </c>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c r="AW8" s="334"/>
      <c r="AX8" s="334"/>
      <c r="AY8" s="334"/>
      <c r="AZ8" s="334"/>
      <c r="BA8" s="334"/>
      <c r="BB8" s="334"/>
      <c r="BC8" s="334"/>
      <c r="BD8" s="334"/>
      <c r="BE8" s="334"/>
      <c r="BF8" s="334"/>
      <c r="BG8" s="334"/>
      <c r="BH8" s="334"/>
      <c r="BI8" s="334"/>
      <c r="BJ8" s="334"/>
      <c r="BK8" s="334"/>
      <c r="BL8" s="334"/>
      <c r="BM8" s="334"/>
      <c r="BN8" s="334"/>
      <c r="BO8" s="334"/>
      <c r="BP8" s="334"/>
      <c r="BQ8" s="334"/>
      <c r="BR8" s="334"/>
      <c r="BS8" s="334"/>
      <c r="BT8" s="334"/>
      <c r="BU8" s="334"/>
      <c r="BV8" s="334"/>
      <c r="BW8" s="334"/>
      <c r="BX8" s="334"/>
      <c r="BY8" s="334"/>
      <c r="BZ8" s="334"/>
      <c r="CA8" s="334"/>
      <c r="CB8" s="334"/>
      <c r="CC8" s="334"/>
      <c r="CD8" s="334"/>
      <c r="CE8" s="334"/>
      <c r="CF8" s="334"/>
      <c r="CG8" s="334"/>
      <c r="CH8" s="334"/>
      <c r="CI8" s="334"/>
      <c r="CJ8" s="334"/>
      <c r="CK8" s="334"/>
      <c r="CL8" s="334"/>
      <c r="CM8" s="334"/>
      <c r="CN8" s="334"/>
      <c r="CO8" s="334"/>
      <c r="CP8" s="334"/>
      <c r="CQ8" s="334"/>
      <c r="CR8" s="334"/>
      <c r="CS8" s="334"/>
      <c r="CT8" s="334"/>
      <c r="CU8" s="334"/>
      <c r="CV8" s="334"/>
      <c r="CW8" s="334"/>
      <c r="CX8" s="334"/>
      <c r="CY8" s="334"/>
      <c r="CZ8" s="334"/>
      <c r="DA8" s="334"/>
      <c r="DB8" s="334"/>
      <c r="DC8" s="334"/>
      <c r="DD8" s="334"/>
      <c r="DE8" s="334"/>
      <c r="DF8" s="334"/>
      <c r="DG8" s="334"/>
      <c r="DH8" s="334"/>
      <c r="DI8" s="334"/>
      <c r="DJ8" s="334"/>
      <c r="DK8" s="334"/>
      <c r="DL8" s="334"/>
      <c r="DM8" s="334"/>
      <c r="DN8" s="334"/>
      <c r="DO8" s="334"/>
      <c r="DP8" s="334"/>
      <c r="DQ8" s="334"/>
      <c r="DR8" s="334"/>
      <c r="DS8" s="334"/>
      <c r="DT8" s="334"/>
      <c r="DU8" s="334"/>
      <c r="DV8" s="334"/>
      <c r="DW8" s="334"/>
      <c r="DX8" s="334"/>
      <c r="DY8" s="334"/>
      <c r="DZ8" s="334"/>
      <c r="EA8" s="334"/>
      <c r="EB8" s="334"/>
      <c r="EC8" s="334"/>
      <c r="ED8" s="334"/>
      <c r="EE8" s="334"/>
      <c r="EF8" s="334"/>
      <c r="EG8" s="334"/>
      <c r="EH8" s="334"/>
      <c r="EI8" s="334"/>
      <c r="EJ8" s="334"/>
      <c r="EK8" s="334"/>
      <c r="EL8" s="334"/>
      <c r="EM8" s="334"/>
      <c r="EN8" s="334"/>
      <c r="EO8" s="334"/>
      <c r="EP8" s="334"/>
      <c r="EQ8" s="334"/>
      <c r="ER8" s="334"/>
      <c r="ES8" s="334"/>
      <c r="ET8" s="334"/>
      <c r="EU8" s="334"/>
      <c r="EV8" s="334"/>
      <c r="EW8" s="334"/>
      <c r="EX8" s="334"/>
      <c r="EY8" s="334"/>
      <c r="EZ8" s="334"/>
      <c r="FA8" s="334"/>
      <c r="FB8" s="334"/>
      <c r="FC8" s="334"/>
      <c r="FD8" s="334"/>
      <c r="FE8" s="334"/>
      <c r="FF8" s="334"/>
      <c r="FG8" s="334"/>
      <c r="FH8" s="334"/>
      <c r="FI8" s="334"/>
      <c r="FJ8" s="334"/>
      <c r="FK8" s="334"/>
      <c r="FL8" s="334"/>
      <c r="FM8" s="334"/>
      <c r="FN8" s="334"/>
      <c r="FO8" s="334"/>
      <c r="FP8" s="334"/>
      <c r="FQ8" s="334"/>
      <c r="FR8" s="334"/>
      <c r="FS8" s="334"/>
      <c r="FT8" s="334"/>
      <c r="FU8" s="334"/>
      <c r="FV8" s="334"/>
      <c r="FW8" s="334"/>
      <c r="FX8" s="334"/>
      <c r="FY8" s="334"/>
      <c r="FZ8" s="334"/>
      <c r="GA8" s="334"/>
      <c r="GB8" s="334"/>
      <c r="GC8" s="334"/>
      <c r="GD8" s="334"/>
      <c r="GE8" s="334"/>
      <c r="GF8" s="334"/>
      <c r="GG8" s="334"/>
      <c r="GH8" s="334"/>
      <c r="GI8" s="334"/>
      <c r="GJ8" s="334"/>
      <c r="GK8" s="334"/>
      <c r="GL8" s="334"/>
      <c r="GM8" s="334"/>
      <c r="GN8" s="334"/>
      <c r="GO8" s="334"/>
      <c r="GP8" s="334"/>
      <c r="GQ8" s="334"/>
      <c r="GR8" s="334"/>
      <c r="GS8" s="334"/>
      <c r="GT8" s="334"/>
      <c r="GU8" s="334"/>
      <c r="GV8" s="334"/>
      <c r="GW8" s="334"/>
      <c r="GX8" s="334"/>
      <c r="GY8" s="334"/>
      <c r="GZ8" s="334"/>
      <c r="HA8" s="334"/>
      <c r="HB8" s="334"/>
      <c r="HC8" s="334"/>
      <c r="HD8" s="334"/>
      <c r="HE8" s="334"/>
    </row>
    <row r="9" spans="1:213" s="333" customFormat="1" ht="25.15" customHeight="1" thickBot="1">
      <c r="A9" s="336"/>
      <c r="B9" s="342">
        <v>6</v>
      </c>
      <c r="C9" s="341" t="s">
        <v>641</v>
      </c>
      <c r="D9" s="341" t="s">
        <v>638</v>
      </c>
      <c r="E9" s="341">
        <v>2</v>
      </c>
      <c r="F9" s="340">
        <f t="shared" si="0"/>
        <v>2.5582845000000001</v>
      </c>
      <c r="G9" s="339">
        <f t="shared" si="1"/>
        <v>5.1165690000000001</v>
      </c>
      <c r="H9" s="334"/>
      <c r="I9" s="338">
        <v>5</v>
      </c>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c r="AW9" s="334"/>
      <c r="AX9" s="334"/>
      <c r="AY9" s="334"/>
      <c r="AZ9" s="334"/>
      <c r="BA9" s="334"/>
      <c r="BB9" s="334"/>
      <c r="BC9" s="334"/>
      <c r="BD9" s="334"/>
      <c r="BE9" s="334"/>
      <c r="BF9" s="334"/>
      <c r="BG9" s="334"/>
      <c r="BH9" s="334"/>
      <c r="BI9" s="334"/>
      <c r="BJ9" s="334"/>
      <c r="BK9" s="334"/>
      <c r="BL9" s="334"/>
      <c r="BM9" s="334"/>
      <c r="BN9" s="334"/>
      <c r="BO9" s="334"/>
      <c r="BP9" s="334"/>
      <c r="BQ9" s="334"/>
      <c r="BR9" s="334"/>
      <c r="BS9" s="334"/>
      <c r="BT9" s="334"/>
      <c r="BU9" s="334"/>
      <c r="BV9" s="334"/>
      <c r="BW9" s="334"/>
      <c r="BX9" s="334"/>
      <c r="BY9" s="334"/>
      <c r="BZ9" s="334"/>
      <c r="CA9" s="334"/>
      <c r="CB9" s="334"/>
      <c r="CC9" s="334"/>
      <c r="CD9" s="334"/>
      <c r="CE9" s="334"/>
      <c r="CF9" s="334"/>
      <c r="CG9" s="334"/>
      <c r="CH9" s="334"/>
      <c r="CI9" s="334"/>
      <c r="CJ9" s="334"/>
      <c r="CK9" s="334"/>
      <c r="CL9" s="334"/>
      <c r="CM9" s="334"/>
      <c r="CN9" s="334"/>
      <c r="CO9" s="334"/>
      <c r="CP9" s="334"/>
      <c r="CQ9" s="334"/>
      <c r="CR9" s="334"/>
      <c r="CS9" s="334"/>
      <c r="CT9" s="334"/>
      <c r="CU9" s="334"/>
      <c r="CV9" s="334"/>
      <c r="CW9" s="334"/>
      <c r="CX9" s="334"/>
      <c r="CY9" s="334"/>
      <c r="CZ9" s="334"/>
      <c r="DA9" s="334"/>
      <c r="DB9" s="334"/>
      <c r="DC9" s="334"/>
      <c r="DD9" s="334"/>
      <c r="DE9" s="334"/>
      <c r="DF9" s="334"/>
      <c r="DG9" s="334"/>
      <c r="DH9" s="334"/>
      <c r="DI9" s="334"/>
      <c r="DJ9" s="334"/>
      <c r="DK9" s="334"/>
      <c r="DL9" s="334"/>
      <c r="DM9" s="334"/>
      <c r="DN9" s="334"/>
      <c r="DO9" s="334"/>
      <c r="DP9" s="334"/>
      <c r="DQ9" s="334"/>
      <c r="DR9" s="334"/>
      <c r="DS9" s="334"/>
      <c r="DT9" s="334"/>
      <c r="DU9" s="334"/>
      <c r="DV9" s="334"/>
      <c r="DW9" s="334"/>
      <c r="DX9" s="334"/>
      <c r="DY9" s="334"/>
      <c r="DZ9" s="334"/>
      <c r="EA9" s="334"/>
      <c r="EB9" s="334"/>
      <c r="EC9" s="334"/>
      <c r="ED9" s="334"/>
      <c r="EE9" s="334"/>
      <c r="EF9" s="334"/>
      <c r="EG9" s="334"/>
      <c r="EH9" s="334"/>
      <c r="EI9" s="334"/>
      <c r="EJ9" s="334"/>
      <c r="EK9" s="334"/>
      <c r="EL9" s="334"/>
      <c r="EM9" s="334"/>
      <c r="EN9" s="334"/>
      <c r="EO9" s="334"/>
      <c r="EP9" s="334"/>
      <c r="EQ9" s="334"/>
      <c r="ER9" s="334"/>
      <c r="ES9" s="334"/>
      <c r="ET9" s="334"/>
      <c r="EU9" s="334"/>
      <c r="EV9" s="334"/>
      <c r="EW9" s="334"/>
      <c r="EX9" s="334"/>
      <c r="EY9" s="334"/>
      <c r="EZ9" s="334"/>
      <c r="FA9" s="334"/>
      <c r="FB9" s="334"/>
      <c r="FC9" s="334"/>
      <c r="FD9" s="334"/>
      <c r="FE9" s="334"/>
      <c r="FF9" s="334"/>
      <c r="FG9" s="334"/>
      <c r="FH9" s="334"/>
      <c r="FI9" s="334"/>
      <c r="FJ9" s="334"/>
      <c r="FK9" s="334"/>
      <c r="FL9" s="334"/>
      <c r="FM9" s="334"/>
      <c r="FN9" s="334"/>
      <c r="FO9" s="334"/>
      <c r="FP9" s="334"/>
      <c r="FQ9" s="334"/>
      <c r="FR9" s="334"/>
      <c r="FS9" s="334"/>
      <c r="FT9" s="334"/>
      <c r="FU9" s="334"/>
      <c r="FV9" s="334"/>
      <c r="FW9" s="334"/>
      <c r="FX9" s="334"/>
      <c r="FY9" s="334"/>
      <c r="FZ9" s="334"/>
      <c r="GA9" s="334"/>
      <c r="GB9" s="334"/>
      <c r="GC9" s="334"/>
      <c r="GD9" s="334"/>
      <c r="GE9" s="334"/>
      <c r="GF9" s="334"/>
      <c r="GG9" s="334"/>
      <c r="GH9" s="334"/>
      <c r="GI9" s="334"/>
      <c r="GJ9" s="334"/>
      <c r="GK9" s="334"/>
      <c r="GL9" s="334"/>
      <c r="GM9" s="334"/>
      <c r="GN9" s="334"/>
      <c r="GO9" s="334"/>
      <c r="GP9" s="334"/>
      <c r="GQ9" s="334"/>
      <c r="GR9" s="334"/>
      <c r="GS9" s="334"/>
      <c r="GT9" s="334"/>
      <c r="GU9" s="334"/>
      <c r="GV9" s="334"/>
      <c r="GW9" s="334"/>
      <c r="GX9" s="334"/>
      <c r="GY9" s="334"/>
      <c r="GZ9" s="334"/>
      <c r="HA9" s="334"/>
      <c r="HB9" s="334"/>
      <c r="HC9" s="334"/>
      <c r="HD9" s="334"/>
      <c r="HE9" s="334"/>
    </row>
    <row r="10" spans="1:213" s="333" customFormat="1" ht="25.15" customHeight="1">
      <c r="A10" s="336"/>
      <c r="B10" s="686"/>
      <c r="C10" s="687"/>
      <c r="D10" s="687"/>
      <c r="E10" s="687"/>
      <c r="F10" s="431" t="s">
        <v>642</v>
      </c>
      <c r="G10" s="337">
        <f>SUM(G4:G9)</f>
        <v>235.36217399999998</v>
      </c>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c r="AW10" s="334"/>
      <c r="AX10" s="334"/>
      <c r="AY10" s="334"/>
      <c r="AZ10" s="334"/>
      <c r="BA10" s="334"/>
      <c r="BB10" s="334"/>
      <c r="BC10" s="334"/>
      <c r="BD10" s="334"/>
      <c r="BE10" s="334"/>
      <c r="BF10" s="334"/>
      <c r="BG10" s="334"/>
      <c r="BH10" s="334"/>
      <c r="BI10" s="334"/>
      <c r="BJ10" s="334"/>
      <c r="BK10" s="334"/>
      <c r="BL10" s="334"/>
      <c r="BM10" s="334"/>
      <c r="BN10" s="334"/>
      <c r="BO10" s="334"/>
      <c r="BP10" s="334"/>
      <c r="BQ10" s="334"/>
      <c r="BR10" s="334"/>
      <c r="BS10" s="334"/>
      <c r="BT10" s="334"/>
      <c r="BU10" s="334"/>
      <c r="BV10" s="334"/>
      <c r="BW10" s="334"/>
      <c r="BX10" s="334"/>
      <c r="BY10" s="334"/>
      <c r="BZ10" s="334"/>
      <c r="CA10" s="334"/>
      <c r="CB10" s="334"/>
      <c r="CC10" s="334"/>
      <c r="CD10" s="334"/>
      <c r="CE10" s="334"/>
      <c r="CF10" s="334"/>
      <c r="CG10" s="334"/>
      <c r="CH10" s="334"/>
      <c r="CI10" s="334"/>
      <c r="CJ10" s="334"/>
      <c r="CK10" s="334"/>
      <c r="CL10" s="334"/>
      <c r="CM10" s="334"/>
      <c r="CN10" s="334"/>
      <c r="CO10" s="334"/>
      <c r="CP10" s="334"/>
      <c r="CQ10" s="334"/>
      <c r="CR10" s="334"/>
      <c r="CS10" s="334"/>
      <c r="CT10" s="334"/>
      <c r="CU10" s="334"/>
      <c r="CV10" s="334"/>
      <c r="CW10" s="334"/>
      <c r="CX10" s="334"/>
      <c r="CY10" s="334"/>
      <c r="CZ10" s="334"/>
      <c r="DA10" s="334"/>
      <c r="DB10" s="334"/>
      <c r="DC10" s="334"/>
      <c r="DD10" s="334"/>
      <c r="DE10" s="334"/>
      <c r="DF10" s="334"/>
      <c r="DG10" s="334"/>
      <c r="DH10" s="334"/>
      <c r="DI10" s="334"/>
      <c r="DJ10" s="334"/>
      <c r="DK10" s="334"/>
      <c r="DL10" s="334"/>
      <c r="DM10" s="334"/>
      <c r="DN10" s="334"/>
      <c r="DO10" s="334"/>
      <c r="DP10" s="334"/>
      <c r="DQ10" s="334"/>
      <c r="DR10" s="334"/>
      <c r="DS10" s="334"/>
      <c r="DT10" s="334"/>
      <c r="DU10" s="334"/>
      <c r="DV10" s="334"/>
      <c r="DW10" s="334"/>
      <c r="DX10" s="334"/>
      <c r="DY10" s="334"/>
      <c r="DZ10" s="334"/>
      <c r="EA10" s="334"/>
      <c r="EB10" s="334"/>
      <c r="EC10" s="334"/>
      <c r="ED10" s="334"/>
      <c r="EE10" s="334"/>
      <c r="EF10" s="334"/>
      <c r="EG10" s="334"/>
      <c r="EH10" s="334"/>
      <c r="EI10" s="334"/>
      <c r="EJ10" s="334"/>
      <c r="EK10" s="334"/>
      <c r="EL10" s="334"/>
      <c r="EM10" s="334"/>
      <c r="EN10" s="334"/>
      <c r="EO10" s="334"/>
      <c r="EP10" s="334"/>
      <c r="EQ10" s="334"/>
      <c r="ER10" s="334"/>
      <c r="ES10" s="334"/>
      <c r="ET10" s="334"/>
      <c r="EU10" s="334"/>
      <c r="EV10" s="334"/>
      <c r="EW10" s="334"/>
      <c r="EX10" s="334"/>
      <c r="EY10" s="334"/>
      <c r="EZ10" s="334"/>
      <c r="FA10" s="334"/>
      <c r="FB10" s="334"/>
      <c r="FC10" s="334"/>
      <c r="FD10" s="334"/>
      <c r="FE10" s="334"/>
      <c r="FF10" s="334"/>
      <c r="FG10" s="334"/>
      <c r="FH10" s="334"/>
      <c r="FI10" s="334"/>
      <c r="FJ10" s="334"/>
      <c r="FK10" s="334"/>
      <c r="FL10" s="334"/>
      <c r="FM10" s="334"/>
      <c r="FN10" s="334"/>
      <c r="FO10" s="334"/>
      <c r="FP10" s="334"/>
      <c r="FQ10" s="334"/>
      <c r="FR10" s="334"/>
      <c r="FS10" s="334"/>
      <c r="FT10" s="334"/>
      <c r="FU10" s="334"/>
      <c r="FV10" s="334"/>
      <c r="FW10" s="334"/>
      <c r="FX10" s="334"/>
      <c r="FY10" s="334"/>
      <c r="FZ10" s="334"/>
      <c r="GA10" s="334"/>
      <c r="GB10" s="334"/>
      <c r="GC10" s="334"/>
      <c r="GD10" s="334"/>
      <c r="GE10" s="334"/>
      <c r="GF10" s="334"/>
      <c r="GG10" s="334"/>
      <c r="GH10" s="334"/>
      <c r="GI10" s="334"/>
      <c r="GJ10" s="334"/>
      <c r="GK10" s="334"/>
      <c r="GL10" s="334"/>
      <c r="GM10" s="334"/>
      <c r="GN10" s="334"/>
      <c r="GO10" s="334"/>
      <c r="GP10" s="334"/>
      <c r="GQ10" s="334"/>
      <c r="GR10" s="334"/>
      <c r="GS10" s="334"/>
      <c r="GT10" s="334"/>
      <c r="GU10" s="334"/>
      <c r="GV10" s="334"/>
      <c r="GW10" s="334"/>
      <c r="GX10" s="334"/>
      <c r="GY10" s="334"/>
      <c r="GZ10" s="334"/>
      <c r="HA10" s="334"/>
      <c r="HB10" s="334"/>
      <c r="HC10" s="334"/>
      <c r="HD10" s="334"/>
      <c r="HE10" s="334"/>
    </row>
    <row r="11" spans="1:213" s="333" customFormat="1" ht="25.15" customHeight="1" thickBot="1">
      <c r="A11" s="336"/>
      <c r="B11" s="688"/>
      <c r="C11" s="689"/>
      <c r="D11" s="689"/>
      <c r="E11" s="689"/>
      <c r="F11" s="432" t="s">
        <v>643</v>
      </c>
      <c r="G11" s="335">
        <f>ROUND(G10/12,2)</f>
        <v>19.61</v>
      </c>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c r="AW11" s="334"/>
      <c r="AX11" s="334"/>
      <c r="AY11" s="334"/>
      <c r="AZ11" s="334"/>
      <c r="BA11" s="334"/>
      <c r="BB11" s="334"/>
      <c r="BC11" s="334"/>
      <c r="BD11" s="334"/>
      <c r="BE11" s="334"/>
      <c r="BF11" s="334"/>
      <c r="BG11" s="334"/>
      <c r="BH11" s="334"/>
      <c r="BI11" s="334"/>
      <c r="BJ11" s="334"/>
      <c r="BK11" s="334"/>
      <c r="BL11" s="334"/>
      <c r="BM11" s="334"/>
      <c r="BN11" s="334"/>
      <c r="BO11" s="334"/>
      <c r="BP11" s="334"/>
      <c r="BQ11" s="334"/>
      <c r="BR11" s="334"/>
      <c r="BS11" s="334"/>
      <c r="BT11" s="334"/>
      <c r="BU11" s="334"/>
      <c r="BV11" s="334"/>
      <c r="BW11" s="334"/>
      <c r="BX11" s="334"/>
      <c r="BY11" s="334"/>
      <c r="BZ11" s="334"/>
      <c r="CA11" s="334"/>
      <c r="CB11" s="334"/>
      <c r="CC11" s="334"/>
      <c r="CD11" s="334"/>
      <c r="CE11" s="334"/>
      <c r="CF11" s="334"/>
      <c r="CG11" s="334"/>
      <c r="CH11" s="334"/>
      <c r="CI11" s="334"/>
      <c r="CJ11" s="334"/>
      <c r="CK11" s="334"/>
      <c r="CL11" s="334"/>
      <c r="CM11" s="334"/>
      <c r="CN11" s="334"/>
      <c r="CO11" s="334"/>
      <c r="CP11" s="334"/>
      <c r="CQ11" s="334"/>
      <c r="CR11" s="334"/>
      <c r="CS11" s="334"/>
      <c r="CT11" s="334"/>
      <c r="CU11" s="334"/>
      <c r="CV11" s="334"/>
      <c r="CW11" s="334"/>
      <c r="CX11" s="334"/>
      <c r="CY11" s="334"/>
      <c r="CZ11" s="334"/>
      <c r="DA11" s="334"/>
      <c r="DB11" s="334"/>
      <c r="DC11" s="334"/>
      <c r="DD11" s="334"/>
      <c r="DE11" s="334"/>
      <c r="DF11" s="334"/>
      <c r="DG11" s="334"/>
      <c r="DH11" s="334"/>
      <c r="DI11" s="334"/>
      <c r="DJ11" s="334"/>
      <c r="DK11" s="334"/>
      <c r="DL11" s="334"/>
      <c r="DM11" s="334"/>
      <c r="DN11" s="334"/>
      <c r="DO11" s="334"/>
      <c r="DP11" s="334"/>
      <c r="DQ11" s="334"/>
      <c r="DR11" s="334"/>
      <c r="DS11" s="334"/>
      <c r="DT11" s="334"/>
      <c r="DU11" s="334"/>
      <c r="DV11" s="334"/>
      <c r="DW11" s="334"/>
      <c r="DX11" s="334"/>
      <c r="DY11" s="334"/>
      <c r="DZ11" s="334"/>
      <c r="EA11" s="334"/>
      <c r="EB11" s="334"/>
      <c r="EC11" s="334"/>
      <c r="ED11" s="334"/>
      <c r="EE11" s="334"/>
      <c r="EF11" s="334"/>
      <c r="EG11" s="334"/>
      <c r="EH11" s="334"/>
      <c r="EI11" s="334"/>
      <c r="EJ11" s="334"/>
      <c r="EK11" s="334"/>
      <c r="EL11" s="334"/>
      <c r="EM11" s="334"/>
      <c r="EN11" s="334"/>
      <c r="EO11" s="334"/>
      <c r="EP11" s="334"/>
      <c r="EQ11" s="334"/>
      <c r="ER11" s="334"/>
      <c r="ES11" s="334"/>
      <c r="ET11" s="334"/>
      <c r="EU11" s="334"/>
      <c r="EV11" s="334"/>
      <c r="EW11" s="334"/>
      <c r="EX11" s="334"/>
      <c r="EY11" s="334"/>
      <c r="EZ11" s="334"/>
      <c r="FA11" s="334"/>
      <c r="FB11" s="334"/>
      <c r="FC11" s="334"/>
      <c r="FD11" s="334"/>
      <c r="FE11" s="334"/>
      <c r="FF11" s="334"/>
      <c r="FG11" s="334"/>
      <c r="FH11" s="334"/>
      <c r="FI11" s="334"/>
      <c r="FJ11" s="334"/>
      <c r="FK11" s="334"/>
      <c r="FL11" s="334"/>
      <c r="FM11" s="334"/>
      <c r="FN11" s="334"/>
      <c r="FO11" s="334"/>
      <c r="FP11" s="334"/>
      <c r="FQ11" s="334"/>
      <c r="FR11" s="334"/>
      <c r="FS11" s="334"/>
      <c r="FT11" s="334"/>
      <c r="FU11" s="334"/>
      <c r="FV11" s="334"/>
      <c r="FW11" s="334"/>
      <c r="FX11" s="334"/>
      <c r="FY11" s="334"/>
      <c r="FZ11" s="334"/>
      <c r="GA11" s="334"/>
      <c r="GB11" s="334"/>
      <c r="GC11" s="334"/>
      <c r="GD11" s="334"/>
      <c r="GE11" s="334"/>
      <c r="GF11" s="334"/>
      <c r="GG11" s="334"/>
      <c r="GH11" s="334"/>
      <c r="GI11" s="334"/>
      <c r="GJ11" s="334"/>
      <c r="GK11" s="334"/>
      <c r="GL11" s="334"/>
      <c r="GM11" s="334"/>
      <c r="GN11" s="334"/>
      <c r="GO11" s="334"/>
      <c r="GP11" s="334"/>
      <c r="GQ11" s="334"/>
      <c r="GR11" s="334"/>
      <c r="GS11" s="334"/>
      <c r="GT11" s="334"/>
      <c r="GU11" s="334"/>
      <c r="GV11" s="334"/>
      <c r="GW11" s="334"/>
      <c r="GX11" s="334"/>
      <c r="GY11" s="334"/>
      <c r="GZ11" s="334"/>
      <c r="HA11" s="334"/>
      <c r="HB11" s="334"/>
      <c r="HC11" s="334"/>
      <c r="HD11" s="334"/>
      <c r="HE11" s="334"/>
    </row>
  </sheetData>
  <mergeCells count="3">
    <mergeCell ref="B10:E11"/>
    <mergeCell ref="B1:G1"/>
    <mergeCell ref="B2:G2"/>
  </mergeCells>
  <pageMargins left="0.511811024" right="0.511811024" top="0.78740157499999996" bottom="0.78740157499999996" header="0.31496062000000002" footer="0.31496062000000002"/>
  <pageSetup paperSize="8" orientation="portrait" r:id="rId1"/>
</worksheet>
</file>

<file path=xl/worksheets/sheet16.xml><?xml version="1.0" encoding="utf-8"?>
<worksheet xmlns="http://schemas.openxmlformats.org/spreadsheetml/2006/main" xmlns:r="http://schemas.openxmlformats.org/officeDocument/2006/relationships">
  <sheetPr>
    <tabColor rgb="FFFF0000"/>
  </sheetPr>
  <dimension ref="A1:CA16"/>
  <sheetViews>
    <sheetView workbookViewId="0">
      <selection activeCell="BK12" sqref="BK12"/>
    </sheetView>
  </sheetViews>
  <sheetFormatPr defaultColWidth="10.28515625" defaultRowHeight="14.25"/>
  <cols>
    <col min="1" max="1" width="4.28515625" style="303" bestFit="1" customWidth="1"/>
    <col min="2" max="2" width="15" style="303" customWidth="1"/>
    <col min="3" max="3" width="73" style="303" customWidth="1"/>
    <col min="4" max="4" width="15" style="303" customWidth="1"/>
    <col min="5" max="5" width="10.140625" style="303" hidden="1" customWidth="1"/>
    <col min="6" max="6" width="13.85546875" style="303" customWidth="1"/>
    <col min="7" max="7" width="18.140625" style="303" customWidth="1"/>
    <col min="8" max="8" width="0" style="303" hidden="1" customWidth="1"/>
    <col min="9" max="10" width="8.85546875" style="303" hidden="1" customWidth="1"/>
    <col min="11" max="11" width="11" style="303" hidden="1" customWidth="1"/>
    <col min="12" max="13" width="10.140625" style="303" hidden="1" customWidth="1"/>
    <col min="14" max="16" width="8.85546875" style="303" hidden="1" customWidth="1"/>
    <col min="17" max="17" width="8" style="303" hidden="1" customWidth="1"/>
    <col min="18" max="18" width="8.85546875" style="303" hidden="1" customWidth="1"/>
    <col min="19" max="19" width="10.140625" style="303" hidden="1" customWidth="1"/>
    <col min="20" max="21" width="8.85546875" style="303" hidden="1" customWidth="1"/>
    <col min="22" max="22" width="10.140625" style="303" hidden="1" customWidth="1"/>
    <col min="23" max="23" width="8.85546875" style="303" hidden="1" customWidth="1"/>
    <col min="24" max="25" width="10.28515625" style="303" hidden="1" customWidth="1"/>
    <col min="26" max="26" width="10.140625" style="303" hidden="1" customWidth="1"/>
    <col min="27" max="27" width="10.28515625" style="303" hidden="1" customWidth="1"/>
    <col min="28" max="28" width="8.85546875" style="303" hidden="1" customWidth="1"/>
    <col min="29" max="29" width="10" style="303" hidden="1" customWidth="1"/>
    <col min="30" max="30" width="10.140625" style="303" hidden="1" customWidth="1"/>
    <col min="31" max="33" width="11" style="303" hidden="1" customWidth="1"/>
    <col min="34" max="35" width="10.140625" style="303" hidden="1" customWidth="1"/>
    <col min="36" max="36" width="10.28515625" style="303" hidden="1" customWidth="1"/>
    <col min="37" max="38" width="10.140625" style="303" hidden="1" customWidth="1"/>
    <col min="39" max="39" width="10" style="303" hidden="1" customWidth="1"/>
    <col min="40" max="58" width="10.28515625" style="303" hidden="1" customWidth="1"/>
    <col min="59" max="62" width="0" style="303" hidden="1" customWidth="1"/>
    <col min="63" max="63" width="15.5703125" style="303" customWidth="1"/>
    <col min="64" max="64" width="14.5703125" style="303" customWidth="1"/>
    <col min="65" max="65" width="13.140625" style="303" customWidth="1"/>
    <col min="66" max="66" width="11.42578125" style="303" customWidth="1"/>
    <col min="67" max="67" width="10.28515625" style="303"/>
    <col min="68" max="68" width="22.85546875" style="303" customWidth="1"/>
    <col min="69" max="79" width="10.28515625" style="303"/>
    <col min="80" max="16384" width="10.28515625" style="302"/>
  </cols>
  <sheetData>
    <row r="1" spans="1:9" s="364" customFormat="1" ht="30" customHeight="1">
      <c r="B1" s="694" t="s">
        <v>644</v>
      </c>
      <c r="C1" s="694"/>
      <c r="D1" s="694"/>
      <c r="E1" s="694"/>
      <c r="F1" s="694"/>
      <c r="G1" s="694"/>
    </row>
    <row r="2" spans="1:9" s="333" customFormat="1" ht="25.15" customHeight="1">
      <c r="A2" s="336"/>
      <c r="B2" s="695" t="s">
        <v>645</v>
      </c>
      <c r="C2" s="695"/>
      <c r="D2" s="695"/>
      <c r="E2" s="695"/>
      <c r="F2" s="695"/>
      <c r="G2" s="695"/>
      <c r="H2" s="334"/>
    </row>
    <row r="3" spans="1:9" s="333" customFormat="1" ht="25.15" customHeight="1">
      <c r="A3" s="336"/>
      <c r="B3" s="433" t="s">
        <v>324</v>
      </c>
      <c r="C3" s="433" t="s">
        <v>325</v>
      </c>
      <c r="D3" s="433" t="s">
        <v>632</v>
      </c>
      <c r="E3" s="433" t="s">
        <v>394</v>
      </c>
      <c r="F3" s="433" t="s">
        <v>633</v>
      </c>
      <c r="G3" s="433" t="s">
        <v>44</v>
      </c>
      <c r="H3" s="334"/>
      <c r="I3" s="363">
        <f>'[2]ANEXO I - D'!G34</f>
        <v>0.51165689999999997</v>
      </c>
    </row>
    <row r="4" spans="1:9" s="354" customFormat="1" ht="25.15" customHeight="1">
      <c r="A4" s="361"/>
      <c r="B4" s="344">
        <v>1</v>
      </c>
      <c r="C4" s="362" t="s">
        <v>646</v>
      </c>
      <c r="D4" s="359" t="s">
        <v>638</v>
      </c>
      <c r="E4" s="359">
        <v>1</v>
      </c>
      <c r="F4" s="358">
        <f t="shared" ref="F4:F14" si="0">I4*I$3</f>
        <v>40.932552000000001</v>
      </c>
      <c r="G4" s="357">
        <f t="shared" ref="G4:G14" si="1">F4*E4</f>
        <v>40.932552000000001</v>
      </c>
      <c r="H4" s="356"/>
      <c r="I4" s="355">
        <v>80</v>
      </c>
    </row>
    <row r="5" spans="1:9" s="354" customFormat="1" ht="25.15" customHeight="1">
      <c r="A5" s="361"/>
      <c r="B5" s="344">
        <v>2</v>
      </c>
      <c r="C5" s="360" t="s">
        <v>647</v>
      </c>
      <c r="D5" s="359" t="s">
        <v>581</v>
      </c>
      <c r="E5" s="359">
        <v>1</v>
      </c>
      <c r="F5" s="358">
        <f t="shared" si="0"/>
        <v>20.466276000000001</v>
      </c>
      <c r="G5" s="357">
        <f t="shared" si="1"/>
        <v>20.466276000000001</v>
      </c>
      <c r="H5" s="356"/>
      <c r="I5" s="355">
        <v>40</v>
      </c>
    </row>
    <row r="6" spans="1:9" s="354" customFormat="1" ht="30" customHeight="1">
      <c r="A6" s="361"/>
      <c r="B6" s="344">
        <v>3</v>
      </c>
      <c r="C6" s="360" t="s">
        <v>648</v>
      </c>
      <c r="D6" s="359" t="s">
        <v>638</v>
      </c>
      <c r="E6" s="359">
        <v>4</v>
      </c>
      <c r="F6" s="358">
        <f t="shared" si="0"/>
        <v>17.907991499999998</v>
      </c>
      <c r="G6" s="357">
        <f t="shared" si="1"/>
        <v>71.631965999999991</v>
      </c>
      <c r="H6" s="356"/>
      <c r="I6" s="355">
        <v>35</v>
      </c>
    </row>
    <row r="7" spans="1:9" s="354" customFormat="1" ht="25.15" customHeight="1">
      <c r="A7" s="361"/>
      <c r="B7" s="344">
        <v>4</v>
      </c>
      <c r="C7" s="360" t="s">
        <v>649</v>
      </c>
      <c r="D7" s="359" t="s">
        <v>638</v>
      </c>
      <c r="E7" s="359">
        <v>4</v>
      </c>
      <c r="F7" s="358">
        <f t="shared" si="0"/>
        <v>12.791422499999999</v>
      </c>
      <c r="G7" s="357">
        <f t="shared" si="1"/>
        <v>51.165689999999998</v>
      </c>
      <c r="H7" s="356"/>
      <c r="I7" s="355">
        <v>25</v>
      </c>
    </row>
    <row r="8" spans="1:9" s="354" customFormat="1" ht="25.15" customHeight="1">
      <c r="A8" s="361"/>
      <c r="B8" s="344">
        <v>5</v>
      </c>
      <c r="C8" s="360" t="s">
        <v>650</v>
      </c>
      <c r="D8" s="359" t="s">
        <v>581</v>
      </c>
      <c r="E8" s="359">
        <v>4</v>
      </c>
      <c r="F8" s="358">
        <f t="shared" si="0"/>
        <v>2.5582845000000001</v>
      </c>
      <c r="G8" s="357">
        <f t="shared" si="1"/>
        <v>10.233138</v>
      </c>
      <c r="H8" s="356"/>
      <c r="I8" s="355">
        <v>5</v>
      </c>
    </row>
    <row r="9" spans="1:9" s="354" customFormat="1" ht="30" customHeight="1">
      <c r="A9" s="361"/>
      <c r="B9" s="344">
        <v>6</v>
      </c>
      <c r="C9" s="360" t="s">
        <v>651</v>
      </c>
      <c r="D9" s="359" t="s">
        <v>581</v>
      </c>
      <c r="E9" s="359">
        <v>1</v>
      </c>
      <c r="F9" s="358">
        <f t="shared" si="0"/>
        <v>20.466276000000001</v>
      </c>
      <c r="G9" s="357">
        <f t="shared" si="1"/>
        <v>20.466276000000001</v>
      </c>
      <c r="H9" s="356"/>
      <c r="I9" s="355">
        <v>40</v>
      </c>
    </row>
    <row r="10" spans="1:9" s="354" customFormat="1" ht="25.15" customHeight="1">
      <c r="A10" s="361"/>
      <c r="B10" s="344">
        <v>7</v>
      </c>
      <c r="C10" s="360" t="s">
        <v>652</v>
      </c>
      <c r="D10" s="359" t="s">
        <v>638</v>
      </c>
      <c r="E10" s="359">
        <v>4</v>
      </c>
      <c r="F10" s="358">
        <f t="shared" si="0"/>
        <v>2.5582845000000001</v>
      </c>
      <c r="G10" s="357">
        <f t="shared" si="1"/>
        <v>10.233138</v>
      </c>
      <c r="H10" s="356"/>
      <c r="I10" s="355">
        <v>5</v>
      </c>
    </row>
    <row r="11" spans="1:9" s="354" customFormat="1" ht="30" customHeight="1">
      <c r="A11" s="361"/>
      <c r="B11" s="344">
        <v>8</v>
      </c>
      <c r="C11" s="360" t="s">
        <v>653</v>
      </c>
      <c r="D11" s="359" t="s">
        <v>581</v>
      </c>
      <c r="E11" s="359">
        <v>1</v>
      </c>
      <c r="F11" s="358">
        <f t="shared" si="0"/>
        <v>25.582844999999999</v>
      </c>
      <c r="G11" s="357">
        <f t="shared" si="1"/>
        <v>25.582844999999999</v>
      </c>
      <c r="H11" s="356"/>
      <c r="I11" s="355">
        <v>50</v>
      </c>
    </row>
    <row r="12" spans="1:9" s="354" customFormat="1" ht="25.15" customHeight="1">
      <c r="A12" s="361"/>
      <c r="B12" s="344">
        <v>9</v>
      </c>
      <c r="C12" s="360" t="s">
        <v>654</v>
      </c>
      <c r="D12" s="359" t="s">
        <v>581</v>
      </c>
      <c r="E12" s="359">
        <v>4</v>
      </c>
      <c r="F12" s="358">
        <f t="shared" si="0"/>
        <v>5.1165690000000001</v>
      </c>
      <c r="G12" s="357">
        <f t="shared" si="1"/>
        <v>20.466276000000001</v>
      </c>
      <c r="H12" s="356"/>
      <c r="I12" s="355">
        <v>10</v>
      </c>
    </row>
    <row r="13" spans="1:9" s="354" customFormat="1" ht="25.15" customHeight="1">
      <c r="A13" s="361"/>
      <c r="B13" s="344">
        <v>10</v>
      </c>
      <c r="C13" s="360" t="s">
        <v>655</v>
      </c>
      <c r="D13" s="359" t="s">
        <v>581</v>
      </c>
      <c r="E13" s="359">
        <v>1</v>
      </c>
      <c r="F13" s="358">
        <f t="shared" si="0"/>
        <v>61.398827999999995</v>
      </c>
      <c r="G13" s="357">
        <f t="shared" si="1"/>
        <v>61.398827999999995</v>
      </c>
      <c r="H13" s="356"/>
      <c r="I13" s="355">
        <v>120</v>
      </c>
    </row>
    <row r="14" spans="1:9" s="354" customFormat="1" ht="25.15" customHeight="1">
      <c r="A14" s="361"/>
      <c r="B14" s="344">
        <v>11</v>
      </c>
      <c r="C14" s="360" t="s">
        <v>656</v>
      </c>
      <c r="D14" s="359" t="s">
        <v>581</v>
      </c>
      <c r="E14" s="359">
        <v>4</v>
      </c>
      <c r="F14" s="358">
        <f t="shared" si="0"/>
        <v>10.233138</v>
      </c>
      <c r="G14" s="357">
        <f t="shared" si="1"/>
        <v>40.932552000000001</v>
      </c>
      <c r="H14" s="356"/>
      <c r="I14" s="355">
        <v>20</v>
      </c>
    </row>
    <row r="15" spans="1:9" s="333" customFormat="1" ht="25.15" customHeight="1">
      <c r="A15" s="336"/>
      <c r="B15" s="696"/>
      <c r="C15" s="696"/>
      <c r="D15" s="696"/>
      <c r="E15" s="696"/>
      <c r="F15" s="434" t="s">
        <v>642</v>
      </c>
      <c r="G15" s="353">
        <f>SUM(G4:G14)</f>
        <v>373.50953699999997</v>
      </c>
      <c r="H15" s="334"/>
    </row>
    <row r="16" spans="1:9" s="333" customFormat="1" ht="25.15" customHeight="1">
      <c r="A16" s="336"/>
      <c r="B16" s="696"/>
      <c r="C16" s="696"/>
      <c r="D16" s="696"/>
      <c r="E16" s="696"/>
      <c r="F16" s="434" t="s">
        <v>643</v>
      </c>
      <c r="G16" s="353">
        <f>ROUND(G15/12,2)</f>
        <v>31.13</v>
      </c>
      <c r="H16" s="334"/>
    </row>
  </sheetData>
  <mergeCells count="3">
    <mergeCell ref="B1:G1"/>
    <mergeCell ref="B2:G2"/>
    <mergeCell ref="B15:E16"/>
  </mergeCells>
  <pageMargins left="0.511811024" right="0.511811024" top="0.78740157499999996" bottom="0.78740157499999996" header="0.31496062000000002" footer="0.31496062000000002"/>
  <pageSetup paperSize="8" orientation="portrait" r:id="rId1"/>
</worksheet>
</file>

<file path=xl/worksheets/sheet17.xml><?xml version="1.0" encoding="utf-8"?>
<worksheet xmlns="http://schemas.openxmlformats.org/spreadsheetml/2006/main" xmlns:r="http://schemas.openxmlformats.org/officeDocument/2006/relationships">
  <dimension ref="A1:N11"/>
  <sheetViews>
    <sheetView view="pageBreakPreview" topLeftCell="A7" zoomScaleNormal="100" zoomScaleSheetLayoutView="100" workbookViewId="0">
      <selection activeCell="E28" sqref="E28"/>
    </sheetView>
  </sheetViews>
  <sheetFormatPr defaultColWidth="10" defaultRowHeight="12.75"/>
  <cols>
    <col min="1" max="1" width="19.140625" style="365" customWidth="1"/>
    <col min="2" max="2" width="12.28515625" style="366" customWidth="1"/>
    <col min="3" max="3" width="7.85546875" style="366" customWidth="1"/>
    <col min="4" max="4" width="3.140625" style="366" customWidth="1"/>
    <col min="5" max="5" width="15.7109375" style="366" customWidth="1"/>
    <col min="6" max="6" width="8.85546875" style="366" customWidth="1"/>
    <col min="7" max="7" width="3.140625" style="366" customWidth="1"/>
    <col min="8" max="8" width="15.7109375" style="366" customWidth="1"/>
    <col min="9" max="9" width="6.5703125" style="365" bestFit="1" customWidth="1"/>
    <col min="10" max="10" width="10.5703125" style="365" bestFit="1" customWidth="1"/>
    <col min="11" max="11" width="14.5703125" style="365" customWidth="1"/>
    <col min="12" max="12" width="15.5703125" style="365" customWidth="1"/>
    <col min="13" max="13" width="10" style="365"/>
    <col min="14" max="14" width="12.28515625" style="365" bestFit="1" customWidth="1"/>
    <col min="15" max="16384" width="10" style="365"/>
  </cols>
  <sheetData>
    <row r="1" spans="1:14" ht="19.899999999999999" customHeight="1">
      <c r="A1" s="704" t="s">
        <v>657</v>
      </c>
      <c r="B1" s="704"/>
      <c r="C1" s="704"/>
      <c r="D1" s="704"/>
      <c r="E1" s="704"/>
      <c r="F1" s="704"/>
      <c r="G1" s="704"/>
      <c r="H1" s="704"/>
      <c r="I1" s="704"/>
      <c r="J1" s="704"/>
      <c r="K1" s="704"/>
      <c r="L1" s="704"/>
    </row>
    <row r="2" spans="1:14">
      <c r="A2" s="387"/>
    </row>
    <row r="3" spans="1:14" ht="27.6" customHeight="1" thickBot="1">
      <c r="A3" s="705"/>
      <c r="B3" s="705"/>
      <c r="C3" s="705"/>
      <c r="D3" s="705"/>
      <c r="E3" s="705"/>
      <c r="F3" s="705"/>
      <c r="G3" s="705"/>
      <c r="H3" s="705"/>
      <c r="I3" s="705"/>
      <c r="J3" s="705"/>
      <c r="K3" s="705"/>
      <c r="L3" s="705"/>
    </row>
    <row r="4" spans="1:14" ht="30" customHeight="1" thickBot="1">
      <c r="A4" s="386" t="s">
        <v>658</v>
      </c>
      <c r="B4" s="706" t="s">
        <v>659</v>
      </c>
      <c r="C4" s="707"/>
      <c r="D4" s="707"/>
      <c r="E4" s="707"/>
      <c r="F4" s="707"/>
      <c r="G4" s="707"/>
      <c r="H4" s="708"/>
      <c r="I4" s="385" t="s">
        <v>660</v>
      </c>
      <c r="J4" s="385" t="s">
        <v>661</v>
      </c>
      <c r="K4" s="385" t="s">
        <v>375</v>
      </c>
      <c r="L4" s="384" t="s">
        <v>662</v>
      </c>
    </row>
    <row r="5" spans="1:14" ht="25.15" customHeight="1">
      <c r="A5" s="383">
        <v>1</v>
      </c>
      <c r="B5" s="709" t="s">
        <v>663</v>
      </c>
      <c r="C5" s="709"/>
      <c r="D5" s="709"/>
      <c r="E5" s="709"/>
      <c r="F5" s="709"/>
      <c r="G5" s="709"/>
      <c r="H5" s="709"/>
      <c r="I5" s="436">
        <v>2</v>
      </c>
      <c r="J5" s="436" t="s">
        <v>664</v>
      </c>
      <c r="K5" s="382">
        <f>H8</f>
        <v>3150</v>
      </c>
      <c r="L5" s="381">
        <f>K5*I5</f>
        <v>6300</v>
      </c>
    </row>
    <row r="6" spans="1:14" ht="25.15" customHeight="1">
      <c r="A6" s="380" t="s">
        <v>665</v>
      </c>
      <c r="B6" s="710" t="s">
        <v>666</v>
      </c>
      <c r="C6" s="710"/>
      <c r="D6" s="435" t="s">
        <v>667</v>
      </c>
      <c r="E6" s="379">
        <v>230</v>
      </c>
      <c r="F6" s="379"/>
      <c r="G6" s="435" t="s">
        <v>668</v>
      </c>
      <c r="H6" s="377">
        <f>E6*5</f>
        <v>1150</v>
      </c>
      <c r="I6" s="697"/>
      <c r="J6" s="697"/>
      <c r="K6" s="697"/>
      <c r="L6" s="711"/>
      <c r="N6" s="376">
        <v>400</v>
      </c>
    </row>
    <row r="7" spans="1:14" ht="25.15" customHeight="1">
      <c r="A7" s="380" t="s">
        <v>669</v>
      </c>
      <c r="B7" s="697" t="s">
        <v>670</v>
      </c>
      <c r="C7" s="697"/>
      <c r="D7" s="435" t="s">
        <v>667</v>
      </c>
      <c r="E7" s="379">
        <v>400</v>
      </c>
      <c r="F7" s="378"/>
      <c r="G7" s="435" t="s">
        <v>668</v>
      </c>
      <c r="H7" s="377">
        <f>E7*5</f>
        <v>2000</v>
      </c>
      <c r="I7" s="435"/>
      <c r="J7" s="435"/>
      <c r="K7" s="435"/>
      <c r="L7" s="437"/>
      <c r="N7" s="376">
        <v>600</v>
      </c>
    </row>
    <row r="8" spans="1:14" ht="25.15" customHeight="1" thickBot="1">
      <c r="A8" s="375" t="s">
        <v>671</v>
      </c>
      <c r="B8" s="374">
        <f>H6</f>
        <v>1150</v>
      </c>
      <c r="C8" s="373" t="s">
        <v>672</v>
      </c>
      <c r="D8" s="371" t="s">
        <v>673</v>
      </c>
      <c r="E8" s="372">
        <f>H7</f>
        <v>2000</v>
      </c>
      <c r="F8" s="373" t="s">
        <v>674</v>
      </c>
      <c r="G8" s="371" t="s">
        <v>668</v>
      </c>
      <c r="H8" s="372">
        <f>SUM(H6:H7)</f>
        <v>3150</v>
      </c>
      <c r="I8" s="371"/>
      <c r="J8" s="371"/>
      <c r="K8" s="371"/>
      <c r="L8" s="370"/>
    </row>
    <row r="9" spans="1:14" ht="19.899999999999999" customHeight="1">
      <c r="A9" s="698" t="s">
        <v>675</v>
      </c>
      <c r="B9" s="699"/>
      <c r="C9" s="699"/>
      <c r="D9" s="699"/>
      <c r="E9" s="699"/>
      <c r="F9" s="699"/>
      <c r="G9" s="699"/>
      <c r="H9" s="699"/>
      <c r="I9" s="699"/>
      <c r="J9" s="699"/>
      <c r="K9" s="699"/>
      <c r="L9" s="369">
        <f>L5</f>
        <v>6300</v>
      </c>
    </row>
    <row r="10" spans="1:14" ht="19.899999999999999" customHeight="1">
      <c r="A10" s="700" t="s">
        <v>676</v>
      </c>
      <c r="B10" s="701"/>
      <c r="C10" s="701"/>
      <c r="D10" s="701"/>
      <c r="E10" s="701"/>
      <c r="F10" s="701"/>
      <c r="G10" s="701"/>
      <c r="H10" s="701"/>
      <c r="I10" s="701"/>
      <c r="J10" s="701"/>
      <c r="K10" s="701"/>
      <c r="L10" s="368">
        <f>L9/12</f>
        <v>525</v>
      </c>
    </row>
    <row r="11" spans="1:14" ht="19.899999999999999" customHeight="1" thickBot="1">
      <c r="A11" s="702" t="s">
        <v>677</v>
      </c>
      <c r="B11" s="703"/>
      <c r="C11" s="703"/>
      <c r="D11" s="703"/>
      <c r="E11" s="703"/>
      <c r="F11" s="703"/>
      <c r="G11" s="703"/>
      <c r="H11" s="703"/>
      <c r="I11" s="703"/>
      <c r="J11" s="703"/>
      <c r="K11" s="703"/>
      <c r="L11" s="367">
        <f>L10/1</f>
        <v>525</v>
      </c>
    </row>
  </sheetData>
  <mergeCells count="10">
    <mergeCell ref="B7:C7"/>
    <mergeCell ref="A9:K9"/>
    <mergeCell ref="A10:K10"/>
    <mergeCell ref="A11:K11"/>
    <mergeCell ref="A1:L1"/>
    <mergeCell ref="A3:L3"/>
    <mergeCell ref="B4:H4"/>
    <mergeCell ref="B5:H5"/>
    <mergeCell ref="B6:C6"/>
    <mergeCell ref="I6:L6"/>
  </mergeCells>
  <printOptions horizontalCentered="1" verticalCentered="1"/>
  <pageMargins left="0.19685039370078741" right="0.19685039370078741" top="1.3385826771653544" bottom="0.6692913385826772" header="0.11811023622047245" footer="0.11811023622047245"/>
  <pageSetup paperSize="9" scale="90" orientation="landscape" r:id="rId1"/>
  <headerFooter>
    <oddHeader>&amp;C&amp;G</oddHeader>
    <oddFooter>&amp;CRua Vinte e Oito, 536 –Reduto- Belém / Pará - CEP: 66.053-355
CNPJ nº 03.534.028/0001-05 – Insc. Est. n¬º 15.208806-7
Fone/fax: (91) 3246-1562 / 3246.9290 - e-mail: cata2002@interconect.com.br</oddFooter>
  </headerFooter>
  <legacyDrawingHF r:id="rId2"/>
</worksheet>
</file>

<file path=xl/worksheets/sheet18.xml><?xml version="1.0" encoding="utf-8"?>
<worksheet xmlns="http://schemas.openxmlformats.org/spreadsheetml/2006/main" xmlns:r="http://schemas.openxmlformats.org/officeDocument/2006/relationships">
  <sheetPr>
    <tabColor rgb="FFFF0000"/>
  </sheetPr>
  <dimension ref="A1:J26"/>
  <sheetViews>
    <sheetView zoomScaleNormal="100" workbookViewId="0">
      <selection activeCell="E35" sqref="E35"/>
    </sheetView>
  </sheetViews>
  <sheetFormatPr defaultColWidth="61.7109375" defaultRowHeight="14.25"/>
  <cols>
    <col min="1" max="1" width="5.28515625" style="302" bestFit="1" customWidth="1"/>
    <col min="2" max="2" width="67.28515625" style="388" bestFit="1" customWidth="1"/>
    <col min="3" max="3" width="12" style="302" bestFit="1" customWidth="1"/>
    <col min="4" max="4" width="7.7109375" style="302" bestFit="1" customWidth="1"/>
    <col min="5" max="5" width="29.5703125" style="302" bestFit="1" customWidth="1"/>
    <col min="6" max="6" width="32.5703125" style="302" bestFit="1" customWidth="1"/>
    <col min="7" max="7" width="16.140625" style="302" customWidth="1"/>
    <col min="8" max="8" width="19.7109375" style="302" customWidth="1"/>
    <col min="9" max="9" width="16" style="302" customWidth="1"/>
    <col min="10" max="10" width="19" style="302" customWidth="1"/>
    <col min="11" max="16384" width="61.7109375" style="302"/>
  </cols>
  <sheetData>
    <row r="1" spans="1:10" ht="15.75" thickBot="1">
      <c r="A1" s="719" t="s">
        <v>678</v>
      </c>
      <c r="B1" s="719"/>
      <c r="C1" s="719"/>
      <c r="D1" s="719"/>
      <c r="E1" s="719"/>
      <c r="F1" s="719"/>
      <c r="G1" s="681" t="s">
        <v>400</v>
      </c>
      <c r="H1" s="681"/>
      <c r="I1" s="681"/>
      <c r="J1" s="681"/>
    </row>
    <row r="2" spans="1:10" ht="15.75" thickBot="1">
      <c r="A2" s="716" t="s">
        <v>679</v>
      </c>
      <c r="B2" s="717"/>
      <c r="C2" s="717"/>
      <c r="D2" s="717"/>
      <c r="E2" s="717"/>
      <c r="F2" s="718"/>
      <c r="G2" s="682" t="s">
        <v>402</v>
      </c>
      <c r="H2" s="683"/>
      <c r="I2" s="683"/>
      <c r="J2" s="684"/>
    </row>
    <row r="3" spans="1:10" ht="15">
      <c r="A3" s="407" t="s">
        <v>324</v>
      </c>
      <c r="B3" s="405" t="s">
        <v>325</v>
      </c>
      <c r="C3" s="405" t="s">
        <v>461</v>
      </c>
      <c r="D3" s="405" t="s">
        <v>680</v>
      </c>
      <c r="E3" s="405" t="s">
        <v>405</v>
      </c>
      <c r="F3" s="404" t="s">
        <v>542</v>
      </c>
      <c r="G3" s="331" t="s">
        <v>456</v>
      </c>
      <c r="H3" s="331" t="s">
        <v>457</v>
      </c>
      <c r="I3" s="331" t="s">
        <v>458</v>
      </c>
      <c r="J3" s="331" t="s">
        <v>459</v>
      </c>
    </row>
    <row r="4" spans="1:10" ht="15">
      <c r="A4" s="402">
        <v>1</v>
      </c>
      <c r="B4" s="409" t="s">
        <v>681</v>
      </c>
      <c r="C4" s="400" t="s">
        <v>682</v>
      </c>
      <c r="D4" s="400">
        <v>2</v>
      </c>
      <c r="E4" s="280">
        <f>AVERAGE(G4:J4)</f>
        <v>105</v>
      </c>
      <c r="F4" s="399">
        <f>(E4*D4)/12</f>
        <v>17.5</v>
      </c>
      <c r="G4" s="303">
        <v>100</v>
      </c>
      <c r="H4" s="303">
        <v>110</v>
      </c>
      <c r="I4" s="303"/>
      <c r="J4" s="303"/>
    </row>
    <row r="5" spans="1:10" ht="15">
      <c r="A5" s="402">
        <v>2</v>
      </c>
      <c r="B5" s="409" t="s">
        <v>683</v>
      </c>
      <c r="C5" s="400" t="s">
        <v>682</v>
      </c>
      <c r="D5" s="400">
        <v>2</v>
      </c>
      <c r="E5" s="280">
        <f>AVERAGE(G5:J5)</f>
        <v>46</v>
      </c>
      <c r="F5" s="399">
        <f>(E5*D5)/12</f>
        <v>7.666666666666667</v>
      </c>
      <c r="G5" s="303">
        <v>45</v>
      </c>
      <c r="H5" s="303">
        <v>47</v>
      </c>
      <c r="I5" s="303"/>
      <c r="J5" s="303"/>
    </row>
    <row r="6" spans="1:10" ht="15">
      <c r="A6" s="402">
        <v>4</v>
      </c>
      <c r="B6" s="409" t="s">
        <v>684</v>
      </c>
      <c r="C6" s="400" t="s">
        <v>685</v>
      </c>
      <c r="D6" s="400">
        <v>2</v>
      </c>
      <c r="E6" s="280">
        <f>AVERAGE(G6:J6)</f>
        <v>114</v>
      </c>
      <c r="F6" s="399">
        <f>(E6*D6)/12</f>
        <v>19</v>
      </c>
      <c r="G6" s="303">
        <v>120</v>
      </c>
      <c r="H6" s="303">
        <v>108</v>
      </c>
      <c r="I6" s="303"/>
      <c r="J6" s="303"/>
    </row>
    <row r="7" spans="1:10" ht="15.75" thickBot="1">
      <c r="A7" s="398">
        <v>5</v>
      </c>
      <c r="B7" s="408" t="s">
        <v>686</v>
      </c>
      <c r="C7" s="396" t="s">
        <v>685</v>
      </c>
      <c r="D7" s="396">
        <v>4</v>
      </c>
      <c r="E7" s="280">
        <f>AVERAGE(G7:J7)</f>
        <v>19.5</v>
      </c>
      <c r="F7" s="395">
        <f>(E7*D7)/12</f>
        <v>6.5</v>
      </c>
      <c r="G7" s="303">
        <v>20</v>
      </c>
      <c r="H7" s="303">
        <v>19</v>
      </c>
      <c r="I7" s="303"/>
      <c r="J7" s="303"/>
    </row>
    <row r="8" spans="1:10" ht="15.75" thickBot="1">
      <c r="A8" s="714" t="s">
        <v>687</v>
      </c>
      <c r="B8" s="715"/>
      <c r="C8" s="715"/>
      <c r="D8" s="715"/>
      <c r="E8" s="715"/>
      <c r="F8" s="394">
        <f>SUM(F4:F7)</f>
        <v>50.666666666666671</v>
      </c>
      <c r="G8" s="303"/>
      <c r="H8" s="303"/>
      <c r="I8" s="303"/>
      <c r="J8" s="303"/>
    </row>
    <row r="9" spans="1:10" ht="15" thickBot="1">
      <c r="A9" s="391"/>
      <c r="B9" s="393"/>
      <c r="C9" s="392"/>
      <c r="D9" s="391"/>
      <c r="E9" s="390"/>
      <c r="F9" s="390"/>
      <c r="G9" s="303"/>
      <c r="H9" s="303"/>
      <c r="I9" s="303"/>
      <c r="J9" s="303"/>
    </row>
    <row r="10" spans="1:10" ht="15" customHeight="1" thickBot="1">
      <c r="A10" s="720" t="s">
        <v>688</v>
      </c>
      <c r="B10" s="721"/>
      <c r="C10" s="721"/>
      <c r="D10" s="721"/>
      <c r="E10" s="721"/>
      <c r="F10" s="721"/>
      <c r="G10" s="303"/>
      <c r="H10" s="303"/>
      <c r="I10" s="303"/>
      <c r="J10" s="303"/>
    </row>
    <row r="11" spans="1:10" ht="15">
      <c r="A11" s="407" t="s">
        <v>324</v>
      </c>
      <c r="B11" s="406" t="s">
        <v>325</v>
      </c>
      <c r="C11" s="405" t="s">
        <v>461</v>
      </c>
      <c r="D11" s="405" t="s">
        <v>680</v>
      </c>
      <c r="E11" s="405" t="s">
        <v>689</v>
      </c>
      <c r="F11" s="404" t="s">
        <v>542</v>
      </c>
      <c r="G11" s="303"/>
      <c r="H11" s="303"/>
      <c r="I11" s="303"/>
      <c r="J11" s="303"/>
    </row>
    <row r="12" spans="1:10" ht="15">
      <c r="A12" s="402">
        <v>1</v>
      </c>
      <c r="B12" s="403" t="s">
        <v>681</v>
      </c>
      <c r="C12" s="400" t="s">
        <v>682</v>
      </c>
      <c r="D12" s="400">
        <v>2</v>
      </c>
      <c r="E12" s="280">
        <f t="shared" ref="E12:E17" si="0">AVERAGE(G12:J12)</f>
        <v>105</v>
      </c>
      <c r="F12" s="399">
        <f t="shared" ref="F12:F17" si="1">(E12*D12)/12</f>
        <v>17.5</v>
      </c>
      <c r="G12" s="303">
        <v>100</v>
      </c>
      <c r="H12" s="303">
        <v>110</v>
      </c>
      <c r="I12" s="303"/>
      <c r="J12" s="303"/>
    </row>
    <row r="13" spans="1:10" ht="15">
      <c r="A13" s="402">
        <v>2</v>
      </c>
      <c r="B13" s="403" t="s">
        <v>690</v>
      </c>
      <c r="C13" s="400" t="s">
        <v>682</v>
      </c>
      <c r="D13" s="400">
        <v>2</v>
      </c>
      <c r="E13" s="280">
        <f t="shared" si="0"/>
        <v>46</v>
      </c>
      <c r="F13" s="399">
        <f t="shared" si="1"/>
        <v>7.666666666666667</v>
      </c>
      <c r="G13" s="303">
        <v>45</v>
      </c>
      <c r="H13" s="303">
        <v>47</v>
      </c>
      <c r="I13" s="303"/>
      <c r="J13" s="303"/>
    </row>
    <row r="14" spans="1:10" ht="15">
      <c r="A14" s="402">
        <v>3</v>
      </c>
      <c r="B14" s="403" t="s">
        <v>691</v>
      </c>
      <c r="C14" s="400" t="s">
        <v>682</v>
      </c>
      <c r="D14" s="400">
        <v>1</v>
      </c>
      <c r="E14" s="280">
        <f t="shared" si="0"/>
        <v>27.189999999999998</v>
      </c>
      <c r="F14" s="399">
        <f t="shared" si="1"/>
        <v>2.2658333333333331</v>
      </c>
      <c r="G14" s="303">
        <v>25.38</v>
      </c>
      <c r="H14" s="303">
        <v>29</v>
      </c>
      <c r="I14" s="303"/>
      <c r="J14" s="303"/>
    </row>
    <row r="15" spans="1:10" ht="15">
      <c r="A15" s="402">
        <v>4</v>
      </c>
      <c r="B15" s="403" t="s">
        <v>692</v>
      </c>
      <c r="C15" s="400" t="s">
        <v>685</v>
      </c>
      <c r="D15" s="400">
        <v>2</v>
      </c>
      <c r="E15" s="280">
        <f t="shared" si="0"/>
        <v>43.5</v>
      </c>
      <c r="F15" s="399">
        <f t="shared" si="1"/>
        <v>7.25</v>
      </c>
      <c r="G15" s="303">
        <v>45</v>
      </c>
      <c r="H15" s="303">
        <v>42</v>
      </c>
      <c r="I15" s="303"/>
      <c r="J15" s="303"/>
    </row>
    <row r="16" spans="1:10" ht="15">
      <c r="A16" s="402">
        <v>4</v>
      </c>
      <c r="B16" s="401" t="s">
        <v>684</v>
      </c>
      <c r="C16" s="400" t="s">
        <v>685</v>
      </c>
      <c r="D16" s="400">
        <v>2</v>
      </c>
      <c r="E16" s="280">
        <f t="shared" si="0"/>
        <v>114</v>
      </c>
      <c r="F16" s="399">
        <f t="shared" si="1"/>
        <v>19</v>
      </c>
      <c r="G16" s="303">
        <v>120</v>
      </c>
      <c r="H16" s="303">
        <v>108</v>
      </c>
      <c r="I16" s="303"/>
      <c r="J16" s="303"/>
    </row>
    <row r="17" spans="1:10" ht="15.75" thickBot="1">
      <c r="A17" s="398">
        <v>5</v>
      </c>
      <c r="B17" s="397" t="s">
        <v>693</v>
      </c>
      <c r="C17" s="396" t="s">
        <v>685</v>
      </c>
      <c r="D17" s="396">
        <v>4</v>
      </c>
      <c r="E17" s="280">
        <f t="shared" si="0"/>
        <v>19.5</v>
      </c>
      <c r="F17" s="395">
        <f t="shared" si="1"/>
        <v>6.5</v>
      </c>
      <c r="G17" s="303">
        <v>20</v>
      </c>
      <c r="H17" s="303">
        <v>19</v>
      </c>
      <c r="I17" s="303"/>
      <c r="J17" s="303"/>
    </row>
    <row r="18" spans="1:10" ht="15.75" thickBot="1">
      <c r="A18" s="714" t="s">
        <v>694</v>
      </c>
      <c r="B18" s="715"/>
      <c r="C18" s="715"/>
      <c r="D18" s="715"/>
      <c r="E18" s="715"/>
      <c r="F18" s="394">
        <f>SUM(F12:F17)</f>
        <v>60.182500000000005</v>
      </c>
      <c r="G18" s="303"/>
      <c r="H18" s="303"/>
      <c r="I18" s="303"/>
      <c r="J18" s="303"/>
    </row>
    <row r="19" spans="1:10">
      <c r="A19" s="391"/>
      <c r="B19" s="393"/>
      <c r="C19" s="392"/>
      <c r="D19" s="391"/>
      <c r="E19" s="390"/>
      <c r="F19" s="390"/>
      <c r="G19" s="303"/>
      <c r="H19" s="303"/>
      <c r="I19" s="303"/>
      <c r="J19" s="303"/>
    </row>
    <row r="20" spans="1:10">
      <c r="A20" s="391"/>
      <c r="B20" s="393"/>
      <c r="C20" s="392"/>
      <c r="D20" s="391"/>
      <c r="E20" s="390"/>
      <c r="F20" s="390"/>
    </row>
    <row r="24" spans="1:10">
      <c r="B24" s="712" t="s">
        <v>695</v>
      </c>
      <c r="C24" s="713"/>
    </row>
    <row r="25" spans="1:10" ht="15">
      <c r="B25" s="304" t="s">
        <v>679</v>
      </c>
      <c r="C25" s="389">
        <f>+F8</f>
        <v>50.666666666666671</v>
      </c>
    </row>
    <row r="26" spans="1:10" ht="15">
      <c r="B26" s="304" t="s">
        <v>696</v>
      </c>
      <c r="C26" s="389">
        <f>+F18</f>
        <v>60.182500000000005</v>
      </c>
    </row>
  </sheetData>
  <mergeCells count="8">
    <mergeCell ref="G2:J2"/>
    <mergeCell ref="G1:J1"/>
    <mergeCell ref="B24:C24"/>
    <mergeCell ref="A8:E8"/>
    <mergeCell ref="A18:E18"/>
    <mergeCell ref="A2:F2"/>
    <mergeCell ref="A1:F1"/>
    <mergeCell ref="A10:F10"/>
  </mergeCells>
  <pageMargins left="0.511811024" right="0.511811024" top="0.78740157499999996" bottom="0.78740157499999996" header="0.31496062000000002" footer="0.31496062000000002"/>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18</vt:i4>
      </vt:variant>
      <vt:variant>
        <vt:lpstr>Intervalos nomeados</vt:lpstr>
      </vt:variant>
      <vt:variant>
        <vt:i4>1</vt:i4>
      </vt:variant>
    </vt:vector>
  </HeadingPairs>
  <TitlesOfParts>
    <vt:vector size="19" baseType="lpstr">
      <vt:lpstr>RESUMO</vt:lpstr>
      <vt:lpstr>Mecânico em refrigeração</vt:lpstr>
      <vt:lpstr>Engenheiro mecânico</vt:lpstr>
      <vt:lpstr>NOTAS EXPLICATIVAS</vt:lpstr>
      <vt:lpstr>CONTIGENCIAMENTO TRABALHISTA</vt:lpstr>
      <vt:lpstr>DETALHAMENTO TRANSPORTE</vt:lpstr>
      <vt:lpstr>DETALHAMENTO ALIMENTAÇÃO</vt:lpstr>
      <vt:lpstr>DETALHAMENTO ASS. MÉDICA</vt:lpstr>
      <vt:lpstr>DETALHAMENTO ASS. ODONTOLÓGICA</vt:lpstr>
      <vt:lpstr>DETALHAMENTO UNIFORMES</vt:lpstr>
      <vt:lpstr>DETALHAMENTO MATERIAIS-EPI-EQUI</vt:lpstr>
      <vt:lpstr>Plan2</vt:lpstr>
      <vt:lpstr>Equipamentos  Ferramentas</vt:lpstr>
      <vt:lpstr>Materiais</vt:lpstr>
      <vt:lpstr>EPI</vt:lpstr>
      <vt:lpstr>EPI ESPECIAL</vt:lpstr>
      <vt:lpstr>ANÁLILSE MICROBIOLÓGICA</vt:lpstr>
      <vt:lpstr>UNIFORME</vt:lpstr>
      <vt:lpstr>'ANÁLILSE MICROBIOLÓGICA'!Area_de_impressao</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Sosinski</dc:creator>
  <cp:lastModifiedBy>mt36104</cp:lastModifiedBy>
  <cp:revision/>
  <dcterms:created xsi:type="dcterms:W3CDTF">2024-01-24T17:05:55Z</dcterms:created>
  <dcterms:modified xsi:type="dcterms:W3CDTF">2026-05-15T15:35:51Z</dcterms:modified>
</cp:coreProperties>
</file>