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1.bin" ContentType="application/vnd.openxmlformats-officedocument.oleObject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SEENG\03 - TERMO DE REFERÊNCIA\TR'S 2026\TR SEENG 01-2026 -  Impermeabilização das coberturas do Ed. Sede I e Anexo (PAe 0003354-69.2024)\"/>
    </mc:Choice>
  </mc:AlternateContent>
  <xr:revisionPtr revIDLastSave="0" documentId="13_ncr:1_{5B7AE213-7A20-423A-93F7-E27248AFB8D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sumo do Orçamento" sheetId="5" r:id="rId1"/>
    <sheet name="Orçamento Sintético" sheetId="4" r:id="rId2"/>
    <sheet name="Orçamento Analítico" sheetId="11" r:id="rId3"/>
    <sheet name="Cronograma" sheetId="8" r:id="rId4"/>
    <sheet name="BDI Serviços" sheetId="9" r:id="rId5"/>
    <sheet name="Curva ABC de Serviços" sheetId="12" r:id="rId6"/>
    <sheet name="Curva ABC de Insumos" sheetId="13" r:id="rId7"/>
    <sheet name="Encargos Sociais - DF" sheetId="15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__sm2" localSheetId="7">#REF!</definedName>
    <definedName name="___sm2">#REF!</definedName>
    <definedName name="__SM1" localSheetId="7">#REF!</definedName>
    <definedName name="__SM1">#REF!</definedName>
    <definedName name="__SM10" localSheetId="7">#REF!</definedName>
    <definedName name="__SM10">#REF!</definedName>
    <definedName name="__SM11" localSheetId="7">#REF!</definedName>
    <definedName name="__SM11">#REF!</definedName>
    <definedName name="__SM12" localSheetId="7">#REF!</definedName>
    <definedName name="__SM12">#REF!</definedName>
    <definedName name="__sm13" localSheetId="7">#REF!</definedName>
    <definedName name="__sm13">#REF!</definedName>
    <definedName name="__SM2" localSheetId="7">#REF!</definedName>
    <definedName name="__SM2">#REF!</definedName>
    <definedName name="__SM3" localSheetId="7">#REF!</definedName>
    <definedName name="__SM3">#REF!</definedName>
    <definedName name="__SM4" localSheetId="7">#REF!</definedName>
    <definedName name="__SM4">#REF!</definedName>
    <definedName name="__SM5" localSheetId="7">#REF!</definedName>
    <definedName name="__SM5">#REF!</definedName>
    <definedName name="__SM6" localSheetId="7">#REF!</definedName>
    <definedName name="__SM6">#REF!</definedName>
    <definedName name="__SM7" localSheetId="7">#REF!</definedName>
    <definedName name="__SM7">#REF!</definedName>
    <definedName name="__SM8" localSheetId="7">#REF!</definedName>
    <definedName name="__SM8">#REF!</definedName>
    <definedName name="__SM9" localSheetId="7">#REF!</definedName>
    <definedName name="__SM9">#REF!</definedName>
    <definedName name="_Order2" hidden="1">255</definedName>
    <definedName name="_SM1" localSheetId="7">#REF!</definedName>
    <definedName name="_SM1">#REF!</definedName>
    <definedName name="_SM10" localSheetId="7">#REF!</definedName>
    <definedName name="_SM10">#REF!</definedName>
    <definedName name="_SM11" localSheetId="7">#REF!</definedName>
    <definedName name="_SM11">#REF!</definedName>
    <definedName name="_SM12" localSheetId="7">#REF!</definedName>
    <definedName name="_SM12">#REF!</definedName>
    <definedName name="_sm13" localSheetId="7">#REF!</definedName>
    <definedName name="_sm13">#REF!</definedName>
    <definedName name="_SM2" localSheetId="7">#REF!</definedName>
    <definedName name="_SM2">#REF!</definedName>
    <definedName name="_SM3" localSheetId="7">#REF!</definedName>
    <definedName name="_SM3">#REF!</definedName>
    <definedName name="_SM4" localSheetId="7">#REF!</definedName>
    <definedName name="_SM4">#REF!</definedName>
    <definedName name="_SM5" localSheetId="7">#REF!</definedName>
    <definedName name="_SM5">#REF!</definedName>
    <definedName name="_SM6" localSheetId="7">#REF!</definedName>
    <definedName name="_SM6">#REF!</definedName>
    <definedName name="_SM7" localSheetId="7">#REF!</definedName>
    <definedName name="_SM7">#REF!</definedName>
    <definedName name="_SM8" localSheetId="7">#REF!</definedName>
    <definedName name="_SM8">#REF!</definedName>
    <definedName name="_SM9" localSheetId="7">#REF!</definedName>
    <definedName name="_SM9">#REF!</definedName>
    <definedName name="_sss" localSheetId="7">#REF!</definedName>
    <definedName name="_sss">#REF!</definedName>
    <definedName name="a" localSheetId="4">#REF!,#REF!,#REF!,#REF!,#REF!</definedName>
    <definedName name="a" localSheetId="3">#REF!,#REF!,#REF!,#REF!,#REF!</definedName>
    <definedName name="A" localSheetId="7">#REF!</definedName>
    <definedName name="a">#REF!,#REF!,#REF!,#REF!,#REF!</definedName>
    <definedName name="aaaa" localSheetId="7">#REF!</definedName>
    <definedName name="aaaa">#REF!</definedName>
    <definedName name="aaaaaaaaaaa" localSheetId="7">#REF!</definedName>
    <definedName name="aaaaaaaaaaa">#REF!</definedName>
    <definedName name="Administração" localSheetId="7">#REF!</definedName>
    <definedName name="Administração">#REF!</definedName>
    <definedName name="anscount" hidden="1">1</definedName>
    <definedName name="_xlnm.Print_Area" localSheetId="4">'BDI Serviços'!$B$2:$G$66</definedName>
    <definedName name="_xlnm.Print_Area" localSheetId="3">Cronograma!$A$1:$H$26</definedName>
    <definedName name="_xlnm.Print_Area" localSheetId="6">'Curva ABC de Insumos'!$A$1:$P$221</definedName>
    <definedName name="_xlnm.Print_Area" localSheetId="0">'Resumo do Orçamento'!$A$1:$D$14</definedName>
    <definedName name="b">#REF!</definedName>
    <definedName name="_xlnm.Database" localSheetId="7">#REF!</definedName>
    <definedName name="_xlnm.Database">#REF!</definedName>
    <definedName name="BDI">[1]PREMISSAS!$C$5</definedName>
    <definedName name="Betune" localSheetId="7">#REF!</definedName>
    <definedName name="Betune">#REF!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omp2" localSheetId="7">[2]PLANILHA!#REF!</definedName>
    <definedName name="comp2">[2]PLANILHA!#REF!</definedName>
    <definedName name="compinst.">[3]PLANILHA!#REF!</definedName>
    <definedName name="crogr">[4]PLANILHA!#REF!</definedName>
    <definedName name="DATA">[1]PREMISSAS!$C$3</definedName>
    <definedName name="ddddddd" localSheetId="7">#REF!</definedName>
    <definedName name="ddddddd">#REF!</definedName>
    <definedName name="DESTINO" localSheetId="7">#REF!</definedName>
    <definedName name="DESTINO">#REF!</definedName>
    <definedName name="DMT">2</definedName>
    <definedName name="EmpAux">""</definedName>
    <definedName name="ENCARGOS">[1]PREMISSAS!$C$4</definedName>
    <definedName name="EU">#REF!</definedName>
    <definedName name="Excel_BuiltIn__FilterDatabase_1" localSheetId="7">#REF!</definedName>
    <definedName name="Excel_BuiltIn__FilterDatabase_1">#REF!</definedName>
    <definedName name="Excel_BuiltIn__FilterDatabase_2" localSheetId="7">#REF!</definedName>
    <definedName name="Excel_BuiltIn__FilterDatabase_2">#REF!</definedName>
    <definedName name="Excel_BuiltIn__FilterDatabase_2_1">NA()</definedName>
    <definedName name="Excel_BuiltIn__FilterDatabase_2_1_1" localSheetId="7">#REF!</definedName>
    <definedName name="Excel_BuiltIn__FilterDatabase_2_1_1">#REF!</definedName>
    <definedName name="Excel_BuiltIn__FilterDatabase_3" localSheetId="7">#REF!</definedName>
    <definedName name="Excel_BuiltIn__FilterDatabase_3">#REF!</definedName>
    <definedName name="Excel_BuiltIn_Print_Area_1_1">"$#REF!.$C$1:$L$291"</definedName>
    <definedName name="Excel_BuiltIn_Print_Area_1_1_1">"$#REF!.$C$1:$L$291"</definedName>
    <definedName name="Excel_BuiltIn_Print_Area_1_1_1_1">"$#REF!.$C$1:$L$291"</definedName>
    <definedName name="Excel_BuiltIn_Print_Area_1_1_1_1_1">"$#REF!.$C$1:$L$291"</definedName>
    <definedName name="Excel_BuiltIn_Print_Area_1_1_1_1_1_1">"$#REF!.$C$1:$L$291"</definedName>
    <definedName name="Excel_BuiltIn_Print_Area_1_1_1_1_1_1_1">"$#REF!.$C$1:$L$291"</definedName>
    <definedName name="Excel_BuiltIn_Print_Area_1_1_1_1_1_1_1_1">"$#REF!.$C$1:$L$291"</definedName>
    <definedName name="Excel_BuiltIn_Print_Area_1_1_1_1_1_1_1_1_1">"$#REF!.$C$1:$L$291"</definedName>
    <definedName name="Excel_BuiltIn_Print_Area_1_1_1_1_1_1_1_1_1_1">NA()</definedName>
    <definedName name="Excel_BuiltIn_Print_Area_1_1_1_1_1_1_1_1_1_1_1">NA()</definedName>
    <definedName name="Excel_BuiltIn_Print_Area_1_1_1_1_1_1_3">NA()</definedName>
    <definedName name="Excel_BuiltIn_Print_Area_1_1_1_1_1_1_4">NA()</definedName>
    <definedName name="Excel_BuiltIn_Print_Area_1_1_1_1_1_1_4_2">#REF!</definedName>
    <definedName name="Excel_BuiltIn_Print_Area_1_1_1_1_1_3">NA()</definedName>
    <definedName name="Excel_BuiltIn_Print_Area_1_1_1_1_1_4">NA()</definedName>
    <definedName name="Excel_BuiltIn_Print_Area_1_1_1_1_1_4_2">#REF!</definedName>
    <definedName name="Excel_BuiltIn_Print_Area_1_1_1_1_3">NA()</definedName>
    <definedName name="Excel_BuiltIn_Print_Area_1_1_1_1_4">NA()</definedName>
    <definedName name="Excel_BuiltIn_Print_Area_1_1_1_1_4_2">#REF!</definedName>
    <definedName name="Excel_BuiltIn_Print_Area_1_1_1_3">NA()</definedName>
    <definedName name="Excel_BuiltIn_Print_Area_1_1_1_4">NA()</definedName>
    <definedName name="Excel_BuiltIn_Print_Area_1_1_1_4_2">#REF!</definedName>
    <definedName name="Excel_BuiltIn_Print_Area_1_1_3">NA()</definedName>
    <definedName name="Excel_BuiltIn_Print_Area_1_1_3_1">NA()</definedName>
    <definedName name="Excel_BuiltIn_Print_Area_1_1_4">NA()</definedName>
    <definedName name="Excel_BuiltIn_Print_Area_1_1_4_2">#REF!</definedName>
    <definedName name="Excel_BuiltIn_Print_Area_2_1">"$#REF!.$C$1:$M$291"</definedName>
    <definedName name="Excel_BuiltIn_Print_Area_2_1_1">NA()</definedName>
    <definedName name="Excel_BuiltIn_Print_Area_2_1_1_1">"$#REF!.$A$1:$BN$17"</definedName>
    <definedName name="Excel_BuiltIn_Print_Area_3_1">"$#REF!.$C$1:$Z$574"</definedName>
    <definedName name="Excel_BuiltIn_Print_Area_3_1_1">"$#REF!.$C$1:$Z$576"</definedName>
    <definedName name="Excel_BuiltIn_Print_Area_3_1_1_1">NA()</definedName>
    <definedName name="Excel_BuiltIn_Print_Area_3_1_2">NA()</definedName>
    <definedName name="Excel_BuiltIn_Print_Area_3_3">"$#REF!.$A$1:$BN$17"</definedName>
    <definedName name="Excel_BuiltIn_Print_Titles_1">"$#REF!.$A$1:$AMJ$9"</definedName>
    <definedName name="Excel_BuiltIn_Print_Titles_1_1">"$#REF!.$B$1:$C$9"</definedName>
    <definedName name="Excel_BuiltIn_Print_Titles_1_1_1">"$#REF!.$A$1:$C$291"</definedName>
    <definedName name="Excel_BuiltIn_Print_Titles_1_1_2">NA()</definedName>
    <definedName name="Excel_BuiltIn_Print_Titles_2_1">"$#REF!.$A$9:$AMJ$17"</definedName>
    <definedName name="Excel_BuiltIn_Print_Titles_3_1">"$#REF!.$A$1:$AMJ$17"</definedName>
    <definedName name="Excel_BuiltIn_Print_Titles_3_1_1">"$#REF!.$A$9:$AMJ$17"</definedName>
    <definedName name="g" localSheetId="7">#REF!</definedName>
    <definedName name="g">#REF!</definedName>
    <definedName name="HTML_CodePage" hidden="1">1252</definedName>
    <definedName name="HTML_Control" localSheetId="4" hidden="1">{"'Índice'!$A$1:$K$49"}</definedName>
    <definedName name="HTML_Control" hidden="1">{"'Índice'!$A$1:$K$49"}</definedName>
    <definedName name="HTML_Description" hidden="1">""</definedName>
    <definedName name="HTML_Email" hidden="1">""</definedName>
    <definedName name="HTML_Header" hidden="1">"Índice"</definedName>
    <definedName name="HTML_LastUpdate" hidden="1">"12/08/1999"</definedName>
    <definedName name="HTML_LineAfter" hidden="1">FALSE</definedName>
    <definedName name="HTML_LineBefore" hidden="1">FALSE</definedName>
    <definedName name="HTML_Name" hidden="1">"Rodovia das Cataratas"</definedName>
    <definedName name="HTML_OBDlg2" hidden="1">TRUE</definedName>
    <definedName name="HTML_OBDlg4" hidden="1">TRUE</definedName>
    <definedName name="HTML_OS" hidden="1">0</definedName>
    <definedName name="HTML_PathFile" hidden="1">"\\Server_1\sig\07 Julho\Informe\MeuHTML.htm"</definedName>
    <definedName name="HTML_Title" hidden="1">"Gerência de Administração e Controle de Gestão"</definedName>
    <definedName name="l.sociais" localSheetId="7">[4]PLANILHA!#REF!</definedName>
    <definedName name="l.sociais">[4]PLANILHA!#REF!</definedName>
    <definedName name="LS">"S"</definedName>
    <definedName name="m" localSheetId="7">#REF!</definedName>
    <definedName name="m">#REF!</definedName>
    <definedName name="Máximo" localSheetId="4" hidden="1">{"'Índice'!$A$1:$K$49"}</definedName>
    <definedName name="Máximo" hidden="1">{"'Índice'!$A$1:$K$49"}</definedName>
    <definedName name="nao" localSheetId="7">#REF!</definedName>
    <definedName name="nao">#REF!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opspkasdjhlasdbhasfknb" localSheetId="7">#REF!</definedName>
    <definedName name="popspkasdjhlasdbhasfknb">#REF!</definedName>
    <definedName name="PROPOSTA_EQUIPAMENTOS" localSheetId="7">#REF!</definedName>
    <definedName name="PROPOSTA_EQUIPAMENTOS">#REF!</definedName>
    <definedName name="REGADM" localSheetId="7">#REF!</definedName>
    <definedName name="REGADM">#REF!</definedName>
    <definedName name="sencount" hidden="1">1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19.66</definedName>
    <definedName name="ssss" localSheetId="7">#REF!</definedName>
    <definedName name="ssss">#REF!</definedName>
    <definedName name="TIPODOC" localSheetId="7">#REF!</definedName>
    <definedName name="TIPODOC">#REF!</definedName>
    <definedName name="TIPOSERV" localSheetId="7">#REF!</definedName>
    <definedName name="TIPOSERV">#REF!</definedName>
    <definedName name="_xlnm.Print_Titles" localSheetId="1">'[5]repeated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15" l="1"/>
  <c r="E44" i="15"/>
  <c r="D44" i="15"/>
  <c r="C44" i="15"/>
  <c r="D40" i="15"/>
  <c r="C40" i="15"/>
  <c r="F39" i="15"/>
  <c r="E39" i="15"/>
  <c r="F38" i="15"/>
  <c r="F40" i="15" s="1"/>
  <c r="E38" i="15"/>
  <c r="E40" i="15" s="1"/>
  <c r="F37" i="15"/>
  <c r="E37" i="15"/>
  <c r="F36" i="15"/>
  <c r="E36" i="15"/>
  <c r="F35" i="15"/>
  <c r="E35" i="15"/>
  <c r="D33" i="15"/>
  <c r="C33" i="15"/>
  <c r="F32" i="15"/>
  <c r="E32" i="15"/>
  <c r="F31" i="15"/>
  <c r="E31" i="15"/>
  <c r="F30" i="15"/>
  <c r="E30" i="15"/>
  <c r="F29" i="15"/>
  <c r="E29" i="15"/>
  <c r="F28" i="15"/>
  <c r="E28" i="15"/>
  <c r="F27" i="15"/>
  <c r="E27" i="15"/>
  <c r="F26" i="15"/>
  <c r="E26" i="15"/>
  <c r="F25" i="15"/>
  <c r="E25" i="15"/>
  <c r="F24" i="15"/>
  <c r="E24" i="15"/>
  <c r="F23" i="15"/>
  <c r="F33" i="15" s="1"/>
  <c r="E23" i="15"/>
  <c r="E33" i="15" s="1"/>
  <c r="F21" i="15"/>
  <c r="E21" i="15"/>
  <c r="C21" i="15"/>
  <c r="C45" i="15" s="1"/>
  <c r="F20" i="15"/>
  <c r="D20" i="15"/>
  <c r="F19" i="15"/>
  <c r="D19" i="15"/>
  <c r="F18" i="15"/>
  <c r="D18" i="15"/>
  <c r="F17" i="15"/>
  <c r="D17" i="15"/>
  <c r="F16" i="15"/>
  <c r="D16" i="15"/>
  <c r="F15" i="15"/>
  <c r="D15" i="15"/>
  <c r="F14" i="15"/>
  <c r="D14" i="15"/>
  <c r="D21" i="15" s="1"/>
  <c r="D45" i="15" s="1"/>
  <c r="F13" i="15"/>
  <c r="D13" i="15"/>
  <c r="F12" i="15"/>
  <c r="D12" i="15"/>
  <c r="E45" i="15" l="1"/>
  <c r="F45" i="15"/>
  <c r="N221" i="13" l="1"/>
  <c r="N220" i="13"/>
  <c r="H67" i="12"/>
  <c r="H66" i="12"/>
  <c r="H1209" i="11"/>
  <c r="H1208" i="11"/>
  <c r="F34" i="9" l="1"/>
  <c r="F36" i="9" s="1"/>
  <c r="F26" i="9"/>
  <c r="F19" i="9"/>
  <c r="C15" i="8" l="1"/>
  <c r="C13" i="8"/>
  <c r="C11" i="8"/>
  <c r="C9" i="8"/>
  <c r="C7" i="8"/>
  <c r="C5" i="8"/>
  <c r="H143" i="4" l="1"/>
  <c r="H134" i="4" l="1"/>
  <c r="H135" i="4"/>
  <c r="H136" i="4"/>
  <c r="H137" i="4"/>
  <c r="H138" i="4"/>
  <c r="H139" i="4"/>
  <c r="H133" i="4"/>
  <c r="H132" i="4" l="1"/>
  <c r="H62" i="4"/>
  <c r="H162" i="4"/>
  <c r="H163" i="4"/>
  <c r="H164" i="4"/>
  <c r="H161" i="4"/>
  <c r="H159" i="4"/>
  <c r="H156" i="4"/>
  <c r="H157" i="4"/>
  <c r="H155" i="4"/>
  <c r="H151" i="4"/>
  <c r="H152" i="4"/>
  <c r="H153" i="4"/>
  <c r="H150" i="4"/>
  <c r="H142" i="4"/>
  <c r="H144" i="4"/>
  <c r="H145" i="4"/>
  <c r="H146" i="4"/>
  <c r="H147" i="4"/>
  <c r="H148" i="4"/>
  <c r="H141" i="4"/>
  <c r="H127" i="4"/>
  <c r="H128" i="4"/>
  <c r="H129" i="4"/>
  <c r="H130" i="4"/>
  <c r="H131" i="4"/>
  <c r="H126" i="4"/>
  <c r="H121" i="4"/>
  <c r="H122" i="4"/>
  <c r="H123" i="4"/>
  <c r="H120" i="4"/>
  <c r="H118" i="4"/>
  <c r="H117" i="4" s="1"/>
  <c r="H116" i="4"/>
  <c r="H114" i="4"/>
  <c r="H115" i="4"/>
  <c r="H113" i="4"/>
  <c r="H107" i="4"/>
  <c r="H108" i="4"/>
  <c r="H109" i="4"/>
  <c r="H110" i="4"/>
  <c r="H111" i="4"/>
  <c r="H166" i="4"/>
  <c r="H106" i="4"/>
  <c r="H100" i="4"/>
  <c r="H101" i="4"/>
  <c r="H102" i="4"/>
  <c r="H103" i="4"/>
  <c r="H104" i="4"/>
  <c r="H99" i="4"/>
  <c r="H94" i="4"/>
  <c r="H95" i="4"/>
  <c r="H96" i="4"/>
  <c r="H93" i="4"/>
  <c r="H88" i="4"/>
  <c r="H89" i="4"/>
  <c r="H90" i="4"/>
  <c r="H91" i="4"/>
  <c r="H87" i="4"/>
  <c r="H84" i="4"/>
  <c r="H85" i="4"/>
  <c r="H83" i="4"/>
  <c r="H75" i="4"/>
  <c r="H76" i="4"/>
  <c r="H77" i="4"/>
  <c r="H78" i="4"/>
  <c r="H79" i="4"/>
  <c r="H80" i="4"/>
  <c r="H81" i="4"/>
  <c r="H74" i="4"/>
  <c r="H67" i="4"/>
  <c r="H68" i="4"/>
  <c r="H69" i="4"/>
  <c r="H70" i="4"/>
  <c r="H71" i="4"/>
  <c r="H72" i="4"/>
  <c r="H66" i="4"/>
  <c r="H63" i="4"/>
  <c r="H58" i="4"/>
  <c r="H59" i="4"/>
  <c r="H60" i="4"/>
  <c r="H57" i="4"/>
  <c r="H51" i="4"/>
  <c r="H52" i="4"/>
  <c r="H53" i="4"/>
  <c r="H54" i="4"/>
  <c r="H55" i="4"/>
  <c r="H50" i="4"/>
  <c r="H47" i="4"/>
  <c r="H48" i="4"/>
  <c r="H46" i="4"/>
  <c r="H44" i="4"/>
  <c r="H43" i="4" s="1"/>
  <c r="H41" i="4"/>
  <c r="H42" i="4"/>
  <c r="H40" i="4"/>
  <c r="H34" i="4"/>
  <c r="H35" i="4"/>
  <c r="H36" i="4"/>
  <c r="H37" i="4"/>
  <c r="H38" i="4"/>
  <c r="H33" i="4"/>
  <c r="H32" i="4"/>
  <c r="H31" i="4"/>
  <c r="H29" i="4"/>
  <c r="H28" i="4"/>
  <c r="H27" i="4"/>
  <c r="H21" i="4"/>
  <c r="H22" i="4"/>
  <c r="H23" i="4"/>
  <c r="H24" i="4"/>
  <c r="H25" i="4"/>
  <c r="H20" i="4"/>
  <c r="H19" i="4"/>
  <c r="H39" i="4" l="1"/>
  <c r="H49" i="4"/>
  <c r="H119" i="4"/>
  <c r="H26" i="4"/>
  <c r="H56" i="4"/>
  <c r="H165" i="4"/>
  <c r="H158" i="4"/>
  <c r="H98" i="4"/>
  <c r="H18" i="4"/>
  <c r="H105" i="4"/>
  <c r="H154" i="4"/>
  <c r="H149" i="4"/>
  <c r="H160" i="4"/>
  <c r="H73" i="4"/>
  <c r="H82" i="4"/>
  <c r="H92" i="4"/>
  <c r="H140" i="4"/>
  <c r="H30" i="4"/>
  <c r="H65" i="4"/>
  <c r="H112" i="4"/>
  <c r="H125" i="4"/>
  <c r="H45" i="4"/>
  <c r="H86" i="4"/>
  <c r="H61" i="4"/>
  <c r="H11" i="4"/>
  <c r="H12" i="4"/>
  <c r="H13" i="4"/>
  <c r="H14" i="4"/>
  <c r="H15" i="4"/>
  <c r="H16" i="4"/>
  <c r="H10" i="4"/>
  <c r="H7" i="4"/>
  <c r="H8" i="4"/>
  <c r="H6" i="4"/>
  <c r="C10" i="5" l="1"/>
  <c r="C16" i="8"/>
  <c r="H124" i="4"/>
  <c r="C9" i="5" s="1"/>
  <c r="H97" i="4"/>
  <c r="H17" i="4"/>
  <c r="H9" i="4"/>
  <c r="C8" i="8" s="1"/>
  <c r="H5" i="4"/>
  <c r="C6" i="8" s="1"/>
  <c r="H6" i="8" l="1"/>
  <c r="F6" i="8"/>
  <c r="D6" i="8"/>
  <c r="E6" i="8"/>
  <c r="G6" i="8"/>
  <c r="D8" i="8"/>
  <c r="E8" i="8"/>
  <c r="G8" i="8"/>
  <c r="H8" i="8"/>
  <c r="F8" i="8"/>
  <c r="D16" i="8"/>
  <c r="E16" i="8"/>
  <c r="F16" i="8"/>
  <c r="G16" i="8"/>
  <c r="H16" i="8"/>
  <c r="C10" i="8"/>
  <c r="C14" i="8"/>
  <c r="H64" i="4"/>
  <c r="C12" i="8" s="1"/>
  <c r="C7" i="5"/>
  <c r="C5" i="5"/>
  <c r="C6" i="5"/>
  <c r="I8" i="8" l="1"/>
  <c r="I16" i="8"/>
  <c r="F10" i="8"/>
  <c r="E10" i="8"/>
  <c r="D10" i="8"/>
  <c r="D22" i="8" s="1"/>
  <c r="E12" i="8"/>
  <c r="E22" i="8" s="1"/>
  <c r="F12" i="8"/>
  <c r="G12" i="8"/>
  <c r="H12" i="8"/>
  <c r="G14" i="8"/>
  <c r="F14" i="8"/>
  <c r="H14" i="8"/>
  <c r="I168" i="4"/>
  <c r="C8" i="5"/>
  <c r="I6" i="8"/>
  <c r="F22" i="8" l="1"/>
  <c r="F23" i="8" s="1"/>
  <c r="I135" i="4"/>
  <c r="I169" i="4"/>
  <c r="H22" i="8"/>
  <c r="H23" i="8" s="1"/>
  <c r="H24" i="8" s="1"/>
  <c r="G22" i="8"/>
  <c r="G23" i="8" s="1"/>
  <c r="G24" i="8" s="1"/>
  <c r="E23" i="8"/>
  <c r="E24" i="8" s="1"/>
  <c r="D23" i="8"/>
  <c r="D24" i="8" s="1"/>
  <c r="F24" i="8"/>
  <c r="I10" i="8"/>
  <c r="I14" i="8"/>
  <c r="I5" i="4"/>
  <c r="I111" i="4"/>
  <c r="I35" i="4"/>
  <c r="I123" i="4"/>
  <c r="I103" i="4"/>
  <c r="I40" i="4"/>
  <c r="I13" i="4"/>
  <c r="I61" i="4"/>
  <c r="I114" i="4"/>
  <c r="I43" i="4"/>
  <c r="I100" i="4"/>
  <c r="I122" i="4"/>
  <c r="I164" i="4"/>
  <c r="I79" i="4"/>
  <c r="I86" i="4"/>
  <c r="I83" i="4"/>
  <c r="I71" i="4"/>
  <c r="I47" i="4"/>
  <c r="I49" i="4"/>
  <c r="I10" i="4"/>
  <c r="I70" i="4"/>
  <c r="I94" i="4"/>
  <c r="I42" i="4"/>
  <c r="I27" i="4"/>
  <c r="I115" i="4"/>
  <c r="I163" i="4"/>
  <c r="I50" i="4"/>
  <c r="I33" i="4"/>
  <c r="I146" i="4"/>
  <c r="I156" i="4"/>
  <c r="I81" i="4"/>
  <c r="I30" i="4"/>
  <c r="I102" i="4"/>
  <c r="I140" i="4"/>
  <c r="I145" i="4"/>
  <c r="I51" i="4"/>
  <c r="I63" i="4"/>
  <c r="I68" i="4"/>
  <c r="I45" i="4"/>
  <c r="I157" i="4"/>
  <c r="I133" i="4"/>
  <c r="I130" i="4"/>
  <c r="I85" i="4"/>
  <c r="I120" i="4"/>
  <c r="I15" i="4"/>
  <c r="I55" i="4"/>
  <c r="I89" i="4"/>
  <c r="I72" i="4"/>
  <c r="I128" i="4"/>
  <c r="I62" i="4"/>
  <c r="I32" i="4"/>
  <c r="I90" i="4"/>
  <c r="I109" i="4"/>
  <c r="I101" i="4"/>
  <c r="I28" i="4"/>
  <c r="I112" i="4"/>
  <c r="I147" i="4"/>
  <c r="I59" i="4"/>
  <c r="I134" i="4"/>
  <c r="I98" i="4"/>
  <c r="I56" i="4"/>
  <c r="D12" i="5"/>
  <c r="D7" i="5" s="1"/>
  <c r="I6" i="4"/>
  <c r="I93" i="4"/>
  <c r="I110" i="4"/>
  <c r="I22" i="4"/>
  <c r="I159" i="4"/>
  <c r="I57" i="4"/>
  <c r="I38" i="4"/>
  <c r="I88" i="4"/>
  <c r="I166" i="4"/>
  <c r="I121" i="4"/>
  <c r="I116" i="4"/>
  <c r="I127" i="4"/>
  <c r="I16" i="4"/>
  <c r="I69" i="4"/>
  <c r="I107" i="4"/>
  <c r="I118" i="4"/>
  <c r="I105" i="4"/>
  <c r="I108" i="4"/>
  <c r="I131" i="4"/>
  <c r="I60" i="4"/>
  <c r="I19" i="4"/>
  <c r="I148" i="4"/>
  <c r="I126" i="4"/>
  <c r="I104" i="4"/>
  <c r="I53" i="4"/>
  <c r="I64" i="4"/>
  <c r="I106" i="4"/>
  <c r="I151" i="4"/>
  <c r="I144" i="4"/>
  <c r="I155" i="4"/>
  <c r="I91" i="4"/>
  <c r="I161" i="4"/>
  <c r="I87" i="4"/>
  <c r="I18" i="4"/>
  <c r="I31" i="4"/>
  <c r="I46" i="4"/>
  <c r="I23" i="4"/>
  <c r="I77" i="4"/>
  <c r="I152" i="4"/>
  <c r="I149" i="4"/>
  <c r="I34" i="4"/>
  <c r="I21" i="4"/>
  <c r="I67" i="4"/>
  <c r="I48" i="4"/>
  <c r="I92" i="4"/>
  <c r="I14" i="4"/>
  <c r="I17" i="4"/>
  <c r="I9" i="4"/>
  <c r="I143" i="4"/>
  <c r="I58" i="4"/>
  <c r="I138" i="4"/>
  <c r="I12" i="4"/>
  <c r="I113" i="4"/>
  <c r="I124" i="4"/>
  <c r="I20" i="4"/>
  <c r="I158" i="4"/>
  <c r="I24" i="4"/>
  <c r="I54" i="4"/>
  <c r="I78" i="4"/>
  <c r="I95" i="4"/>
  <c r="I82" i="4"/>
  <c r="I125" i="4"/>
  <c r="I84" i="4"/>
  <c r="I11" i="4"/>
  <c r="I165" i="4"/>
  <c r="I129" i="4"/>
  <c r="I142" i="4"/>
  <c r="I97" i="4"/>
  <c r="I150" i="4"/>
  <c r="I132" i="4"/>
  <c r="I74" i="4"/>
  <c r="I76" i="4"/>
  <c r="I141" i="4"/>
  <c r="I41" i="4"/>
  <c r="I44" i="4"/>
  <c r="I80" i="4"/>
  <c r="I26" i="4"/>
  <c r="I36" i="4"/>
  <c r="I154" i="4"/>
  <c r="I119" i="4"/>
  <c r="I37" i="4"/>
  <c r="I162" i="4"/>
  <c r="I52" i="4"/>
  <c r="I153" i="4"/>
  <c r="I137" i="4"/>
  <c r="I12" i="8"/>
  <c r="I39" i="4"/>
  <c r="I65" i="4"/>
  <c r="I96" i="4"/>
  <c r="I73" i="4"/>
  <c r="I139" i="4"/>
  <c r="I29" i="4"/>
  <c r="I7" i="4"/>
  <c r="I160" i="4"/>
  <c r="I8" i="4"/>
  <c r="I136" i="4"/>
  <c r="C18" i="8"/>
  <c r="E25" i="8" s="1"/>
  <c r="I99" i="4"/>
  <c r="I66" i="4"/>
  <c r="I25" i="4"/>
  <c r="I117" i="4"/>
  <c r="I75" i="4"/>
  <c r="D25" i="8" l="1"/>
  <c r="D13" i="5"/>
  <c r="I170" i="4"/>
  <c r="D14" i="5" s="1"/>
  <c r="I22" i="8"/>
  <c r="D8" i="5"/>
  <c r="C19" i="8"/>
  <c r="D5" i="5"/>
  <c r="D10" i="5"/>
  <c r="D6" i="5"/>
  <c r="D9" i="5"/>
  <c r="F25" i="8"/>
  <c r="H25" i="8"/>
  <c r="G25" i="8"/>
  <c r="D26" i="8"/>
  <c r="E26" i="8" s="1"/>
  <c r="F26" i="8" s="1"/>
  <c r="G26" i="8" s="1"/>
  <c r="H26" i="8" s="1"/>
  <c r="I24" i="8"/>
  <c r="I23" i="8"/>
  <c r="C20" i="8" l="1"/>
</calcChain>
</file>

<file path=xl/sharedStrings.xml><?xml version="1.0" encoding="utf-8"?>
<sst xmlns="http://schemas.openxmlformats.org/spreadsheetml/2006/main" count="10118" uniqueCount="2083">
  <si>
    <t>Obra</t>
  </si>
  <si>
    <t>B.D.I.</t>
  </si>
  <si>
    <t>Encargos Sociais</t>
  </si>
  <si>
    <t>24,52%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</si>
  <si>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</si>
  <si>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</si>
  <si>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</si>
  <si>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</si>
  <si>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</si>
  <si>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</si>
  <si>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</si>
  <si>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</si>
  <si>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Total</t>
  </si>
  <si>
    <t>Peso (%)</t>
  </si>
  <si>
    <t xml:space="preserve"> 1 </t>
  </si>
  <si>
    <t xml:space="preserve">  </t>
  </si>
  <si>
    <t>ADMINISTRAÇÃO DA OBRA</t>
  </si>
  <si>
    <t/>
  </si>
  <si>
    <t xml:space="preserve"> 1.1 </t>
  </si>
  <si>
    <t xml:space="preserve"> 90778 </t>
  </si>
  <si>
    <t>SINAPI</t>
  </si>
  <si>
    <t>ENGENHEIRO CIVIL DE OBRA PLENO COM ENCARGOS COMPLEMENTARES</t>
  </si>
  <si>
    <t>H</t>
  </si>
  <si>
    <t xml:space="preserve"> 1.2 </t>
  </si>
  <si>
    <t xml:space="preserve"> 94295 </t>
  </si>
  <si>
    <t>MESTRE DE OBRAS COM ENCARGOS COMPLEMENTARES</t>
  </si>
  <si>
    <t>MES</t>
  </si>
  <si>
    <t xml:space="preserve"> 1.3 </t>
  </si>
  <si>
    <t xml:space="preserve"> 100309 </t>
  </si>
  <si>
    <t>TÉCNICO EM SEGURANÇA DO TRABALHO COM ENCARGOS COMPLEMENTARES</t>
  </si>
  <si>
    <t xml:space="preserve"> 2 </t>
  </si>
  <si>
    <t>CANTEIRO DE OBRAS</t>
  </si>
  <si>
    <t xml:space="preserve"> 2.1 </t>
  </si>
  <si>
    <t xml:space="preserve"> 103689 </t>
  </si>
  <si>
    <t>FORNECIMENTO E INSTALAÇÃO DE PLACA DE OBRA COM CHAPA GALVANIZADA E ESTRUTURA DE MADEIRA. AF_03/2022_PS</t>
  </si>
  <si>
    <t>m²</t>
  </si>
  <si>
    <t xml:space="preserve"> 2.2 </t>
  </si>
  <si>
    <t xml:space="preserve"> 00010776 </t>
  </si>
  <si>
    <t>LOCACAO DE CONTAINER 2,30 X 6,00 M, ALT. 2,50 M, PARA ESCRITORIO, SEM DIVISORIAS INTERNAS E SEM SANITARIO (NAO INCLUI MOBILIZACAO/DESMOBILIZACAO)</t>
  </si>
  <si>
    <t xml:space="preserve"> 2.3 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</si>
  <si>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</si>
  <si>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</si>
  <si>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2.4 </t>
  </si>
  <si>
    <t xml:space="preserve"> ED-50137 </t>
  </si>
  <si>
    <t>SETOP</t>
  </si>
  <si>
    <t>MOBILIZAÇÃO E DESMOBILIZAÇÃO DE CONTAINER, INCLUSIVE CARGA, DESCARGA E TRANSPORTE EM CAMINHÃO CARROCERIA COM GUINDAUTO (MUNCK), EXCLUSIVE LOCAÇÃO DO CONTAINER</t>
  </si>
  <si>
    <t>un</t>
  </si>
  <si>
    <t xml:space="preserve"> 2.5 </t>
  </si>
  <si>
    <t xml:space="preserve"> 012206 </t>
  </si>
  <si>
    <t>SBC</t>
  </si>
  <si>
    <t>INSTALACAO PROVISORIA DE ELETRICIDADE BAIXA TENSAO</t>
  </si>
  <si>
    <t>UN</t>
  </si>
  <si>
    <t xml:space="preserve"> 2.6 </t>
  </si>
  <si>
    <t xml:space="preserve"> 012075 </t>
  </si>
  <si>
    <t>INSTALACAO PROVISORIA DE AGUA E ESGOTO</t>
  </si>
  <si>
    <t>PT</t>
  </si>
  <si>
    <t xml:space="preserve"> 2.7 </t>
  </si>
  <si>
    <t xml:space="preserve"> 071810 </t>
  </si>
  <si>
    <t>CACAMBA DE ACO PARA LIXO/ENTULHO 5,0m3/LOCACAO 2 DIAS IDA E VOLTA</t>
  </si>
  <si>
    <t xml:space="preserve"> 3 </t>
  </si>
  <si>
    <t>COBERTURA DO EDIFÍCIO SEDE I</t>
  </si>
  <si>
    <t xml:space="preserve"> 3.1 </t>
  </si>
  <si>
    <t>SERVIÇOS PRELIMINARES</t>
  </si>
  <si>
    <t xml:space="preserve"> 3.1.1 </t>
  </si>
  <si>
    <t xml:space="preserve"> 97631 </t>
  </si>
  <si>
    <t>DEMOLIÇÃO DE ARGAMASSAS, DE FORMA MANUAL, SEM REAPROVEITAMENTO. AF_09/2023</t>
  </si>
  <si>
    <t xml:space="preserve"> 3.1.2 </t>
  </si>
  <si>
    <t xml:space="preserve"> 104790 </t>
  </si>
  <si>
    <t>DEMOLIÇÃO DE PISO DE CONCRETO SIMPLES, DE FORMA MECANIZADA COM MARTELETE, SEM REAPROVEITAMENTO. AF_09/2023</t>
  </si>
  <si>
    <t>m³</t>
  </si>
  <si>
    <t xml:space="preserve"> 3.1.3 </t>
  </si>
  <si>
    <t xml:space="preserve"> COMP1. JF1 </t>
  </si>
  <si>
    <t>Próprio</t>
  </si>
  <si>
    <t>REMOÇÃO DE MANTA ASFÁLTICA</t>
  </si>
  <si>
    <t xml:space="preserve"> 3.1.4 </t>
  </si>
  <si>
    <t xml:space="preserve"> COMP.JF.011 </t>
  </si>
  <si>
    <t>REMOÇÃO DE TAMPA METÁLICA DO RESERVATÓRIO E ALÇAPÃO DE ACESSO</t>
  </si>
  <si>
    <t xml:space="preserve"> 3.1.5 </t>
  </si>
  <si>
    <t xml:space="preserve"> 017067 </t>
  </si>
  <si>
    <t>ENSACAMENTO ENTULHO DE OBRA PARA REMOCAO</t>
  </si>
  <si>
    <t xml:space="preserve"> 3.1.6 </t>
  </si>
  <si>
    <t xml:space="preserve"> 030105 </t>
  </si>
  <si>
    <t>AGETOP CIVIL</t>
  </si>
  <si>
    <t>TRANSPORTE DE ENTULHO EM CAÇAMBA ESTACIONÁRIA  INCLUSO A CARGA MANUAL</t>
  </si>
  <si>
    <t xml:space="preserve"> 3.1.7 </t>
  </si>
  <si>
    <t xml:space="preserve"> COMP.JF37 </t>
  </si>
  <si>
    <t>RETIRADA E REPOSIÇÃO DE CORDOALHA DE COBRE NÚ PARA ATERRAMENTO, INCLUSIVE FIXAÇÕES</t>
  </si>
  <si>
    <t>m</t>
  </si>
  <si>
    <t xml:space="preserve"> 3.2 </t>
  </si>
  <si>
    <t>REMOÇÃO DE TELHAMENTO</t>
  </si>
  <si>
    <t xml:space="preserve"> 3.2.1 </t>
  </si>
  <si>
    <t xml:space="preserve"> COMP.JF32 </t>
  </si>
  <si>
    <t>RETIRADA DE TELHA DE FIBROCIMENTO, COM APROVEITAMENTO, INCLUSIVE EMPILHAMENTO</t>
  </si>
  <si>
    <t xml:space="preserve"> 3.2.2 </t>
  </si>
  <si>
    <t xml:space="preserve"> 97647 </t>
  </si>
  <si>
    <t>REMOÇÃO DE TELHAS DE FIBROCIMENTO METÁLICA E CERÂMICA, DE FORMA MANUAL, SEM REAPROVEITAMENTO. AF_09/2023</t>
  </si>
  <si>
    <t xml:space="preserve"> 3.2.3 </t>
  </si>
  <si>
    <t xml:space="preserve"> 97650 </t>
  </si>
  <si>
    <t>REMOÇÃO DE TRAMA DE MADEIRA PARA COBERTURA, DE FORMA MANUAL, SEM REAPROVEITAMENTO. AF_09/2023</t>
  </si>
  <si>
    <t xml:space="preserve"> 3.3 </t>
  </si>
  <si>
    <t>SISTEMA DE IMPERMEABILIZAÇÃO E RECOMPOSIÇÕES</t>
  </si>
  <si>
    <t xml:space="preserve"> 3.3.1 </t>
  </si>
  <si>
    <t xml:space="preserve"> 98558 </t>
  </si>
  <si>
    <t>TRATAMENTO DE RALO OU PONTO EMERGENTE COM ARGAMASSA POLIMÉRICA / MEMBRANA ACRÍLICA REFORÇADO COM TELA DE POLIÉSTER (MAV). AF_09/2023</t>
  </si>
  <si>
    <t xml:space="preserve"> 3.3.2 </t>
  </si>
  <si>
    <t xml:space="preserve"> COMP.JF.017 </t>
  </si>
  <si>
    <t>CAMADA DE REGULARIZAÇÃO COM ARGAMASSA, TRAÇO 1:3 (CIMENTO E AREIA), ESP. 15MM, APLICAÇÃO MANUAL, PREPARO MECÂNICO</t>
  </si>
  <si>
    <t xml:space="preserve"> 3.3.3 </t>
  </si>
  <si>
    <t xml:space="preserve"> COMP.JF.006 </t>
  </si>
  <si>
    <t>TRATAMENTO DE JUNTA DE DILATAÇÃO COM MANTA ASFÁLTICA ADERIDA COM MAÇARICO. AF_09/2023</t>
  </si>
  <si>
    <t>M</t>
  </si>
  <si>
    <t xml:space="preserve"> 3.3.4 </t>
  </si>
  <si>
    <t xml:space="preserve"> COMP.JF.001 </t>
  </si>
  <si>
    <t>IMPERMEABILIZAÇÃO DE SUPERFÍCIE COM MANTA ASFÁLTICA, DUAS CAMADAS, INCLUSIVE APLICAÇÃO DE PRIMER ASFÁLTICO, E=4MM E E=4MM.</t>
  </si>
  <si>
    <t xml:space="preserve"> 3.3.5 </t>
  </si>
  <si>
    <t xml:space="preserve"> COMP.JF.002 </t>
  </si>
  <si>
    <t>ASSENTAMENTO DE POLIESTIRENO EXPANDIDO/EPS(ISOPOR) PARA ISOLAMENTO TERMOACUSTICO_E=20MM, 1000X500 MM</t>
  </si>
  <si>
    <t xml:space="preserve"> 3.3.6 </t>
  </si>
  <si>
    <t xml:space="preserve"> COMP.JF33 </t>
  </si>
  <si>
    <t>Copia da SINAPI (98571) - PROTEÇÃO MECÂNICA DE SUPERFICIE HORIZONTAL COM CONCRETO 15 MPA, E=4CM. AF_09/2023</t>
  </si>
  <si>
    <t xml:space="preserve"> 3.3.7 </t>
  </si>
  <si>
    <t xml:space="preserve"> 98564 </t>
  </si>
  <si>
    <t>PROTEÇÃO MECÂNICA DE SUPERFÍCIE VERTICAL COM ARGAMASSA DE CIMENTO E AREIA, TRAÇO 1:3, E=2CM. AF_09/2023</t>
  </si>
  <si>
    <t xml:space="preserve"> 3.3.8 </t>
  </si>
  <si>
    <t xml:space="preserve"> COMP.JF.004 </t>
  </si>
  <si>
    <t>CURA QUÍMICA DE SUPERFÍCIE DE CONCRETO OU ARGAMASSA</t>
  </si>
  <si>
    <t xml:space="preserve"> 3.4 </t>
  </si>
  <si>
    <t>PINTURA DE ALVENARIA</t>
  </si>
  <si>
    <t xml:space="preserve"> 3.4.1 </t>
  </si>
  <si>
    <t xml:space="preserve"> 96133 </t>
  </si>
  <si>
    <t>APLICAÇÃO MANUAL DE MASSA ACRÍLICA EM SUPERFÍCIES EXTERNAS DE SACADA DE EDIFÍCIOS DE MÚLTIPLOS PAVIMENTOS, DUAS DEMÃOS. AF_03/2024</t>
  </si>
  <si>
    <t xml:space="preserve"> 3.4.2 </t>
  </si>
  <si>
    <t xml:space="preserve"> 88413 </t>
  </si>
  <si>
    <t>APLICAÇÃO MANUAL DE FUNDO SELADOR ACRÍLICO EM SUPERFÍCIES EXTERNAS DE SACADA DE EDIFÍCIOS DE MÚLTIPLOS PAVIMENTOS. AF_03/2024</t>
  </si>
  <si>
    <t xml:space="preserve"> 3.4.3 </t>
  </si>
  <si>
    <t xml:space="preserve"> 88489 </t>
  </si>
  <si>
    <t>PINTURA LÁTEX ACRÍLICA PREMIUM, APLICAÇÃO MANUAL EM PAREDES, DUAS DEMÃOS. AF_04/2023</t>
  </si>
  <si>
    <t xml:space="preserve"> 3.5 </t>
  </si>
  <si>
    <t>PINTURA DE PISO APARENTE</t>
  </si>
  <si>
    <t xml:space="preserve"> 3.5.1 </t>
  </si>
  <si>
    <t xml:space="preserve"> 102491 </t>
  </si>
  <si>
    <t>PINTURA DE PISO COM TINTA ACRÍLICA, APLICAÇÃO MANUAL, 2 DEMÃOS, INCLUSO FUNDO PREPARADOR. AF_05/2021</t>
  </si>
  <si>
    <t xml:space="preserve"> 3.6 </t>
  </si>
  <si>
    <t>TELHAMENTO</t>
  </si>
  <si>
    <t xml:space="preserve"> 3.6.1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</si>
  <si>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</si>
  <si>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</si>
  <si>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3.6.2 </t>
  </si>
  <si>
    <t xml:space="preserve"> COMP.JF34 </t>
  </si>
  <si>
    <t>TELHAMENTO COM TELHA ONDULADA DE FIBROCIMENTO E = 8 MM, INCLUSO IÇAMENTO</t>
  </si>
  <si>
    <t xml:space="preserve"> 3.6.3 </t>
  </si>
  <si>
    <t xml:space="preserve"> COMP.JF38 </t>
  </si>
  <si>
    <t>REINSTALAÇÃO DE TELHA ONDULADA DE FIBROCIMENTO</t>
  </si>
  <si>
    <t xml:space="preserve"> 3.7 </t>
  </si>
  <si>
    <t>SERVIÇOS COMPLEMENTARES</t>
  </si>
  <si>
    <t xml:space="preserve"> 3.7.1 </t>
  </si>
  <si>
    <t xml:space="preserve"> 054046 </t>
  </si>
  <si>
    <t>RALO ABACAXI FERRO FUNDIDO 100mm</t>
  </si>
  <si>
    <t xml:space="preserve"> 3.7.2 </t>
  </si>
  <si>
    <t xml:space="preserve"> COMP.JF35 </t>
  </si>
  <si>
    <t>ALÇAPÃO/TAMPA EM CHAPA DE FERRO, INCLUSIVE PUXADOR E FERRAGENS</t>
  </si>
  <si>
    <t xml:space="preserve"> 3.7.3 </t>
  </si>
  <si>
    <t xml:space="preserve"> COMP.JF36 </t>
  </si>
  <si>
    <t>ALÇAPÃO/TAMPA EM CHAPA DE FERRO, INCLUSIVE PUXADOR E FERRAGENS, TIPO CORRER</t>
  </si>
  <si>
    <t xml:space="preserve"> 3.7.4 </t>
  </si>
  <si>
    <t xml:space="preserve"> 100717 </t>
  </si>
  <si>
    <t>LIXAMENTO MANUAL EM SUPERFÍCIES METÁLICAS EM OBRA. AF_01/2020</t>
  </si>
  <si>
    <t xml:space="preserve"> 3.7.5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</si>
  <si>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</si>
  <si>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</si>
  <si>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3.7.6 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</si>
  <si>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</si>
  <si>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</si>
  <si>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 xml:space="preserve"> 3.8 </t>
  </si>
  <si>
    <t>SUPORTE METÁLICO PARA CONDENSADORAS</t>
  </si>
  <si>
    <t xml:space="preserve"> 3.8.1 </t>
  </si>
  <si>
    <t xml:space="preserve"> COMP.JF.010 </t>
  </si>
  <si>
    <t>SUPORTE METÁLICO PARA INSTALAÇÃO DE CONDENSADORAS</t>
  </si>
  <si>
    <t xml:space="preserve"> 3.8.2 </t>
  </si>
  <si>
    <t xml:space="preserve"> 3.8.3 </t>
  </si>
  <si>
    <t xml:space="preserve"> 3.8.4 </t>
  </si>
  <si>
    <t xml:space="preserve"> 3.9 </t>
  </si>
  <si>
    <t>SISTEMA DE ANCORAGEM</t>
  </si>
  <si>
    <t xml:space="preserve"> 3.9.1 </t>
  </si>
  <si>
    <t xml:space="preserve"> COMP.JF.013 </t>
  </si>
  <si>
    <t>TESTE DE ANCORAGEM E LAUDOTÉCNICO, INCLUSIVE ANOTAÇÃO DE RESPONSABILIDADE TÉCNICA - ART</t>
  </si>
  <si>
    <t xml:space="preserve"> 3.9.2 </t>
  </si>
  <si>
    <t xml:space="preserve"> COMP.JF.014 </t>
  </si>
  <si>
    <t>INSTALAÇÃO DE OLHAL DE ANCORAGEM</t>
  </si>
  <si>
    <t xml:space="preserve"> 4 </t>
  </si>
  <si>
    <t>COBERTURA EDIFÍCIO ANEXO</t>
  </si>
  <si>
    <t xml:space="preserve"> 4.1 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</si>
  <si>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</si>
  <si>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</si>
  <si>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</si>
  <si>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</si>
  <si>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</si>
  <si>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4.1.6 </t>
  </si>
  <si>
    <t xml:space="preserve"> 4.1.7 </t>
  </si>
  <si>
    <t xml:space="preserve"> COMP. JF </t>
  </si>
  <si>
    <t>SUPORTE ISOLADOR PARA FIXAÇÃO DA CORDOALHA DE COBRE EM ALVENARIA OU CONCRETO - REMOÇÃO E INSTALAÇÃO.</t>
  </si>
  <si>
    <t xml:space="preserve"> 4.2 </t>
  </si>
  <si>
    <t xml:space="preserve"> 4.2.1 </t>
  </si>
  <si>
    <t xml:space="preserve"> 4.2.2 </t>
  </si>
  <si>
    <t xml:space="preserve"> 4.2.3 </t>
  </si>
  <si>
    <t xml:space="preserve"> 4.2.4 </t>
  </si>
  <si>
    <t xml:space="preserve"> 4.2.5 </t>
  </si>
  <si>
    <t xml:space="preserve"> 4.2.6 </t>
  </si>
  <si>
    <t xml:space="preserve"> COMP.JF30 </t>
  </si>
  <si>
    <t>PISO DE CONCRETO FCK=20 MPA, CONTROLE B, ESPESSURA ATÉ 7CM, ARMADO, ACABAMENTO POLIDO COM ACABADORA DE SUPERFICIE, JUNTA SERRADA (PROTEÇÃO MECÂNICA)</t>
  </si>
  <si>
    <t xml:space="preserve"> 4.2.7 </t>
  </si>
  <si>
    <t xml:space="preserve"> 4.2.8 </t>
  </si>
  <si>
    <t xml:space="preserve"> 4.3 </t>
  </si>
  <si>
    <t xml:space="preserve"> 4.3.1 </t>
  </si>
  <si>
    <t xml:space="preserve"> 4.3.2 </t>
  </si>
  <si>
    <t xml:space="preserve"> 4.3.3 </t>
  </si>
  <si>
    <t xml:space="preserve"> 4.4 </t>
  </si>
  <si>
    <t xml:space="preserve"> 4.4.1 </t>
  </si>
  <si>
    <t xml:space="preserve"> 4.4.2 </t>
  </si>
  <si>
    <t xml:space="preserve"> 4.4.3 </t>
  </si>
  <si>
    <t xml:space="preserve"> 4.4.4 </t>
  </si>
  <si>
    <t xml:space="preserve"> 4.4.5 </t>
  </si>
  <si>
    <t xml:space="preserve"> 4.5 </t>
  </si>
  <si>
    <t xml:space="preserve"> 4.5.1 </t>
  </si>
  <si>
    <t xml:space="preserve"> 4.5.2 </t>
  </si>
  <si>
    <t xml:space="preserve"> 4.5.3 </t>
  </si>
  <si>
    <t xml:space="preserve"> 4.5.4 </t>
  </si>
  <si>
    <t xml:space="preserve"> 4.6 </t>
  </si>
  <si>
    <t>LAJE DO ACESSO AO 2º SUBSOLO (PISO EXTERNO)</t>
  </si>
  <si>
    <t xml:space="preserve"> 4.6.1 </t>
  </si>
  <si>
    <t xml:space="preserve"> 4.6.1.1 </t>
  </si>
  <si>
    <t xml:space="preserve"> 4.6.1.2 </t>
  </si>
  <si>
    <t xml:space="preserve"> 4.6.1.3 </t>
  </si>
  <si>
    <t xml:space="preserve"> 4.6.1.4 </t>
  </si>
  <si>
    <t xml:space="preserve"> 022094 </t>
  </si>
  <si>
    <t>RETIRADA DE REVESTIMENTO PEDRA/GRANITO/MARMORE COM REMOCAO</t>
  </si>
  <si>
    <t xml:space="preserve"> 4.6.1.5 </t>
  </si>
  <si>
    <t xml:space="preserve"> 4.6.1.6 </t>
  </si>
  <si>
    <t xml:space="preserve"> 4.6.2 </t>
  </si>
  <si>
    <t xml:space="preserve"> 4.6.2.1 </t>
  </si>
  <si>
    <t xml:space="preserve"> 4.6.2.2 </t>
  </si>
  <si>
    <t xml:space="preserve"> 4.6.2.3 </t>
  </si>
  <si>
    <t xml:space="preserve"> 4.6.2.4 </t>
  </si>
  <si>
    <t xml:space="preserve"> 4.6.2.5 </t>
  </si>
  <si>
    <t xml:space="preserve"> 4.6.2.6 </t>
  </si>
  <si>
    <t xml:space="preserve"> 4.6.3 </t>
  </si>
  <si>
    <t>PINTURA DE ALVENARIA E RECOMPISIÇÃO DE MÁRMORE</t>
  </si>
  <si>
    <t xml:space="preserve"> 4.6.3.1 </t>
  </si>
  <si>
    <t xml:space="preserve"> 4.6.3.2 </t>
  </si>
  <si>
    <t xml:space="preserve"> 4.6.3.3 </t>
  </si>
  <si>
    <t xml:space="preserve"> 4.6.3.4 </t>
  </si>
  <si>
    <t xml:space="preserve"> COMP.JF. 034 </t>
  </si>
  <si>
    <t>REVESTIMENTO EM MÁRMORE BRANCO, FORNECIMENTO E INSTALAÇÃO</t>
  </si>
  <si>
    <t xml:space="preserve"> 4.6.4 </t>
  </si>
  <si>
    <t>PINTURA DE PISO</t>
  </si>
  <si>
    <t xml:space="preserve"> 4.6.4.1 </t>
  </si>
  <si>
    <t xml:space="preserve"> 4.6.5 </t>
  </si>
  <si>
    <t xml:space="preserve"> 4.6.5.1 </t>
  </si>
  <si>
    <t xml:space="preserve"> 4.6.5.2 </t>
  </si>
  <si>
    <t xml:space="preserve"> 4.6.5.3 </t>
  </si>
  <si>
    <t xml:space="preserve"> 4.6.5.4 </t>
  </si>
  <si>
    <t xml:space="preserve"> 5 </t>
  </si>
  <si>
    <t>MEZANINO EDIFÍCIO SEDE I</t>
  </si>
  <si>
    <t xml:space="preserve"> 5.1 </t>
  </si>
  <si>
    <t xml:space="preserve"> 5.1.1 </t>
  </si>
  <si>
    <t xml:space="preserve"> 5.1.2 </t>
  </si>
  <si>
    <t xml:space="preserve"> 5.1.3 </t>
  </si>
  <si>
    <t xml:space="preserve"> 5.1.4 </t>
  </si>
  <si>
    <t xml:space="preserve"> 5.1.5 </t>
  </si>
  <si>
    <t xml:space="preserve"> 5.1.6 </t>
  </si>
  <si>
    <t xml:space="preserve"> 5.2 </t>
  </si>
  <si>
    <t xml:space="preserve"> 5.2.1 </t>
  </si>
  <si>
    <t xml:space="preserve"> 5.2.2 </t>
  </si>
  <si>
    <t xml:space="preserve"> 5.2.3 </t>
  </si>
  <si>
    <t xml:space="preserve"> 5.2.4 </t>
  </si>
  <si>
    <t xml:space="preserve"> 5.2.5 </t>
  </si>
  <si>
    <t xml:space="preserve"> 5.2.6 </t>
  </si>
  <si>
    <t xml:space="preserve"> 5.2.7 </t>
  </si>
  <si>
    <t xml:space="preserve"> 5.3 </t>
  </si>
  <si>
    <t>ALVENARIA E RECOMPOSIÇÃO DE MÁRMORE</t>
  </si>
  <si>
    <t xml:space="preserve"> 5.3.1 </t>
  </si>
  <si>
    <t xml:space="preserve"> 103329 </t>
  </si>
  <si>
    <t>ALVENARIA DE VEDAÇÃO DE BLOCOS CERÂMICOS FURADOS NA HORIZONTAL DE 9X19X19 CM (ESPESSURA 9 CM) E ARGAMASSA DE ASSENTAMENTO COM PREPARO MANUAL. AF_12/2021</t>
  </si>
  <si>
    <t xml:space="preserve"> 5.3.2 </t>
  </si>
  <si>
    <t xml:space="preserve"> 87893 </t>
  </si>
  <si>
    <t>CHAPISCO APLICADO EM ALVENARIA (SEM PRESENÇA DE VÃOS) E ESTRUTURAS DE CONCRETO DE FACHADA, COM COLHER DE PEDREIRO.  ARGAMASSA TRAÇO 1:3 COM PREPARO MANUAL. AF_10/2022</t>
  </si>
  <si>
    <t xml:space="preserve"> 5.3.3 </t>
  </si>
  <si>
    <t xml:space="preserve"> 87811 </t>
  </si>
  <si>
    <t>EMBOÇO OU MASSA ÚNICA EM ARGAMASSA TRAÇO 1:2:8, PREPARO MANUAL, APLICADA MANUALMENTE EM SUPERFÍCIES EXTERNAS DA SACADA, ESPESSURA DE 25 MM, SEM USO DE TELA METÁLICA DE REFORÇO CONTRA FISSURAÇÃO. AF_08/2022</t>
  </si>
  <si>
    <t xml:space="preserve"> 5.3.4 </t>
  </si>
  <si>
    <t xml:space="preserve"> 5.4 </t>
  </si>
  <si>
    <t xml:space="preserve"> 5.4.1 </t>
  </si>
  <si>
    <t xml:space="preserve"> 5.4.2 </t>
  </si>
  <si>
    <t xml:space="preserve"> 5.4.3 </t>
  </si>
  <si>
    <t xml:space="preserve"> 5.5 </t>
  </si>
  <si>
    <t xml:space="preserve"> 5.5.1 </t>
  </si>
  <si>
    <t xml:space="preserve"> 5.6 </t>
  </si>
  <si>
    <t xml:space="preserve"> 5.6.1 </t>
  </si>
  <si>
    <t xml:space="preserve"> 6 </t>
  </si>
  <si>
    <t>LIMPEZA DE OBRA</t>
  </si>
  <si>
    <t xml:space="preserve"> 6.1 </t>
  </si>
  <si>
    <t xml:space="preserve"> 011039 </t>
  </si>
  <si>
    <t>EQUIPE DE OBRA-LIMPEZA PERMANENTE EM OBRA COM 1 OPERARIO</t>
  </si>
  <si>
    <t>Total sem BDI</t>
  </si>
  <si>
    <t>Total do BDI</t>
  </si>
  <si>
    <t>Total Geral</t>
  </si>
  <si>
    <t>Planilha Orçamentária Resumida</t>
  </si>
  <si>
    <t>Planilha Orçamentária Analítica</t>
  </si>
  <si>
    <t>Tipo</t>
  </si>
  <si>
    <t>Composição</t>
  </si>
  <si>
    <t>SEDI - SERVIÇOS DIVERSOS</t>
  </si>
  <si>
    <t>Composição Auxiliar</t>
  </si>
  <si>
    <t xml:space="preserve"> 95403 </t>
  </si>
  <si>
    <t>CURSO DE CAPACITAÇÃO PARA ENGENHEIRO CIVIL DE OBRA PLENO (ENCARGOS COMPLEMENTARES) - HORISTA</t>
  </si>
  <si>
    <t>Insumo</t>
  </si>
  <si>
    <t xml:space="preserve"> 00037373 </t>
  </si>
  <si>
    <t>SEGURO - HORISTA (COLETADO CAIXA - ENCARGOS COMPLEMENTARES)</t>
  </si>
  <si>
    <t>Taxas</t>
  </si>
  <si>
    <t xml:space="preserve"> 00002707 </t>
  </si>
  <si>
    <t>ENGENHEIRO CIVIL DE OBRA PLENO (HORISTA)</t>
  </si>
  <si>
    <t>Mão de Obra</t>
  </si>
  <si>
    <t xml:space="preserve"> 00043462 </t>
  </si>
  <si>
    <t>FERRAMENTAS - FAMILIA ENGENHEIRO CIVIL - HORISTA (ENCARGOS COMPLEMENTARES - COLETADO CAIXA)</t>
  </si>
  <si>
    <t>Equipamento</t>
  </si>
  <si>
    <t xml:space="preserve"> 00043486 </t>
  </si>
  <si>
    <t>EPI - FAMILIA ENGENHEIRO CIVIL - HORISTA (ENCARGOS COMPLEMENTARES - COLETADO CAIXA)</t>
  </si>
  <si>
    <t xml:space="preserve"> 00037372 </t>
  </si>
  <si>
    <t>EXAMES - HORISTA (COLETADO CAIXA - ENCARGOS COMPLEMENTARES)</t>
  </si>
  <si>
    <t>Material</t>
  </si>
  <si>
    <t>MO sem LS =&gt;</t>
  </si>
  <si>
    <t>LS =&gt;</t>
  </si>
  <si>
    <t>MO com LS =&gt;</t>
  </si>
  <si>
    <t>Quant. =&gt;</t>
  </si>
  <si>
    <t>Preço Total =&gt;</t>
  </si>
  <si>
    <t xml:space="preserve"> 95423 </t>
  </si>
  <si>
    <t>CURSO DE CAPACITAÇÃO PARA MESTRE DE OBRAS (ENCARGOS COMPLEMENTARES) - MENSALISTA</t>
  </si>
  <si>
    <t xml:space="preserve"> 00043475 </t>
  </si>
  <si>
    <t>FERRAMENTAS - FAMILIA ENCARREGADO GERAL - MENSALISTA (ENCARGOS COMPLEMENTARES - COLETADO CAIXA)</t>
  </si>
  <si>
    <t xml:space="preserve"> 00040864 </t>
  </si>
  <si>
    <t>SEGURO - MENSALISTA (COLETADO CAIXA - ENCARGOS COMPLEMENTARES)</t>
  </si>
  <si>
    <t xml:space="preserve"> 00040863 </t>
  </si>
  <si>
    <t>EXAMES - MENSALISTA (COLETADO CAIXA - ENCARGOS COMPLEMENTARES)</t>
  </si>
  <si>
    <t xml:space="preserve"> 00043499 </t>
  </si>
  <si>
    <t>EPI - FAMILIA ENCARREGADO GERAL - MENSALISTA (ENCARGOS COMPLEMENTARES - COLETADO CAIXA)</t>
  </si>
  <si>
    <t xml:space="preserve"> 00040819 </t>
  </si>
  <si>
    <t>MESTRE DE OBRAS (MENSALISTA)</t>
  </si>
  <si>
    <t xml:space="preserve"> 100299 </t>
  </si>
  <si>
    <t>CURSO DE CAPACITAÇÃO PARA TÉCNICO EM SEGURANÇA DO TRABALHO (ENCARGOS COMPLEMENTARES) - HORISTA</t>
  </si>
  <si>
    <t xml:space="preserve"> 00040943 </t>
  </si>
  <si>
    <t>TECNICO EM SEGURANCA DO TRABALHO (HORISTA)</t>
  </si>
  <si>
    <t xml:space="preserve"> 00043458 </t>
  </si>
  <si>
    <t>FERRAMENTAS - FAMILIA ALMOXARIFE - HORISTA (ENCARGOS COMPLEMENTARES - COLETADO CAIXA)</t>
  </si>
  <si>
    <t xml:space="preserve"> 00043482 </t>
  </si>
  <si>
    <t>EPI - FAMILIA ALMOXARIFE - HORISTA (ENCARGOS COMPLEMENTARES - COLETADO CAIXA)</t>
  </si>
  <si>
    <t xml:space="preserve"> 102234 </t>
  </si>
  <si>
    <t>PINTURA IMUNIZANTE PARA MADEIRA, 2 DEMÃOS. AF_01/2021</t>
  </si>
  <si>
    <t>PINT - PINTURAS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</si>
  <si>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</si>
  <si>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</si>
  <si>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</si>
  <si>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</si>
  <si>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00005065 </t>
  </si>
  <si>
    <t>PREGO DE ACO POLIDO COM CABECA 10 X 10 (7/8 X 17)</t>
  </si>
  <si>
    <t>KG</t>
  </si>
  <si>
    <t xml:space="preserve"> 00004509 </t>
  </si>
  <si>
    <t>SARRAFO *2,5 X 10* CM EM PINUS, MISTA OU EQUIVALENTE DA REGIAO - BRUTA</t>
  </si>
  <si>
    <t xml:space="preserve"> 00005069 </t>
  </si>
  <si>
    <t>PREGO DE ACO POLIDO COM CABECA 17 X 27 (2 1/2 X 11)</t>
  </si>
  <si>
    <t xml:space="preserve"> 00004813 </t>
  </si>
  <si>
    <t>PLACA DE OBRA (PARA CONSTRUCAO CIVIL) EM CHAPA GALVANIZADA *N. 22*, ADESIVADA, DE *2,4 X 1,2* M (SEM POSTES PARA FIXACAO)</t>
  </si>
  <si>
    <t>ED-</t>
  </si>
  <si>
    <t>Custo Horário da Execução (A) + (B) + (C)</t>
  </si>
  <si>
    <t>(D) Produção de Equipe</t>
  </si>
  <si>
    <t>(E) Custo Unitário da Execução [(A) + (B) + (C)] / (D)</t>
  </si>
  <si>
    <t>G</t>
  </si>
  <si>
    <t>Serviços</t>
  </si>
  <si>
    <t>Quantidade</t>
  </si>
  <si>
    <t>Unidade</t>
  </si>
  <si>
    <t>Preço Unitário</t>
  </si>
  <si>
    <t>Custo Horário</t>
  </si>
  <si>
    <t xml:space="preserve"> ED-31952 </t>
  </si>
  <si>
    <t>MOBILIZAÇÃO OU DESMOBILIZAÇÃO DE CONTAINER, INCLUSIVE CARGA, DESCARGA E TRANSPORTE EM CAMINHÃO CARROCERIA COM GUINDAUTO (MUNCK), EXCLUSIVE LOCAÇÃO DO CONTAINER</t>
  </si>
  <si>
    <t>(G)Total:</t>
  </si>
  <si>
    <t>INSTALACOES PROVISORIAS</t>
  </si>
  <si>
    <t xml:space="preserve"> 045622 </t>
  </si>
  <si>
    <t xml:space="preserve"> 022036 </t>
  </si>
  <si>
    <t>FUSIVEL NH1 U/R 500V 250A NH1AR250C BUSSMANN</t>
  </si>
  <si>
    <t xml:space="preserve"> 099250 </t>
  </si>
  <si>
    <t>ELETRICISTA</t>
  </si>
  <si>
    <t xml:space="preserve"> 001978 </t>
  </si>
  <si>
    <t>ISOLADOR DE PORCELANA TIPO PEDESTAL 15KV</t>
  </si>
  <si>
    <t xml:space="preserve"> 003349 </t>
  </si>
  <si>
    <t>ELETRODUTO PVC RIGIDO ROSCAVEL 1/2" (METRO)</t>
  </si>
  <si>
    <t xml:space="preserve"> 003353 </t>
  </si>
  <si>
    <t>CURVA 90 ELETRODUTO ROSCAVEL PVC 1/2"</t>
  </si>
  <si>
    <t xml:space="preserve"> 021056 </t>
  </si>
  <si>
    <t>FUSIVEL DIAZED ULTRA RAPIDO 25A 500V</t>
  </si>
  <si>
    <t xml:space="preserve"> 099900 </t>
  </si>
  <si>
    <t>SERVENTE</t>
  </si>
  <si>
    <t xml:space="preserve"> 005042 </t>
  </si>
  <si>
    <t xml:space="preserve"> 087017 </t>
  </si>
  <si>
    <t xml:space="preserve"> 000487 </t>
  </si>
  <si>
    <t xml:space="preserve"> 003532 </t>
  </si>
  <si>
    <t>CABO FLEXIVEL CLASSE 4 OU 5 450/750V 10mm2</t>
  </si>
  <si>
    <t xml:space="preserve"> 003585 </t>
  </si>
  <si>
    <t>CHAVE SECCIONADORA ROTATIVA MSW100 100A FIXACAO TOPO NR12 WEG</t>
  </si>
  <si>
    <t>1,00</t>
  </si>
  <si>
    <t xml:space="preserve"> 005800 </t>
  </si>
  <si>
    <t>DUCHA REDONDA PAREDE BRANCA 8" FAME</t>
  </si>
  <si>
    <t xml:space="preserve"> 005551 </t>
  </si>
  <si>
    <t>CAIXA DE DESCARGA PVC SOBREPOR BRANCA COM ENGATE 9 LITROS TIGRE</t>
  </si>
  <si>
    <t xml:space="preserve"> 099449 </t>
  </si>
  <si>
    <t>AJUDANTE DE CARPINTEIRO</t>
  </si>
  <si>
    <t xml:space="preserve"> 003375 </t>
  </si>
  <si>
    <t>TUBO PVC AGUA ROSCA 1.1/2"</t>
  </si>
  <si>
    <t xml:space="preserve"> 003389 </t>
  </si>
  <si>
    <t>ADESIVO PARA PVC bisnaga de 75 gramas</t>
  </si>
  <si>
    <t xml:space="preserve"> 000100 </t>
  </si>
  <si>
    <t>AREIA GROSSA LAVADA</t>
  </si>
  <si>
    <t xml:space="preserve"> 003379 </t>
  </si>
  <si>
    <t>TUBO PVC PARA CAIXA DE DESCARGA 38mmx80cm</t>
  </si>
  <si>
    <t xml:space="preserve"> 099200 </t>
  </si>
  <si>
    <t>BOMBEIRO OU ENCANADOR</t>
  </si>
  <si>
    <t xml:space="preserve"> 000050 </t>
  </si>
  <si>
    <t>CIMENTO PORTLAND CP III 32RS NBR 11578 (quilo)</t>
  </si>
  <si>
    <t xml:space="preserve"> 002279 </t>
  </si>
  <si>
    <t xml:space="preserve"> 002274 </t>
  </si>
  <si>
    <t xml:space="preserve"> 004300 </t>
  </si>
  <si>
    <t xml:space="preserve"> 006929 </t>
  </si>
  <si>
    <t>CAIXA D'AGUA EM POLIETILENO 500 LITROS COM TAMPA FORTLEV</t>
  </si>
  <si>
    <t xml:space="preserve"> 099050 </t>
  </si>
  <si>
    <t>PEDREIRO</t>
  </si>
  <si>
    <t xml:space="preserve"> 008050 </t>
  </si>
  <si>
    <t xml:space="preserve"> 004480 </t>
  </si>
  <si>
    <t xml:space="preserve"> 008981 </t>
  </si>
  <si>
    <t xml:space="preserve"> 004481 </t>
  </si>
  <si>
    <t xml:space="preserve"> 003949 </t>
  </si>
  <si>
    <t>CURVA 90 PVC CURTA ESGOTO SERIE NORMAL 100mm</t>
  </si>
  <si>
    <t xml:space="preserve"> 005209 </t>
  </si>
  <si>
    <t>JOELHO 90 PVC ROSCAVEL 2"</t>
  </si>
  <si>
    <t xml:space="preserve"> 003300 </t>
  </si>
  <si>
    <t>SERP - SERVIÇOS PRELIMINARES</t>
  </si>
  <si>
    <t xml:space="preserve"> 88309 </t>
  </si>
  <si>
    <t>PEDREIRO COM ENCARGOS COMPLEMENTARES</t>
  </si>
  <si>
    <t xml:space="preserve"> 5795 </t>
  </si>
  <si>
    <t>MARTELETE OU ROMPEDOR PNEUMÁTICO MANUAL, 28 KG, COM SILENCIADOR - CHP DIURNO. AF_07/2016</t>
  </si>
  <si>
    <t>CHP</t>
  </si>
  <si>
    <t xml:space="preserve"> 90965 </t>
  </si>
  <si>
    <t>COMPRESSOR DE AR REBOCÁVEL, VAZÃO 89 PCM, PRESSÃO EFETIVA DE TRABALHO 102 PSI, MOTOR DIESEL, POTÊNCIA 20 CV - CHI DIURNO. AF_06/2015</t>
  </si>
  <si>
    <t>CHI</t>
  </si>
  <si>
    <t xml:space="preserve"> 5952 </t>
  </si>
  <si>
    <t>MARTELETE OU ROMPEDOR PNEUMÁTICO MANUAL, 28 KG, COM SILENCIADOR - CHI DIURNO. AF_07/2016</t>
  </si>
  <si>
    <t xml:space="preserve"> 90964 </t>
  </si>
  <si>
    <t>COMPRESSOR DE AR REBOCÁVEL, VAZÃO 89 PCM, PRESSÃO EFETIVA DE TRABALHO 102 PSI, MOTOR DIESEL, POTÊNCIA 20 CV - CHP DIURNO. AF_06/2015</t>
  </si>
  <si>
    <t>TRANSPORTES E CARRETOS</t>
  </si>
  <si>
    <t xml:space="preserve"> 006447 </t>
  </si>
  <si>
    <t xml:space="preserve"> 2691 </t>
  </si>
  <si>
    <t>TRANSPORTE DE ENTULHO EM CACAMBA ESTACIONARIA</t>
  </si>
  <si>
    <t xml:space="preserve"> 0005 </t>
  </si>
  <si>
    <t>INES - INSTALAÇÕES ESPECIAIS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</si>
  <si>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</si>
  <si>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</si>
  <si>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</si>
  <si>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</si>
  <si>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00011267 </t>
  </si>
  <si>
    <t>ARRUELA LISA, REDONDA, DE LATAO POLIDO, DIAMETRO NOMINAL 5/8", DIAMETRO EXTERNO = 34 MM, DIAMETRO DO FURO = 17 MM, ESPESSURA = *2,5* MM</t>
  </si>
  <si>
    <t xml:space="preserve"> 00007568 </t>
  </si>
  <si>
    <t>BUCHA DE NYLON SEM ABA S10, COM PARAFUSO DE 6,10 X 65 MM EM ACO ZINCADO COM ROSCA SOBERBA, CABECA CHATA E FENDA PHILLIPS</t>
  </si>
  <si>
    <t>COBE - COBERTURA</t>
  </si>
  <si>
    <t xml:space="preserve"> 88323 </t>
  </si>
  <si>
    <t>TELHADISTA COM ENCARGOS COMPLEMENTARES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</si>
  <si>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</si>
  <si>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</si>
  <si>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</si>
  <si>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</si>
  <si>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</si>
  <si>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00000135 </t>
  </si>
  <si>
    <t>ARGAMASSA POLIMERICA IMPERMEABILIZANTE SEMIFLEXIVEL, BICOMPONENTE, A BASE DE CIMENTO E ADITIVOS</t>
  </si>
  <si>
    <t xml:space="preserve"> 00004030 </t>
  </si>
  <si>
    <t>VEU DE POLIESTER PARA IMPERMEABILIZACAO</t>
  </si>
  <si>
    <t>ASTU - ASSENTAMENTO DE TUBOS E PECAS</t>
  </si>
  <si>
    <t xml:space="preserve"> 88628 </t>
  </si>
  <si>
    <t>ARGAMASSA TRAÇO 1:3 (EM VOLUME DE CIMENTO E AREIA MÉDIA ÚMIDA), PREPARO MECÂNICO COM BETONEIRA 400 L. AF_08/2019</t>
  </si>
  <si>
    <t>FUES - FUNDAÇÕES E ESTRUTURAS</t>
  </si>
  <si>
    <t xml:space="preserve"> 00004226 </t>
  </si>
  <si>
    <t>GAS DE COZINHA - GLP</t>
  </si>
  <si>
    <t xml:space="preserve"> 00000511 </t>
  </si>
  <si>
    <t>PRIMER PARA MANTA ASFALTICA A BASE DE ASFALTO MODIFICADO DILUIDO EM SOLVENTE, APLICACAO A FRIO</t>
  </si>
  <si>
    <t>L</t>
  </si>
  <si>
    <t xml:space="preserve"> 00044073 </t>
  </si>
  <si>
    <t>TARUGO DELIMITADOR DE PROFUNDIDADE EM ESPUMA DE POLIETILENO DE BAIXA DENSIDADE 10 MM, CINZA</t>
  </si>
  <si>
    <t xml:space="preserve"> 00004015 </t>
  </si>
  <si>
    <t>MANTA ASFALTICA ELASTOMERICA EM POLIESTER 4 MM, TIPO III, CLASSE B, ACABAMENTO PP (NBR 9952)</t>
  </si>
  <si>
    <t xml:space="preserve"> 000752 </t>
  </si>
  <si>
    <t>BETUME PICHE ASFALTO EM PEDRA VEDA LAJE LIQUIDO</t>
  </si>
  <si>
    <t xml:space="preserve"> 00011622 </t>
  </si>
  <si>
    <t>SELANTE A BASE DE ALCATRAO E POLIURETANO PARA JUNTAS HORIZONTAIS</t>
  </si>
  <si>
    <t>REVE - REVESTIMENTO E TRATAMENTO DE SUPERFÍCIES</t>
  </si>
  <si>
    <t xml:space="preserve"> 00003408 </t>
  </si>
  <si>
    <t>POLIESTIRENO EXPANDIDO/EPS (ISOPOR), TIPO 2F, PLACA, ISOLAMENTO TERMOACUSTICO, E = 20 MM, 1000 X 500 MM</t>
  </si>
  <si>
    <t xml:space="preserve"> 00037595 </t>
  </si>
  <si>
    <t>ARGAMASSA COLANTE TIPO AC III</t>
  </si>
  <si>
    <t xml:space="preserve"> 94969 </t>
  </si>
  <si>
    <t>CONCRETO FCK = 15MPA, TRAÇO 1:3,4:3,5 (EM MASSA SECA DE CIMENTO/ AREIA MÉDIA/ BRITA 1) - PREPARO MECÂNICO COM BETONEIRA 600 L. AF_05/2021</t>
  </si>
  <si>
    <t xml:space="preserve"> 00038365 </t>
  </si>
  <si>
    <t>CAMADA SEPARADORA DE FILME DE POLIETILENO 20 A 25 MICRA</t>
  </si>
  <si>
    <t xml:space="preserve"> 00039323 </t>
  </si>
  <si>
    <t>MANTA GEOTEXTIL TECIDO DE LAMINETES DE POLIPROPILENO, RESISTENCIA A TRACAO = *25* KN/M</t>
  </si>
  <si>
    <t xml:space="preserve"> 87372 </t>
  </si>
  <si>
    <t>ARGAMASSA TRAÇO 1:3 (EM VOLUME DE CIMENTO E AREIA MÉDIA ÚMIDA) PARA CONTRAPISO, PREPARO MANUAL. AF_08/2019</t>
  </si>
  <si>
    <t xml:space="preserve"> 00010931 </t>
  </si>
  <si>
    <t>TELA DE ARAME GALVANIZADA, HEXAGONAL, FIO 0,56 MM (24 BWG), MALHA 1/2", H = 1 M</t>
  </si>
  <si>
    <t xml:space="preserve"> 000238 </t>
  </si>
  <si>
    <t>AGENTE DE CURA PARA CONCRETO OU ARGAMASSA (ANTIGO CURING VEDACIT)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</si>
  <si>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</si>
  <si>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</si>
  <si>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</si>
  <si>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</si>
  <si>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00043651 </t>
  </si>
  <si>
    <t>MASSA ACRILICA PARA SUPERFICIES INTERNAS E EXTERNAS</t>
  </si>
  <si>
    <t xml:space="preserve"> 00006085 </t>
  </si>
  <si>
    <t>SELADOR ACRILICO OPACO PREMIUM INTERIOR/EXTERIOR</t>
  </si>
  <si>
    <t xml:space="preserve"> 00007356 </t>
  </si>
  <si>
    <t>TINTA LATEX ACRILICA PREMIUM, COR BRANCO FOSCO</t>
  </si>
  <si>
    <t xml:space="preserve"> 00012815 </t>
  </si>
  <si>
    <t>FITA CREPE ROLO DE *25* MM X 50 M</t>
  </si>
  <si>
    <t xml:space="preserve"> 00007348 </t>
  </si>
  <si>
    <t>TINTA ACRILICA PREMIUM PARA PISO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</si>
  <si>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</si>
  <si>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</si>
  <si>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</si>
  <si>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</si>
  <si>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88278 </t>
  </si>
  <si>
    <t xml:space="preserve"> 00040549 </t>
  </si>
  <si>
    <t>PARAFUSO, COMUM, ASTM A307, SEXTAVADO, DIAMETRO 1/2" (12,7 MM), COMPRIMENTO 1" (25,4 MM)</t>
  </si>
  <si>
    <t>CENTO</t>
  </si>
  <si>
    <t xml:space="preserve"> 00043083 </t>
  </si>
  <si>
    <t>PERFIL "U" ENRIJECIDO, EM CHAPA DOBRADA DE ACO LAMINADO, E = 3,75 MM, H = 200 MM, L = 75 MM (9,94 KG/M)</t>
  </si>
  <si>
    <t xml:space="preserve"> 00001607 </t>
  </si>
  <si>
    <t>CONJUNTO ARRUELAS DE VEDACAO 5/16" PARA TELHA FIBROCIMENTO (UMA ARRUELA METALICA E UMA ARRUELA PVC - CONICAS)</t>
  </si>
  <si>
    <t>CJ</t>
  </si>
  <si>
    <t xml:space="preserve"> 00034402 </t>
  </si>
  <si>
    <t>TELHA DE FIBROCIMENTO ONDULADA E = 8 MM, DE 3,66 X 1,10 M (SEM AMIANTO)</t>
  </si>
  <si>
    <t xml:space="preserve"> 00004302 </t>
  </si>
  <si>
    <t>PARAFUSO ZINCADO ROSCA SOBERBA, CABECA SEXTAVADA, 5/16" X 250 MM, PARA FIXACAO DE TELHA EM MADEIRA</t>
  </si>
  <si>
    <t>INSTALACOES HIDRAULICAS - AGUAS PLUVIAIS</t>
  </si>
  <si>
    <t xml:space="preserve"> 099034 </t>
  </si>
  <si>
    <t>AJUDANTE DE BOMBEIRO OU ENCANADOR</t>
  </si>
  <si>
    <t xml:space="preserve"> 003694 </t>
  </si>
  <si>
    <t xml:space="preserve"> 00010997 </t>
  </si>
  <si>
    <t>ELETRODO REVESTIDO AWS - E7018, DIAMETRO IGUAL A 4,00 MM</t>
  </si>
  <si>
    <t xml:space="preserve"> 00000546 </t>
  </si>
  <si>
    <t>BARRA DE ACO CHATA, RETANGULAR (QUALQUER BITOLA)</t>
  </si>
  <si>
    <t xml:space="preserve"> H.04.000.031390 </t>
  </si>
  <si>
    <t>CPOS/CDHU</t>
  </si>
  <si>
    <t xml:space="preserve"> 008642 </t>
  </si>
  <si>
    <t>ROLDANA PARA PORTAO CORRER ACO 2.1/2" VONDER</t>
  </si>
  <si>
    <t xml:space="preserve"> 031867 </t>
  </si>
  <si>
    <t>PERFIL DE ACO ENRIJECIDO 127mm x 50mmx17mmx2,00mm (CHAPA 14)x6000mm</t>
  </si>
  <si>
    <t xml:space="preserve"> 00956 </t>
  </si>
  <si>
    <t>EMOP</t>
  </si>
  <si>
    <t>TRILHO DE FERRO EM "U", OCO, P/ROLDANA, P/PORTA DE CORRER, (6X5)CM</t>
  </si>
  <si>
    <t xml:space="preserve"> 00003768 </t>
  </si>
  <si>
    <t>LIXA EM FOLHA PARA FERRO, NUMERO 150</t>
  </si>
  <si>
    <t xml:space="preserve"> 00005318 </t>
  </si>
  <si>
    <t>DILUENTE AGUARRAS</t>
  </si>
  <si>
    <t xml:space="preserve"> 00007307 </t>
  </si>
  <si>
    <t>FUNDO ANTICORROSIVO PARA METAIS FERROSOS (ZARCAO)</t>
  </si>
  <si>
    <t xml:space="preserve"> 00007311 </t>
  </si>
  <si>
    <t>TINTA ESMALTE SINTETICO PREMIUM ACETINADO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</si>
  <si>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</si>
  <si>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</si>
  <si>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</si>
  <si>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</si>
  <si>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00001318 </t>
  </si>
  <si>
    <t>CHAPA DE ACO FINA A QUENTE BITOLA MSG 14, E = 2,00 MM (16,0 KG/M2)</t>
  </si>
  <si>
    <t xml:space="preserve"> 88297 </t>
  </si>
  <si>
    <t>OPERADOR DE MÁQUINAS E EQUIPAMENTOS COM ENCARGOS COMPLEMENTARES</t>
  </si>
  <si>
    <t xml:space="preserve"> 90776 </t>
  </si>
  <si>
    <t>ENCARREGADO GERAL COM ENCARGOS COMPLEMENTARES</t>
  </si>
  <si>
    <t xml:space="preserve"> JF 2025 </t>
  </si>
  <si>
    <t>CHUMBADOR  QUIMICO</t>
  </si>
  <si>
    <t xml:space="preserve"> JF 2026 </t>
  </si>
  <si>
    <t>BARRA ROSCADA</t>
  </si>
  <si>
    <t xml:space="preserve"> JF 2027 </t>
  </si>
  <si>
    <t>OLHAL PARA ANCORAGEM "AÇO INOX"</t>
  </si>
  <si>
    <t>INEL - INSTALAÇÃO ELÉTRICA/ELETRIFICAÇÃO E ILUMINAÇÃO EXTERNA</t>
  </si>
  <si>
    <t>PISO - PISOS</t>
  </si>
  <si>
    <t xml:space="preserve"> 92874 </t>
  </si>
  <si>
    <t>LANÇAMENTO COM USO DE BOMBA, ADENSAMENTO E ACABAMENTO DE CONCRETO EM ESTRUTURAS. AF_12/2015</t>
  </si>
  <si>
    <t xml:space="preserve"> 88252 </t>
  </si>
  <si>
    <t>AUXILIAR DE SERVIÇOS GERAIS COM ENCARGOS COMPLEMENTARES</t>
  </si>
  <si>
    <t xml:space="preserve"> 95276 </t>
  </si>
  <si>
    <t>POLIDORA DE PISO (POLITRIZ), PESO DE 100KG, DIÂMETRO 450 MM, MOTOR ELÉTRICO, POTÊNCIA 4 HP - CHP DIURNO. AF_05/2023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</si>
  <si>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</si>
  <si>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</si>
  <si>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00007156 </t>
  </si>
  <si>
    <t>TELA DE ACO SOLDADA NERVURADA, CA-60, Q-196, (3,11 KG/M2), DIAMETRO DO FIO = 5,0 MM, LARGURA = 2,45 M, ESPACAMENTO DA MALHA = 10 X 10 CM</t>
  </si>
  <si>
    <t xml:space="preserve"> 00001524 </t>
  </si>
  <si>
    <t>CONCRETO USINADO BOMBEAVEL, CLASSE DE RESISTENCIA C20, BRITA 0 E 1, SLUMP = 100 +/- 20 MM, COM BOMBEAMENTO (DISPONIBILIZACAO DE BOMBA), SEM O LANCAMENTO (NBR 8953)</t>
  </si>
  <si>
    <t xml:space="preserve"> 00039017 </t>
  </si>
  <si>
    <t>ESPACADOR / DISTANCIADOR CIRCULAR COM ENTRADA LATERAL, EM PLASTICO, PARA VERGALHAO *4,2 A 12,5* MM, COBRIMENTO 20 MM</t>
  </si>
  <si>
    <t xml:space="preserve"> 00003777 </t>
  </si>
  <si>
    <t>LONA PLASTICA PESADA PRETA, E = 150 MICRA</t>
  </si>
  <si>
    <t>DEMOLICOES</t>
  </si>
  <si>
    <t xml:space="preserve"> 88274 </t>
  </si>
  <si>
    <t>MARMORISTA/GRANITEIRO COM ENCARGOS COMPLEMENTARES</t>
  </si>
  <si>
    <t xml:space="preserve"> 00037329 </t>
  </si>
  <si>
    <t>REJUNTE EPOXI, QUALQUER COR</t>
  </si>
  <si>
    <t xml:space="preserve"> CP.123 </t>
  </si>
  <si>
    <t>REVESTIMENTO EM MÁRMORE, BRANCO, POLÍDO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</si>
  <si>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</si>
  <si>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</si>
  <si>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00037395 </t>
  </si>
  <si>
    <t>PINO DE ACO COM FURO, HASTE = 27 MM (ACAO DIRETA)</t>
  </si>
  <si>
    <t xml:space="preserve"> 00007271 </t>
  </si>
  <si>
    <t>BLOCO CERAMICO / TIJOLO VAZADO PARA ALVENARIA DE VEDACAO, 8 FUROS NA HORIZONTAL DE 9 X 19 X 19 CM (L X A X C)</t>
  </si>
  <si>
    <t xml:space="preserve"> 00034557 </t>
  </si>
  <si>
    <t>TELA DE ACO SOLDADA GALVANIZADA/ZINCADA PARA ALVENARIA, FIO D = *1,20 A 1,70* MM, MALHA 15 X 15 MM, (C X L) *50 X 7,5* CM</t>
  </si>
  <si>
    <t xml:space="preserve"> 87377 </t>
  </si>
  <si>
    <t>ARGAMASSA TRAÇO 1:3 (EM VOLUME DE CIMENTO E AREIA GROSSA ÚMIDA) PARA CHAPISCO CONVENCIONAL, PREPARO MANUAL. AF_08/2019</t>
  </si>
  <si>
    <t>SERVICOS ADMINISTRATIVOS</t>
  </si>
  <si>
    <t>Restauração da impermeabilização das coberturas do Ed. Sede I e Anexo, inclusive Mezanino</t>
  </si>
  <si>
    <t>ABERTURA DE LAJE PARA SUBSTITUIÇÃO DOS PONTOS DE CAPTAÇÃO DE ÁGUA PLUVIAIS</t>
  </si>
  <si>
    <t xml:space="preserve"> 97629 </t>
  </si>
  <si>
    <t>DEMOLIÇÃO DE LAJES, EM CONCRETO ARMADO, DE FORMA MECANIZADA COM MARTELETE, SEM REAPROVEITAMENTO. AF_09/2023</t>
  </si>
  <si>
    <t xml:space="preserve"> 89491 </t>
  </si>
  <si>
    <t>CAIXA SIFONADA, PVC, DN 150 X 185 X 75 MM, FORNECIDA E INSTALADA EM RAMAIS DE ENCAMINHAMENTO DE ÁGUA PLUVIAL. AF_06/2022</t>
  </si>
  <si>
    <t xml:space="preserve"> 89511 </t>
  </si>
  <si>
    <t>TUBO PVC, SÉRIE R, ÁGUA PLUVIAL, DN 75 MM, FORNECIDO E INSTALADO EM RAMAL DE ENCAMINHAMENTO. AF_06/2022</t>
  </si>
  <si>
    <t xml:space="preserve"> 89522 </t>
  </si>
  <si>
    <t>JOELHO 90 GRAUS, PVC, SERIE R, ÁGUA PLUVIAL, DN 75 MM, JUNTA ELÁSTICA, FORNECIDO E INSTALADO EM RAMAL DE ENCAMINHAMENTO. AF_06/2022</t>
  </si>
  <si>
    <t xml:space="preserve"> 92518 </t>
  </si>
  <si>
    <t>MONTAGEM E DESMONTAGEM DE FÔRMA DE LAJE MACIÇA, PÉ-DIREITO SIMPLES, EM CHAPA DE MADEIRA COMPENSADA RESINADA, 6 UTILIZAÇÕES. AF_09/2020</t>
  </si>
  <si>
    <t xml:space="preserve"> 92770 </t>
  </si>
  <si>
    <t>ARMAÇÃO DE LAJE DE ESTRUTURA CONVENCIONAL DE CONCRETO ARMADO UTILIZANDO AÇO CA-50 DE 8,0 MM - MONTAGEM. AF_06/2022</t>
  </si>
  <si>
    <t xml:space="preserve"> 103682 </t>
  </si>
  <si>
    <t>CONCRETAGEM DE VIGAS E LAJES, FCK=25 MPA, PARA QUALQUER TIPO DE LAJE COM BALDES EM EDIFICAÇÃO TÉRREA - LANÇAMENTO, ADENSAMENTO E ACABAMENTO. AF_02/2022</t>
  </si>
  <si>
    <t>5.3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</si>
  <si>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</si>
  <si>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</si>
  <si>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</si>
  <si>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</si>
  <si>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</si>
  <si>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</si>
  <si>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</si>
  <si>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</si>
  <si>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5.4</t>
  </si>
  <si>
    <t>5.4.1</t>
  </si>
  <si>
    <t>5.4.2</t>
  </si>
  <si>
    <t>5.4.3</t>
  </si>
  <si>
    <t>5.4.4</t>
  </si>
  <si>
    <t>5.5</t>
  </si>
  <si>
    <t>5.5.1</t>
  </si>
  <si>
    <t>5.5.2</t>
  </si>
  <si>
    <t>5.5.3</t>
  </si>
  <si>
    <t>5.6</t>
  </si>
  <si>
    <t>5.6.1</t>
  </si>
  <si>
    <t>5.7</t>
  </si>
  <si>
    <t>5.7.1</t>
  </si>
  <si>
    <t>5.7.2</t>
  </si>
  <si>
    <t>5.7.3</t>
  </si>
  <si>
    <t>5.7.4</t>
  </si>
  <si>
    <t xml:space="preserve"> 102275 </t>
  </si>
  <si>
    <t>MARTELO DEMOLIDOR ELÉTRICO, COM POTÊNCIA DE 2.000 W, 1.000 IMPACTOS POR MINUTO, PESO DE 30 KG - CHP DIURNO. AF_01/2021</t>
  </si>
  <si>
    <t xml:space="preserve"> 102274 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</si>
  <si>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</si>
  <si>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</si>
  <si>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</si>
  <si>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</si>
  <si>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00011714 </t>
  </si>
  <si>
    <t>CAIXA SIFONADA, PVC, 150 X *185* X 75 MM, COM GRELHA QUADRADA, BRANCA</t>
  </si>
  <si>
    <t xml:space="preserve"> 00000298 </t>
  </si>
  <si>
    <t>ANEL BORRACHA, DN 75 MM, PARA TUBO SERIE REFORCADA ESGOTO PREDIAL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</si>
  <si>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</si>
  <si>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</si>
  <si>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</si>
  <si>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</si>
  <si>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00038383 </t>
  </si>
  <si>
    <t>LIXA D'AGUA EM FOLHA, COR PRETA, GRAO 100</t>
  </si>
  <si>
    <t xml:space="preserve"> 00020078 </t>
  </si>
  <si>
    <t>PASTA LUBRIFICANTE PARA TUBOS E CONEXOES COM JUNTA ELASTICA, EMBALAGEM DE *400* GR (USO EM PVC, ACO, POLIETILENO E OUTROS)</t>
  </si>
  <si>
    <t xml:space="preserve"> 00009839 </t>
  </si>
  <si>
    <t>TUBO PVC, SERIE R, DN 75 MM, PARA ESGOTO OU AGUAS PLUVIAIS PREDIAL (NBR 5688)</t>
  </si>
  <si>
    <t xml:space="preserve"> 00020156 </t>
  </si>
  <si>
    <t>JOELHO, PVC SERIE R, 90 GRAUS, DN 75 MM, PARA ESGOTO PREDIAL</t>
  </si>
  <si>
    <t xml:space="preserve"> 88239 </t>
  </si>
  <si>
    <t>AJUDANTE DE CARPINTEIRO COM ENCARGOS COMPLEMENTARES</t>
  </si>
  <si>
    <t xml:space="preserve"> 92267 </t>
  </si>
  <si>
    <t>FABRICAÇÃO DE FÔRMA PARA LAJES, EM CHAPA DE MADEIRA COMPENSADA RESINADA, E = 17 MM. AF_09/2020</t>
  </si>
  <si>
    <t xml:space="preserve"> 00010749 </t>
  </si>
  <si>
    <t>LOCACAO DE ESCORA METALICA TELESCOPICA, COM ALTURA REGULAVEL DE *1,80* A *3,20* M, COM CAPACIDADE DE CARGA DE NO MINIMO 1000 KGF (10 KN), INCLUSO TRIPE E FORCADO</t>
  </si>
  <si>
    <t xml:space="preserve"> 00040270 </t>
  </si>
  <si>
    <t>VIGA DE ESCORAMENTO H20, DE MADEIRA, PESO DE 5,00 A 5,20 KG/M, COM EXTREMIDADES PLASTICAS</t>
  </si>
  <si>
    <t xml:space="preserve"> 00002692 </t>
  </si>
  <si>
    <t>DESMOLDANTE PROTETOR PARA FORMAS DE MADEIRA, DE BASE OLEOSA EMULSIONADA EM AGUA</t>
  </si>
  <si>
    <t xml:space="preserve"> 92802 </t>
  </si>
  <si>
    <t>CORTE E DOBRA DE AÇO CA-50, DIÂMETRO DE 8,0 MM.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</si>
  <si>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</si>
  <si>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</si>
  <si>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</si>
  <si>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</si>
  <si>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00043132 </t>
  </si>
  <si>
    <t>ARAME RECOZIDO 16 BWG, D = 1,65 MM (0,016 KG/M) OU 18 BWG, D = 1,25 MM (0,01 KG/M)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</si>
  <si>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</si>
  <si>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</si>
  <si>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</si>
  <si>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</si>
  <si>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00038408 </t>
  </si>
  <si>
    <t>CONCRETO USINADO BOMBEAVEL, CLASSE DE RESISTENCIA C25, COM BRITA 0 E 1, SLUMP = 190 +/- 20 MM, EXCLUI SERVICO DE BOMBEAMENTO (NBR 8953)</t>
  </si>
  <si>
    <t xml:space="preserve"> 5.3.5 </t>
  </si>
  <si>
    <t xml:space="preserve"> 5.3.6 </t>
  </si>
  <si>
    <t xml:space="preserve"> 5.3.7 </t>
  </si>
  <si>
    <t xml:space="preserve"> 5.3.8 </t>
  </si>
  <si>
    <t xml:space="preserve"> 5.4.4 </t>
  </si>
  <si>
    <t xml:space="preserve"> 5.5.2 </t>
  </si>
  <si>
    <t xml:space="preserve"> 5.5.3 </t>
  </si>
  <si>
    <t xml:space="preserve"> 5.7 </t>
  </si>
  <si>
    <t xml:space="preserve"> 5.7.1 </t>
  </si>
  <si>
    <t xml:space="preserve"> 5.7.2 </t>
  </si>
  <si>
    <t xml:space="preserve"> 5.7.3 </t>
  </si>
  <si>
    <t xml:space="preserve"> 5.7.4 </t>
  </si>
  <si>
    <t>BDI</t>
  </si>
  <si>
    <t>Total por etapa</t>
  </si>
  <si>
    <t>30 Dias</t>
  </si>
  <si>
    <t>60 dias</t>
  </si>
  <si>
    <t>90 Dias</t>
  </si>
  <si>
    <t>120 Dias</t>
  </si>
  <si>
    <t>150 Dias</t>
  </si>
  <si>
    <t>Cronograma Físico-Financeiro</t>
  </si>
  <si>
    <t>Custo por etapa</t>
  </si>
  <si>
    <t>Percentual</t>
  </si>
  <si>
    <t>Custo acumulado c/ BDI</t>
  </si>
  <si>
    <t>Custo c/ BDI</t>
  </si>
  <si>
    <t xml:space="preserve"> Composição do BDI de serviço - DESONERADO</t>
  </si>
  <si>
    <t xml:space="preserve"> BONIFICAÇÃO E DESPESAS INDIRETAS - BDI </t>
  </si>
  <si>
    <t>EDIFICAÇÕES</t>
  </si>
  <si>
    <t>GRUPO A</t>
  </si>
  <si>
    <t>1. Administração Central</t>
  </si>
  <si>
    <t>Total A</t>
  </si>
  <si>
    <t>GRUPO B</t>
  </si>
  <si>
    <t>2. Seguro + Garantia</t>
  </si>
  <si>
    <t>3. Risco</t>
  </si>
  <si>
    <t>4. Lucro Bruto</t>
  </si>
  <si>
    <t>5. Despesa Financeira</t>
  </si>
  <si>
    <t>Total B</t>
  </si>
  <si>
    <t>GRUPO C</t>
  </si>
  <si>
    <t xml:space="preserve">6. ISS (Decisão Nº 1.833 / 2.010 - TCDF) </t>
  </si>
  <si>
    <t>7. PIS ( Regime de Tributação: Lucro Presumido)</t>
  </si>
  <si>
    <t>8. COFINS(Regime de Tributação: Lucro Presumido)</t>
  </si>
  <si>
    <t xml:space="preserve">9. CPRB (Contribuição Previdenciária sobre Receita Bruta) </t>
  </si>
  <si>
    <t>9. Cont. Previdenciária s/ Receita Bruta (%)</t>
  </si>
  <si>
    <t>Total C</t>
  </si>
  <si>
    <t>BDI / LDI Calculado</t>
  </si>
  <si>
    <t>Onde:</t>
  </si>
  <si>
    <t xml:space="preserve">AC = taxa representativa das despesas de rateio da Administração Central; </t>
  </si>
  <si>
    <t>S = taxa representativa de Seguros;</t>
  </si>
  <si>
    <t>R = taxa representativa de Riscos;</t>
  </si>
  <si>
    <t>G = taxa representativa de Garantias;</t>
  </si>
  <si>
    <t>DF = taxa representativa das Despesas Financeiras;</t>
  </si>
  <si>
    <t>L = taxa representativa do Lucro;</t>
  </si>
  <si>
    <t>T = taxa representativa da incidência de Tributos.</t>
  </si>
  <si>
    <t>NOTAS :</t>
  </si>
  <si>
    <t>1. Alíquota do ISS é determinada pela "Relação de Serviços" do município onde se prestará o serviço conforme art. 1º Lei Complementar nº 116/2003. Ressalta-se, que conforme o art. 8º desta Lei Complementar a alíquota máxima admitida é de 2%. Além disso, registra-se, ainda, que deve-se verificar a legislação municipal, se esta possibilita a redução da base de cáclculo deste tributo, pois conforme o § 2º inciso I, art. 7º desta mesma Lei Complementar, a base de cálculo do ISS é o preço do serviço, excluindo-se o valor dos materiais.</t>
  </si>
  <si>
    <r>
      <rPr>
        <b/>
        <sz val="10"/>
        <rFont val="Arial"/>
        <family val="2"/>
      </rPr>
      <t>Obs: 1-</t>
    </r>
    <r>
      <rPr>
        <sz val="11"/>
        <color theme="1"/>
        <rFont val="Arial"/>
        <family val="2"/>
      </rPr>
      <t xml:space="preserve"> O percentual de ISSQN adotado está em conformidade com o Decreto nº 25508/2005 - TCDF.</t>
    </r>
  </si>
  <si>
    <r>
      <rPr>
        <b/>
        <sz val="10"/>
        <rFont val="Arial"/>
        <family val="2"/>
      </rPr>
      <t>2.</t>
    </r>
    <r>
      <rPr>
        <sz val="11"/>
        <color theme="1"/>
        <rFont val="Arial"/>
        <family val="2"/>
      </rPr>
      <t xml:space="preserve"> Alíquota máxima do PIS é de 0,65%, conforme inciso V do art. 15 da Lei nº 10.833/03</t>
    </r>
  </si>
  <si>
    <r>
      <rPr>
        <b/>
        <sz val="10"/>
        <rFont val="Arial"/>
        <family val="2"/>
      </rPr>
      <t>3.</t>
    </r>
    <r>
      <rPr>
        <sz val="11"/>
        <color theme="1"/>
        <rFont val="Arial"/>
        <family val="2"/>
      </rPr>
      <t xml:space="preserve"> Alíquota máxima do CONFIS é de 3%, conforme inciso XX do art. 10 da Lei nº 10.833/03</t>
    </r>
  </si>
  <si>
    <r>
      <rPr>
        <b/>
        <sz val="10"/>
        <rFont val="Arial"/>
        <family val="2"/>
      </rPr>
      <t xml:space="preserve">4. </t>
    </r>
    <r>
      <rPr>
        <sz val="11"/>
        <color theme="1"/>
        <rFont val="Arial"/>
        <family val="2"/>
      </rPr>
      <t>Os percentuais dos itens que compõe analiticamente o BDI são os limites referenciais adotado conforme Acordão Nº 2622/2013 TCU - PLENÁRIO</t>
    </r>
  </si>
  <si>
    <r>
      <rPr>
        <b/>
        <sz val="10"/>
        <rFont val="Arial"/>
        <family val="2"/>
      </rPr>
      <t xml:space="preserve">Obs:  2 - </t>
    </r>
    <r>
      <rPr>
        <sz val="11"/>
        <color theme="1"/>
        <rFont val="Arial"/>
        <family val="2"/>
      </rPr>
      <t>Adotado Fórmula de Cálculo, conforme Acordão Nº 2.369/2011 - TCU / Plenário e Relatório que Subsidiou o Acórdão Nº 2.622 / 2.013 - TCU / Plenário.</t>
    </r>
  </si>
  <si>
    <r>
      <rPr>
        <b/>
        <sz val="10"/>
        <rFont val="Arial"/>
        <family val="2"/>
      </rPr>
      <t>5.</t>
    </r>
    <r>
      <rPr>
        <sz val="11"/>
        <color theme="1"/>
        <rFont val="Arial"/>
        <family val="2"/>
      </rPr>
      <t xml:space="preserve"> (*) - Item nº 128 do Voto do Ministro Relator (Marcos Bemquerer Costa), Acórdão Nº 2.369/2.011-TCU/Plenário, referente a TRIBUTOS FEDERAIS . " ...... Como a Lei n. 8.666/1.993 exige que os dados na licitação sejam objetivos e transparentes, para o efeito da composição do BDI, serão utilizados os tributos do Lucro Presumido incidindo sobre o faturamento da obra. VIDE TABELA NO DOCUMENTO ORIGINAL (.....)."  </t>
    </r>
  </si>
  <si>
    <t>Livro SINAPI: Cálculos e Parâmetros</t>
  </si>
  <si>
    <t>Encargos Complementares</t>
  </si>
  <si>
    <t xml:space="preserve"> 00037370 </t>
  </si>
  <si>
    <t>ALIMENTACAO - HORISTA (COLETADO CAIXA - ENCARGOS COMPLEMENTARES)</t>
  </si>
  <si>
    <t>400,00</t>
  </si>
  <si>
    <t>Bancos</t>
  </si>
  <si>
    <t xml:space="preserve"> 00040861 </t>
  </si>
  <si>
    <t>TRANSPORTE - MENSALISTA (COLETADO CAIXA - ENCARGOS COMPLEMENTARES)</t>
  </si>
  <si>
    <t xml:space="preserve"> 00040862 </t>
  </si>
  <si>
    <t>ALIMENTACAO - MENSALISTA (COLETADO CAIXA - ENCARGOS COMPLEMENTARES)</t>
  </si>
  <si>
    <t>5,00</t>
  </si>
  <si>
    <t xml:space="preserve"> 00037371 </t>
  </si>
  <si>
    <t>TRANSPORTE - HORISTA (COLETADO CAIXA - ENCARGOS COMPLEMENTARES)</t>
  </si>
  <si>
    <t>Sinalização Vertical Viária</t>
  </si>
  <si>
    <t>Pintura em Madeira</t>
  </si>
  <si>
    <t>1,50</t>
  </si>
  <si>
    <t>817,03</t>
  </si>
  <si>
    <t>1.634,06</t>
  </si>
  <si>
    <t>2,00</t>
  </si>
  <si>
    <t>35,00</t>
  </si>
  <si>
    <t>Demolições e Remoções</t>
  </si>
  <si>
    <t>151,95</t>
  </si>
  <si>
    <t>Custos Horários Produtivo e Improdutivo dos Equipamentos</t>
  </si>
  <si>
    <t>39,73</t>
  </si>
  <si>
    <t>746,75</t>
  </si>
  <si>
    <t>5,62</t>
  </si>
  <si>
    <t>55,10</t>
  </si>
  <si>
    <t>135,00</t>
  </si>
  <si>
    <t>110,06</t>
  </si>
  <si>
    <t>350,09</t>
  </si>
  <si>
    <t>460,15</t>
  </si>
  <si>
    <t>Impermeabilização, Proteção Mecânica e Tratamento de Junta</t>
  </si>
  <si>
    <t>4,00</t>
  </si>
  <si>
    <t>Argamassas</t>
  </si>
  <si>
    <t>776,40</t>
  </si>
  <si>
    <t>34,98</t>
  </si>
  <si>
    <t>846,91</t>
  </si>
  <si>
    <t>624,39</t>
  </si>
  <si>
    <t>Produção de Concreto</t>
  </si>
  <si>
    <t>Pintura Externa</t>
  </si>
  <si>
    <t>229,25</t>
  </si>
  <si>
    <t>Pintura Interna</t>
  </si>
  <si>
    <t>Pintura para Pisos e para Sinalização Horizontal e Vertical</t>
  </si>
  <si>
    <t>53,73</t>
  </si>
  <si>
    <t>Estrutura e Trama para Cobertura</t>
  </si>
  <si>
    <t>MONTADOR DE ESTRUTURAS METÁLICAS COM ENCARGOS COMPLEMENTARES</t>
  </si>
  <si>
    <t>Tampa para alçapão em chapa de aço galvanizada de 14, com porta cadeado</t>
  </si>
  <si>
    <t>2,65</t>
  </si>
  <si>
    <t>2,97</t>
  </si>
  <si>
    <t>Pintura em Superfícies Metálicas</t>
  </si>
  <si>
    <t>11,24</t>
  </si>
  <si>
    <t>9,00</t>
  </si>
  <si>
    <t>16,44</t>
  </si>
  <si>
    <t>16,00</t>
  </si>
  <si>
    <t>149,53</t>
  </si>
  <si>
    <t>59,16</t>
  </si>
  <si>
    <t>904,18</t>
  </si>
  <si>
    <t>3,30</t>
  </si>
  <si>
    <t>80,70</t>
  </si>
  <si>
    <t>79,00</t>
  </si>
  <si>
    <t>11,00</t>
  </si>
  <si>
    <t>38,80</t>
  </si>
  <si>
    <t>1.085,02</t>
  </si>
  <si>
    <t>845,06</t>
  </si>
  <si>
    <t>994,59</t>
  </si>
  <si>
    <t>6,60</t>
  </si>
  <si>
    <t>20,00</t>
  </si>
  <si>
    <t>36,50</t>
  </si>
  <si>
    <t>18,48</t>
  </si>
  <si>
    <t>6,16</t>
  </si>
  <si>
    <t>96,80</t>
  </si>
  <si>
    <t>7,20</t>
  </si>
  <si>
    <t>9,92</t>
  </si>
  <si>
    <t>88,00</t>
  </si>
  <si>
    <t>106,48</t>
  </si>
  <si>
    <t>6,00</t>
  </si>
  <si>
    <t>10,96</t>
  </si>
  <si>
    <t>156,61</t>
  </si>
  <si>
    <t>18,20</t>
  </si>
  <si>
    <t>7,26</t>
  </si>
  <si>
    <t>418,61</t>
  </si>
  <si>
    <t>29,75</t>
  </si>
  <si>
    <t>MARTELO DEMOLIDOR ELÉTRICO, COM POTÊNCIA DE 2.000 W, 1.000 IMPACTOS POR MINUTO, PESO DE 30 KG - CHI DIURNO. AF_01/2021</t>
  </si>
  <si>
    <t>5,94</t>
  </si>
  <si>
    <t>Instalações Prediais de Águas Pluviais - Tubos, Conexões, Caixas e Ralos</t>
  </si>
  <si>
    <t>36,00</t>
  </si>
  <si>
    <t>Fôrmas para Estruturas de Concreto Armado</t>
  </si>
  <si>
    <t>UNXMES</t>
  </si>
  <si>
    <t>13,20</t>
  </si>
  <si>
    <t>Armação para Estruturas de Concreto Armado</t>
  </si>
  <si>
    <t>62,57</t>
  </si>
  <si>
    <t>Concretagem para Estruturas de Concreto Armado</t>
  </si>
  <si>
    <t>28,05</t>
  </si>
  <si>
    <t>454,52</t>
  </si>
  <si>
    <t>242,00</t>
  </si>
  <si>
    <t>Alvenaria de Vedação</t>
  </si>
  <si>
    <t>Chapisco</t>
  </si>
  <si>
    <t>Massa Única Externa</t>
  </si>
  <si>
    <t>14,52</t>
  </si>
  <si>
    <t>7,30</t>
  </si>
  <si>
    <t>TUBO DE ACO GALVANIZADO COM COSTURA NBR5590 65 MM - 2.1/2"</t>
  </si>
  <si>
    <t>ELETRODUTO FLEXIVEL SEALTUBE 1.1/2"</t>
  </si>
  <si>
    <t>MADEIRA DE LEI- CAIBRO CAMBARA APARELHADO 5, 0x7,0cm</t>
  </si>
  <si>
    <t>ISOLADOR PINO 15KV</t>
  </si>
  <si>
    <t>REGISTRO GAVETA BRONZE BRUTO 1502.B.200 2" DECA</t>
  </si>
  <si>
    <t>ANEL BORRACHA PARA PVC SERIE R 100mm</t>
  </si>
  <si>
    <t>REGISTRO GAVETA BRONZE BRUTO 1/2" 1510.HD.012 DECA</t>
  </si>
  <si>
    <t>TUBO PVC ESGOTO SERIE NORMAL 100mm</t>
  </si>
  <si>
    <t>VASO SANITARIO CONVENCIONAL BRANCO SABARA 3500 - ICASA</t>
  </si>
  <si>
    <t>ASSENTO SANITARIO OVAL SOFT BRANCO - ASTRA</t>
  </si>
  <si>
    <t>TUBO PVC AGUA ROSCA 1/2"</t>
  </si>
  <si>
    <t>BOLSA DE LIGACAO PVC 1.1/2"x 40mm VASO SANITARIO ASTRA</t>
  </si>
  <si>
    <t>SACO RECICLADO 50x70cm/0,18 P/ENTULHO (CAP.ate 30,0Kgf)</t>
  </si>
  <si>
    <t>SINAPI - 12/2025
SBC - 01/2026
AGETOP CIVIL - 08/2025</t>
  </si>
  <si>
    <t>Curva ABC de Serviços</t>
  </si>
  <si>
    <t>Valor  Unit</t>
  </si>
  <si>
    <t>Peso Acumulado (%)</t>
  </si>
  <si>
    <t>2.483,25</t>
  </si>
  <si>
    <t>217,51</t>
  </si>
  <si>
    <t>540.131,70</t>
  </si>
  <si>
    <t>38,18</t>
  </si>
  <si>
    <t>1.087,06</t>
  </si>
  <si>
    <t>165,02</t>
  </si>
  <si>
    <t>179.386,64</t>
  </si>
  <si>
    <t>12,68</t>
  </si>
  <si>
    <t>50,85</t>
  </si>
  <si>
    <t>2.117,67</t>
  </si>
  <si>
    <t>35,50</t>
  </si>
  <si>
    <t>75.177,28</t>
  </si>
  <si>
    <t>5,31</t>
  </si>
  <si>
    <t>56,17</t>
  </si>
  <si>
    <t>732,39</t>
  </si>
  <si>
    <t>77,58</t>
  </si>
  <si>
    <t>56.818,81</t>
  </si>
  <si>
    <t>4,02</t>
  </si>
  <si>
    <t>60,18</t>
  </si>
  <si>
    <t>400,0</t>
  </si>
  <si>
    <t>138,76</t>
  </si>
  <si>
    <t>55.504,00</t>
  </si>
  <si>
    <t>3,92</t>
  </si>
  <si>
    <t>64,11</t>
  </si>
  <si>
    <t>1.469,45</t>
  </si>
  <si>
    <t>34,00</t>
  </si>
  <si>
    <t>49.961,30</t>
  </si>
  <si>
    <t>3,53</t>
  </si>
  <si>
    <t>67,64</t>
  </si>
  <si>
    <t>5,0</t>
  </si>
  <si>
    <t>9.671,92</t>
  </si>
  <si>
    <t>48.359,60</t>
  </si>
  <si>
    <t>3,42</t>
  </si>
  <si>
    <t>71,06</t>
  </si>
  <si>
    <t>175,47</t>
  </si>
  <si>
    <t>224,93</t>
  </si>
  <si>
    <t>39.468,46</t>
  </si>
  <si>
    <t>2,79</t>
  </si>
  <si>
    <t>73,84</t>
  </si>
  <si>
    <t>641,87</t>
  </si>
  <si>
    <t>47,66</t>
  </si>
  <si>
    <t>30.591,52</t>
  </si>
  <si>
    <t>2,16</t>
  </si>
  <si>
    <t>76,01</t>
  </si>
  <si>
    <t>2.296,08</t>
  </si>
  <si>
    <t>11,96</t>
  </si>
  <si>
    <t>27.461,11</t>
  </si>
  <si>
    <t>1,94</t>
  </si>
  <si>
    <t>77,95</t>
  </si>
  <si>
    <t>476,57</t>
  </si>
  <si>
    <t>52,87</t>
  </si>
  <si>
    <t>25.196,25</t>
  </si>
  <si>
    <t>1,78</t>
  </si>
  <si>
    <t>79,73</t>
  </si>
  <si>
    <t>69,30</t>
  </si>
  <si>
    <t>24.261,23</t>
  </si>
  <si>
    <t>1,71</t>
  </si>
  <si>
    <t>81,44</t>
  </si>
  <si>
    <t>57,80</t>
  </si>
  <si>
    <t>23.120,00</t>
  </si>
  <si>
    <t>1,63</t>
  </si>
  <si>
    <t>83,08</t>
  </si>
  <si>
    <t>48,67</t>
  </si>
  <si>
    <t>22.395,50</t>
  </si>
  <si>
    <t>1,58</t>
  </si>
  <si>
    <t>84,66</t>
  </si>
  <si>
    <t>3.739,06</t>
  </si>
  <si>
    <t>18.695,30</t>
  </si>
  <si>
    <t>1,32</t>
  </si>
  <si>
    <t>85,98</t>
  </si>
  <si>
    <t>106,16</t>
  </si>
  <si>
    <t>18.627,89</t>
  </si>
  <si>
    <t>87,30</t>
  </si>
  <si>
    <t>39,0</t>
  </si>
  <si>
    <t>431,36</t>
  </si>
  <si>
    <t>16.823,04</t>
  </si>
  <si>
    <t>1,19</t>
  </si>
  <si>
    <t>88,49</t>
  </si>
  <si>
    <t>2.166,34</t>
  </si>
  <si>
    <t>6,97</t>
  </si>
  <si>
    <t>15.099,38</t>
  </si>
  <si>
    <t>1,07</t>
  </si>
  <si>
    <t>89,55</t>
  </si>
  <si>
    <t>21,72</t>
  </si>
  <si>
    <t>652,87</t>
  </si>
  <si>
    <t>14.180,33</t>
  </si>
  <si>
    <t>90,56</t>
  </si>
  <si>
    <t>123,25</t>
  </si>
  <si>
    <t>109,31</t>
  </si>
  <si>
    <t>13.472,45</t>
  </si>
  <si>
    <t>0,95</t>
  </si>
  <si>
    <t>91,51</t>
  </si>
  <si>
    <t>35,0</t>
  </si>
  <si>
    <t>370,00</t>
  </si>
  <si>
    <t>12.950,00</t>
  </si>
  <si>
    <t>0,92</t>
  </si>
  <si>
    <t>92,42</t>
  </si>
  <si>
    <t>13,91</t>
  </si>
  <si>
    <t>8.928,41</t>
  </si>
  <si>
    <t>0,63</t>
  </si>
  <si>
    <t>93,06</t>
  </si>
  <si>
    <t>1.731,51</t>
  </si>
  <si>
    <t>8.657,55</t>
  </si>
  <si>
    <t>0,61</t>
  </si>
  <si>
    <t>93,67</t>
  </si>
  <si>
    <t>6,27</t>
  </si>
  <si>
    <t>1.258,04</t>
  </si>
  <si>
    <t>7.887,91</t>
  </si>
  <si>
    <t>0,56</t>
  </si>
  <si>
    <t>94,22</t>
  </si>
  <si>
    <t>1.024,58</t>
  </si>
  <si>
    <t>6.086,00</t>
  </si>
  <si>
    <t>0,43</t>
  </si>
  <si>
    <t>94,65</t>
  </si>
  <si>
    <t>1.191,40</t>
  </si>
  <si>
    <t>5.957,00</t>
  </si>
  <si>
    <t>0,42</t>
  </si>
  <si>
    <t>95,08</t>
  </si>
  <si>
    <t>12,47</t>
  </si>
  <si>
    <t>5.942,82</t>
  </si>
  <si>
    <t>95,50</t>
  </si>
  <si>
    <t>101,83</t>
  </si>
  <si>
    <t>54,98</t>
  </si>
  <si>
    <t>5.598,61</t>
  </si>
  <si>
    <t>0,40</t>
  </si>
  <si>
    <t>95,89</t>
  </si>
  <si>
    <t>1,0</t>
  </si>
  <si>
    <t>5.473,92</t>
  </si>
  <si>
    <t>0,39</t>
  </si>
  <si>
    <t>96,28</t>
  </si>
  <si>
    <t>16,0</t>
  </si>
  <si>
    <t>298,65</t>
  </si>
  <si>
    <t>4.778,40</t>
  </si>
  <si>
    <t>0,34</t>
  </si>
  <si>
    <t>96,62</t>
  </si>
  <si>
    <t>6,76</t>
  </si>
  <si>
    <t>4.339,04</t>
  </si>
  <si>
    <t>0,31</t>
  </si>
  <si>
    <t>96,92</t>
  </si>
  <si>
    <t>8,37</t>
  </si>
  <si>
    <t>3.851,45</t>
  </si>
  <si>
    <t>0,27</t>
  </si>
  <si>
    <t>97,19</t>
  </si>
  <si>
    <t>3.832,99</t>
  </si>
  <si>
    <t>97,47</t>
  </si>
  <si>
    <t>161,73</t>
  </si>
  <si>
    <t>22,89</t>
  </si>
  <si>
    <t>3.701,99</t>
  </si>
  <si>
    <t>0,26</t>
  </si>
  <si>
    <t>97,73</t>
  </si>
  <si>
    <t>2,0</t>
  </si>
  <si>
    <t>3.268,12</t>
  </si>
  <si>
    <t>0,23</t>
  </si>
  <si>
    <t>97,96</t>
  </si>
  <si>
    <t>2.955,65</t>
  </si>
  <si>
    <t>0,21</t>
  </si>
  <si>
    <t>98,17</t>
  </si>
  <si>
    <t>135,0</t>
  </si>
  <si>
    <t>19,65</t>
  </si>
  <si>
    <t>2.652,75</t>
  </si>
  <si>
    <t>0,19</t>
  </si>
  <si>
    <t>98,35</t>
  </si>
  <si>
    <t>23,66</t>
  </si>
  <si>
    <t>2.604,01</t>
  </si>
  <si>
    <t>0,18</t>
  </si>
  <si>
    <t>98,54</t>
  </si>
  <si>
    <t>89,04</t>
  </si>
  <si>
    <t>28,01</t>
  </si>
  <si>
    <t>2.494,01</t>
  </si>
  <si>
    <t>98,72</t>
  </si>
  <si>
    <t>926,80</t>
  </si>
  <si>
    <t>2.456,02</t>
  </si>
  <si>
    <t>0,17</t>
  </si>
  <si>
    <t>98,89</t>
  </si>
  <si>
    <t>27,36</t>
  </si>
  <si>
    <t>2.436,13</t>
  </si>
  <si>
    <t>99,06</t>
  </si>
  <si>
    <t>36,0</t>
  </si>
  <si>
    <t>42,51</t>
  </si>
  <si>
    <t>1.530,36</t>
  </si>
  <si>
    <t>0,11</t>
  </si>
  <si>
    <t>99,17</t>
  </si>
  <si>
    <t>79,0</t>
  </si>
  <si>
    <t>19,18</t>
  </si>
  <si>
    <t>1.515,22</t>
  </si>
  <si>
    <t>99,28</t>
  </si>
  <si>
    <t>13,45</t>
  </si>
  <si>
    <t>1.480,30</t>
  </si>
  <si>
    <t>0,10</t>
  </si>
  <si>
    <t>99,38</t>
  </si>
  <si>
    <t>3,88</t>
  </si>
  <si>
    <t>1.358,34</t>
  </si>
  <si>
    <t>99,48</t>
  </si>
  <si>
    <t>10,60</t>
  </si>
  <si>
    <t>943,82</t>
  </si>
  <si>
    <t>0,07</t>
  </si>
  <si>
    <t>99,54</t>
  </si>
  <si>
    <t>6,0</t>
  </si>
  <si>
    <t>138,95</t>
  </si>
  <si>
    <t>833,70</t>
  </si>
  <si>
    <t>0,06</t>
  </si>
  <si>
    <t>99,60</t>
  </si>
  <si>
    <t>107,67</t>
  </si>
  <si>
    <t>781,68</t>
  </si>
  <si>
    <t>99,66</t>
  </si>
  <si>
    <t>11,56</t>
  </si>
  <si>
    <t>723,30</t>
  </si>
  <si>
    <t>0,05</t>
  </si>
  <si>
    <t>99,71</t>
  </si>
  <si>
    <t>1,5</t>
  </si>
  <si>
    <t>462,36</t>
  </si>
  <si>
    <t>693,54</t>
  </si>
  <si>
    <t>99,76</t>
  </si>
  <si>
    <t>91,11</t>
  </si>
  <si>
    <t>661,45</t>
  </si>
  <si>
    <t>99,80</t>
  </si>
  <si>
    <t>15,0</t>
  </si>
  <si>
    <t>40,60</t>
  </si>
  <si>
    <t>609,00</t>
  </si>
  <si>
    <t>0,04</t>
  </si>
  <si>
    <t>99,85</t>
  </si>
  <si>
    <t>13,2</t>
  </si>
  <si>
    <t>46,08</t>
  </si>
  <si>
    <t>608,25</t>
  </si>
  <si>
    <t>99,89</t>
  </si>
  <si>
    <t>89,01</t>
  </si>
  <si>
    <t>528,71</t>
  </si>
  <si>
    <t>99,93</t>
  </si>
  <si>
    <t>14,46</t>
  </si>
  <si>
    <t>32,86</t>
  </si>
  <si>
    <t>475,15</t>
  </si>
  <si>
    <t>0,03</t>
  </si>
  <si>
    <t>99,96</t>
  </si>
  <si>
    <t>22,0</t>
  </si>
  <si>
    <t>10,37</t>
  </si>
  <si>
    <t>228,14</t>
  </si>
  <si>
    <t>0,02</t>
  </si>
  <si>
    <t>99,98</t>
  </si>
  <si>
    <t>31,19</t>
  </si>
  <si>
    <t>187,14</t>
  </si>
  <si>
    <t>0,01</t>
  </si>
  <si>
    <t>99,99</t>
  </si>
  <si>
    <t>8,92</t>
  </si>
  <si>
    <t>8,14</t>
  </si>
  <si>
    <t>72,60</t>
  </si>
  <si>
    <t>100,00</t>
  </si>
  <si>
    <t>8,00</t>
  </si>
  <si>
    <t>58,08</t>
  </si>
  <si>
    <t>0,00</t>
  </si>
  <si>
    <t>Curva ABC de Insumos</t>
  </si>
  <si>
    <t>Grupo</t>
  </si>
  <si>
    <t>Valor  Unitário</t>
  </si>
  <si>
    <t>Peso</t>
  </si>
  <si>
    <t>Valor Acumulado</t>
  </si>
  <si>
    <t>Peso Acumulado</t>
  </si>
  <si>
    <t>Operativa</t>
  </si>
  <si>
    <t>Improdutiva</t>
  </si>
  <si>
    <t>Geral</t>
  </si>
  <si>
    <t>5.654,4269598</t>
  </si>
  <si>
    <t>66,12</t>
  </si>
  <si>
    <t>373.870,71</t>
  </si>
  <si>
    <t>26,42%</t>
  </si>
  <si>
    <t>146,7080619</t>
  </si>
  <si>
    <t>566,78</t>
  </si>
  <si>
    <t>83.151,20</t>
  </si>
  <si>
    <t>5,88%</t>
  </si>
  <si>
    <t>32,30%</t>
  </si>
  <si>
    <t xml:space="preserve"> 00012873 </t>
  </si>
  <si>
    <t>IMPERMEABILIZADOR (HORISTA)</t>
  </si>
  <si>
    <t>3.770,5701468</t>
  </si>
  <si>
    <t>20,73</t>
  </si>
  <si>
    <t>78.163,92</t>
  </si>
  <si>
    <t>5,52%</t>
  </si>
  <si>
    <t>37,83%</t>
  </si>
  <si>
    <t xml:space="preserve"> 00006111 </t>
  </si>
  <si>
    <t>SERVENTE DE OBRAS (HORISTA)</t>
  </si>
  <si>
    <t>4.636,3374520</t>
  </si>
  <si>
    <t>14,01</t>
  </si>
  <si>
    <t>64.955,09</t>
  </si>
  <si>
    <t>4,59%</t>
  </si>
  <si>
    <t>42,42%</t>
  </si>
  <si>
    <t xml:space="preserve"> 00004750 </t>
  </si>
  <si>
    <t>PEDREIRO (HORISTA)</t>
  </si>
  <si>
    <t>3.013,5724569</t>
  </si>
  <si>
    <t>62.471,36</t>
  </si>
  <si>
    <t>4,42%</t>
  </si>
  <si>
    <t>46,83%</t>
  </si>
  <si>
    <t>15.398,6220336</t>
  </si>
  <si>
    <t>3,95</t>
  </si>
  <si>
    <t>60.824,56</t>
  </si>
  <si>
    <t>4,30%</t>
  </si>
  <si>
    <t>51,13%</t>
  </si>
  <si>
    <t>436,2128866</t>
  </si>
  <si>
    <t>130,60</t>
  </si>
  <si>
    <t>56.969,40</t>
  </si>
  <si>
    <t>4,03%</t>
  </si>
  <si>
    <t>55,16%</t>
  </si>
  <si>
    <t>1.987,2792032</t>
  </si>
  <si>
    <t>23,90</t>
  </si>
  <si>
    <t>47.495,97</t>
  </si>
  <si>
    <t>3,36%</t>
  </si>
  <si>
    <t>58,51%</t>
  </si>
  <si>
    <t>5,0782910</t>
  </si>
  <si>
    <t>7.973,88</t>
  </si>
  <si>
    <t>40.493,68</t>
  </si>
  <si>
    <t>2,86%</t>
  </si>
  <si>
    <t>61,38%</t>
  </si>
  <si>
    <t>2.021,3699976</t>
  </si>
  <si>
    <t>15,46</t>
  </si>
  <si>
    <t>31.258,66</t>
  </si>
  <si>
    <t>2,21%</t>
  </si>
  <si>
    <t>63,59%</t>
  </si>
  <si>
    <t>1.219,7416943</t>
  </si>
  <si>
    <t>23,40</t>
  </si>
  <si>
    <t>28.541,96</t>
  </si>
  <si>
    <t>2,02%</t>
  </si>
  <si>
    <t>65,60%</t>
  </si>
  <si>
    <t>17.541,6148821</t>
  </si>
  <si>
    <t>1,59</t>
  </si>
  <si>
    <t>27.891,17</t>
  </si>
  <si>
    <t>1,97%</t>
  </si>
  <si>
    <t>67,57%</t>
  </si>
  <si>
    <t>1.475,6538336</t>
  </si>
  <si>
    <t>18,50</t>
  </si>
  <si>
    <t>27.299,60</t>
  </si>
  <si>
    <t>1,93%</t>
  </si>
  <si>
    <t>69,50%</t>
  </si>
  <si>
    <t xml:space="preserve"> 00001379 </t>
  </si>
  <si>
    <t>CIMENTO PORTLAND COMPOSTO CP II-32</t>
  </si>
  <si>
    <t>33.706,7271700</t>
  </si>
  <si>
    <t>0,68</t>
  </si>
  <si>
    <t>22.920,57</t>
  </si>
  <si>
    <t>1,62%</t>
  </si>
  <si>
    <t>71,12%</t>
  </si>
  <si>
    <t>14.968,7539992</t>
  </si>
  <si>
    <t>22.453,13</t>
  </si>
  <si>
    <t>1,59%</t>
  </si>
  <si>
    <t>72,71%</t>
  </si>
  <si>
    <t xml:space="preserve"> 00004783 </t>
  </si>
  <si>
    <t>PINTOR (HORISTA)</t>
  </si>
  <si>
    <t>1.070,1670142</t>
  </si>
  <si>
    <t>22.184,56</t>
  </si>
  <si>
    <t>1,57%</t>
  </si>
  <si>
    <t>74,28%</t>
  </si>
  <si>
    <t>1,43</t>
  </si>
  <si>
    <t>22.020,03</t>
  </si>
  <si>
    <t>1,56%</t>
  </si>
  <si>
    <t>75,83%</t>
  </si>
  <si>
    <t>407,0670341</t>
  </si>
  <si>
    <t>49,09</t>
  </si>
  <si>
    <t>19.982,92</t>
  </si>
  <si>
    <t>1,41%</t>
  </si>
  <si>
    <t>77,25%</t>
  </si>
  <si>
    <t>122,4938955</t>
  </si>
  <si>
    <t>160,70</t>
  </si>
  <si>
    <t>19.684,77</t>
  </si>
  <si>
    <t>1,39%</t>
  </si>
  <si>
    <t>78,64%</t>
  </si>
  <si>
    <t>1.993,1909555</t>
  </si>
  <si>
    <t>8,66</t>
  </si>
  <si>
    <t>17.261,03</t>
  </si>
  <si>
    <t>1,22%</t>
  </si>
  <si>
    <t>79,86%</t>
  </si>
  <si>
    <t>175,4161488</t>
  </si>
  <si>
    <t>94,00</t>
  </si>
  <si>
    <t>16.489,12</t>
  </si>
  <si>
    <t>1,17%</t>
  </si>
  <si>
    <t>81,02%</t>
  </si>
  <si>
    <t xml:space="preserve"> 00000370 </t>
  </si>
  <si>
    <t>AREIA MEDIA - POSTO JAZIDA/FORNECEDOR (RETIRADO NA JAZIDA, SEM TRANSPORTE)</t>
  </si>
  <si>
    <t>82,1467800</t>
  </si>
  <si>
    <t>200,00</t>
  </si>
  <si>
    <t>16.429,36</t>
  </si>
  <si>
    <t>1,16%</t>
  </si>
  <si>
    <t>82,18%</t>
  </si>
  <si>
    <t>1.610,0229374</t>
  </si>
  <si>
    <t>9,91</t>
  </si>
  <si>
    <t>15.955,33</t>
  </si>
  <si>
    <t>1,13%</t>
  </si>
  <si>
    <t>83,31%</t>
  </si>
  <si>
    <t>7.532,1640934</t>
  </si>
  <si>
    <t>1,96</t>
  </si>
  <si>
    <t>14.763,04</t>
  </si>
  <si>
    <t>1,04%</t>
  </si>
  <si>
    <t>84,36%</t>
  </si>
  <si>
    <t>34,9892586</t>
  </si>
  <si>
    <t>12.946,03</t>
  </si>
  <si>
    <t>0,91%</t>
  </si>
  <si>
    <t>85,27%</t>
  </si>
  <si>
    <t xml:space="preserve"> 00000242 </t>
  </si>
  <si>
    <t>AJUDANTE ESPECIALIZADO (HORISTA)</t>
  </si>
  <si>
    <t>842,0290943</t>
  </si>
  <si>
    <t>14,77</t>
  </si>
  <si>
    <t>12.436,77</t>
  </si>
  <si>
    <t>0,88%</t>
  </si>
  <si>
    <t>86,15%</t>
  </si>
  <si>
    <t>24,9703343</t>
  </si>
  <si>
    <t>489,90</t>
  </si>
  <si>
    <t>12.232,97</t>
  </si>
  <si>
    <t>0,86%</t>
  </si>
  <si>
    <t>87,01%</t>
  </si>
  <si>
    <t>1.298,8340096</t>
  </si>
  <si>
    <t>7,93</t>
  </si>
  <si>
    <t>10.299,75</t>
  </si>
  <si>
    <t>0,73%</t>
  </si>
  <si>
    <t>87,74%</t>
  </si>
  <si>
    <t xml:space="preserve"> 00043489 </t>
  </si>
  <si>
    <t>EPI - FAMILIA PEDREIRO - HORISTA (ENCARGOS COMPLEMENTARES - COLETADO CAIXA)</t>
  </si>
  <si>
    <t>7.070,7251820</t>
  </si>
  <si>
    <t>1,31</t>
  </si>
  <si>
    <t>9.262,65</t>
  </si>
  <si>
    <t>0,65%</t>
  </si>
  <si>
    <t>88,40%</t>
  </si>
  <si>
    <t>4,9984655</t>
  </si>
  <si>
    <t>8.654,89</t>
  </si>
  <si>
    <t>0,61%</t>
  </si>
  <si>
    <t>89,01%</t>
  </si>
  <si>
    <t xml:space="preserve"> 00043491 </t>
  </si>
  <si>
    <t>EPI - FAMILIA SERVENTE - HORISTA (ENCARGOS COMPLEMENTARES - COLETADO CAIXA)</t>
  </si>
  <si>
    <t>5.544,1046248</t>
  </si>
  <si>
    <t>1,39</t>
  </si>
  <si>
    <t>7.706,31</t>
  </si>
  <si>
    <t>0,54%</t>
  </si>
  <si>
    <t>89,55%</t>
  </si>
  <si>
    <t>8,9172625</t>
  </si>
  <si>
    <t>801,24</t>
  </si>
  <si>
    <t>7.144,87</t>
  </si>
  <si>
    <t>0,50%</t>
  </si>
  <si>
    <t>90,06%</t>
  </si>
  <si>
    <t>459,0750681</t>
  </si>
  <si>
    <t>13,33</t>
  </si>
  <si>
    <t>6.119,47</t>
  </si>
  <si>
    <t>0,43%</t>
  </si>
  <si>
    <t>90,49%</t>
  </si>
  <si>
    <t>5.955,17</t>
  </si>
  <si>
    <t>0,42%</t>
  </si>
  <si>
    <t>90,91%</t>
  </si>
  <si>
    <t>179,7648138</t>
  </si>
  <si>
    <t>32,15</t>
  </si>
  <si>
    <t>5.779,44</t>
  </si>
  <si>
    <t>0,41%</t>
  </si>
  <si>
    <t>91,32%</t>
  </si>
  <si>
    <t>500,2449293</t>
  </si>
  <si>
    <t>11,43</t>
  </si>
  <si>
    <t>5.717,80</t>
  </si>
  <si>
    <t>0,40%</t>
  </si>
  <si>
    <t>91,72%</t>
  </si>
  <si>
    <t>859,2001633</t>
  </si>
  <si>
    <t>6,47</t>
  </si>
  <si>
    <t>5.559,03</t>
  </si>
  <si>
    <t>0,39%</t>
  </si>
  <si>
    <t>92,12%</t>
  </si>
  <si>
    <t xml:space="preserve"> 00043465 </t>
  </si>
  <si>
    <t>FERRAMENTAS - FAMILIA PEDREIRO - HORISTA (ENCARGOS COMPLEMENTARES - COLETADO CAIXA)</t>
  </si>
  <si>
    <t>0,78</t>
  </si>
  <si>
    <t>5.515,17</t>
  </si>
  <si>
    <t>92,51%</t>
  </si>
  <si>
    <t>146,6222833</t>
  </si>
  <si>
    <t>32,62</t>
  </si>
  <si>
    <t>4.782,82</t>
  </si>
  <si>
    <t>0,34%</t>
  </si>
  <si>
    <t>92,85%</t>
  </si>
  <si>
    <t xml:space="preserve"> 00004257 </t>
  </si>
  <si>
    <t>OPERADOR DE MARTELETE OU MARTELETEIRO (HORISTA)</t>
  </si>
  <si>
    <t>265,3166531</t>
  </si>
  <si>
    <t>17,10</t>
  </si>
  <si>
    <t>4.536,91</t>
  </si>
  <si>
    <t>0,32%</t>
  </si>
  <si>
    <t>93,17%</t>
  </si>
  <si>
    <t>6,5498093</t>
  </si>
  <si>
    <t>620,49</t>
  </si>
  <si>
    <t>4.064,09</t>
  </si>
  <si>
    <t>0,29%</t>
  </si>
  <si>
    <t>93,45%</t>
  </si>
  <si>
    <t xml:space="preserve"> 00004721 </t>
  </si>
  <si>
    <t>PEDRA BRITADA N. 1 (9,5 A 19 MM) POSTO PEDREIRA/FORNECEDOR, SEM FRETE</t>
  </si>
  <si>
    <t>21,2803825</t>
  </si>
  <si>
    <t>185,74</t>
  </si>
  <si>
    <t>3.952,62</t>
  </si>
  <si>
    <t>0,28%</t>
  </si>
  <si>
    <t>93,73%</t>
  </si>
  <si>
    <t>744,30</t>
  </si>
  <si>
    <t>3.720,36</t>
  </si>
  <si>
    <t>0,26%</t>
  </si>
  <si>
    <t>94,00%</t>
  </si>
  <si>
    <t xml:space="preserve"> 00006110 </t>
  </si>
  <si>
    <t>SERRALHEIRO (HORISTA)</t>
  </si>
  <si>
    <t>178,4961748</t>
  </si>
  <si>
    <t>3.700,23</t>
  </si>
  <si>
    <t>94,26%</t>
  </si>
  <si>
    <t xml:space="preserve"> 00013803 </t>
  </si>
  <si>
    <t>COMPRESSOR DE AR REBOCAVEL, VAZAO 89 PCM, PRESSAO EFETIVA DE TRABALHO *102* PSI, MOTOR DIESEL, POTENCIA *20* CV</t>
  </si>
  <si>
    <t>Equipamento para Aquisição Permanente</t>
  </si>
  <si>
    <t>0,0260566</t>
  </si>
  <si>
    <t>131.850,00</t>
  </si>
  <si>
    <t>3.435,56</t>
  </si>
  <si>
    <t>0,24%</t>
  </si>
  <si>
    <t>94,50%</t>
  </si>
  <si>
    <t xml:space="preserve"> 00043467 </t>
  </si>
  <si>
    <t>FERRAMENTAS - FAMILIA SERVENTE - HORISTA (ENCARGOS COMPLEMENTARES - COLETADO CAIXA)</t>
  </si>
  <si>
    <t>3.381,90</t>
  </si>
  <si>
    <t>94,74%</t>
  </si>
  <si>
    <t xml:space="preserve"> 00000252 </t>
  </si>
  <si>
    <t>AJUDANTE DE SERRALHEIRO (HORISTA)</t>
  </si>
  <si>
    <t>217,3031205</t>
  </si>
  <si>
    <t>14,84</t>
  </si>
  <si>
    <t>3.224,78</t>
  </si>
  <si>
    <t>0,23%</t>
  </si>
  <si>
    <t>94,97%</t>
  </si>
  <si>
    <t>15,9950897</t>
  </si>
  <si>
    <t>180,00</t>
  </si>
  <si>
    <t>2.879,12</t>
  </si>
  <si>
    <t>0,20%</t>
  </si>
  <si>
    <t>95,17%</t>
  </si>
  <si>
    <t xml:space="preserve"> 00012869 </t>
  </si>
  <si>
    <t>TELHADOR / TELHADISTA (HORISTA)</t>
  </si>
  <si>
    <t>140,5762868</t>
  </si>
  <si>
    <t>20,47</t>
  </si>
  <si>
    <t>2.877,60</t>
  </si>
  <si>
    <t>95,37%</t>
  </si>
  <si>
    <t xml:space="preserve"> 00037666 </t>
  </si>
  <si>
    <t>OPERADOR DE BETONEIRA ESTACIONARIA / MISTURADOR (HORISTA)</t>
  </si>
  <si>
    <t>167,7853622</t>
  </si>
  <si>
    <t>2.869,13</t>
  </si>
  <si>
    <t>95,58%</t>
  </si>
  <si>
    <t xml:space="preserve"> EQED-19708 </t>
  </si>
  <si>
    <t>CAMINHÃO PLATAFORMA COM CARROCERIA CARGA SECA (TRAÇÃO: 6X2|TIPO: TRUCADO|PESO*: 23.000KG|COMPRIMENTO*: 7,40M|LARGURA*: 2,50M|CAPACIDADE CARROCERIA: 15T|POTÊNCIA: 230CV[169-188KW]|REFERÊNCIA: E9592[A9314/A9352] OU EQUIVALENTE|COMBUSTÍVEL: DIESEL|OPERADOR: INCLUSO)*VALORES REFERENCIAIS APROXIMADOS</t>
  </si>
  <si>
    <t>9,7747768</t>
  </si>
  <si>
    <t>0,0000000</t>
  </si>
  <si>
    <t>270,31</t>
  </si>
  <si>
    <t>78,19</t>
  </si>
  <si>
    <t>2.642,26</t>
  </si>
  <si>
    <t>0,19%</t>
  </si>
  <si>
    <t>95,76%</t>
  </si>
  <si>
    <t>208,4248305</t>
  </si>
  <si>
    <t>12,42</t>
  </si>
  <si>
    <t>2.588,64</t>
  </si>
  <si>
    <t>0,18%</t>
  </si>
  <si>
    <t>95,95%</t>
  </si>
  <si>
    <t xml:space="preserve"> 00006121 </t>
  </si>
  <si>
    <t>AUXILIAR DE SERVICOS GERAIS (HORISTA)</t>
  </si>
  <si>
    <t>173,5742920</t>
  </si>
  <si>
    <t>2.431,78</t>
  </si>
  <si>
    <t>0,17%</t>
  </si>
  <si>
    <t>96,12%</t>
  </si>
  <si>
    <t>1.225,8273620</t>
  </si>
  <si>
    <t>2.402,62</t>
  </si>
  <si>
    <t>96,29%</t>
  </si>
  <si>
    <t>584,2111524</t>
  </si>
  <si>
    <t>4,11</t>
  </si>
  <si>
    <t>2.401,11</t>
  </si>
  <si>
    <t>96,46%</t>
  </si>
  <si>
    <t xml:space="preserve"> 00043466 </t>
  </si>
  <si>
    <t>FERRAMENTAS - FAMILIA PINTOR - HORISTA (ENCARGOS COMPLEMENTARES - COLETADO CAIXA)</t>
  </si>
  <si>
    <t>1.054,6011020</t>
  </si>
  <si>
    <t>2,05</t>
  </si>
  <si>
    <t>2.161,93</t>
  </si>
  <si>
    <t>0,15%</t>
  </si>
  <si>
    <t>96,61%</t>
  </si>
  <si>
    <t>114,0204967</t>
  </si>
  <si>
    <t>18,72</t>
  </si>
  <si>
    <t>2.134,46</t>
  </si>
  <si>
    <t>96,76%</t>
  </si>
  <si>
    <t xml:space="preserve"> 00004221 </t>
  </si>
  <si>
    <t>OLEO DIESEL COMBUSTIVEL COMUM METROPOLITANO S-10 OU S-500</t>
  </si>
  <si>
    <t>350,2306074</t>
  </si>
  <si>
    <t>5,98</t>
  </si>
  <si>
    <t>2.094,38</t>
  </si>
  <si>
    <t>96,91%</t>
  </si>
  <si>
    <t xml:space="preserve"> 00044497 </t>
  </si>
  <si>
    <t>MONTADOR DE ESTRUTURAS METALICAS HORISTA</t>
  </si>
  <si>
    <t>117,4926139</t>
  </si>
  <si>
    <t>16,70</t>
  </si>
  <si>
    <t>1.962,13</t>
  </si>
  <si>
    <t>0,14%</t>
  </si>
  <si>
    <t>97,05%</t>
  </si>
  <si>
    <t xml:space="preserve"> 00043490 </t>
  </si>
  <si>
    <t>EPI - FAMILIA PINTOR - HORISTA (ENCARGOS COMPLEMENTARES - COLETADO CAIXA)</t>
  </si>
  <si>
    <t>1,85</t>
  </si>
  <si>
    <t>1.951,01</t>
  </si>
  <si>
    <t>97,19%</t>
  </si>
  <si>
    <t>20,3597497</t>
  </si>
  <si>
    <t>90,96</t>
  </si>
  <si>
    <t>1.851,92</t>
  </si>
  <si>
    <t>0,13%</t>
  </si>
  <si>
    <t>97,32%</t>
  </si>
  <si>
    <t xml:space="preserve"> 00004222 </t>
  </si>
  <si>
    <t>GASOLINA COMUM</t>
  </si>
  <si>
    <t>262,6780681</t>
  </si>
  <si>
    <t>6,36</t>
  </si>
  <si>
    <t>1.670,63</t>
  </si>
  <si>
    <t>0,12%</t>
  </si>
  <si>
    <t>97,43%</t>
  </si>
  <si>
    <t>761,4518411</t>
  </si>
  <si>
    <t>2,08</t>
  </si>
  <si>
    <t>1.583,82</t>
  </si>
  <si>
    <t>0,11%</t>
  </si>
  <si>
    <t>97,55%</t>
  </si>
  <si>
    <t>69,0375161</t>
  </si>
  <si>
    <t>21,88</t>
  </si>
  <si>
    <t>1.510,54</t>
  </si>
  <si>
    <t>97,65%</t>
  </si>
  <si>
    <t>282,98</t>
  </si>
  <si>
    <t>1.414,47</t>
  </si>
  <si>
    <t>0,10%</t>
  </si>
  <si>
    <t>97,75%</t>
  </si>
  <si>
    <t>270,51</t>
  </si>
  <si>
    <t>1.352,13</t>
  </si>
  <si>
    <t>97,85%</t>
  </si>
  <si>
    <t>0,08</t>
  </si>
  <si>
    <t>1.231,89</t>
  </si>
  <si>
    <t>0,09%</t>
  </si>
  <si>
    <t>97,94%</t>
  </si>
  <si>
    <t>241,99</t>
  </si>
  <si>
    <t>1.209,58</t>
  </si>
  <si>
    <t>98,02%</t>
  </si>
  <si>
    <t>5.479,1689044</t>
  </si>
  <si>
    <t>0,22</t>
  </si>
  <si>
    <t>1.205,42</t>
  </si>
  <si>
    <t>98,11%</t>
  </si>
  <si>
    <t>25,0723030</t>
  </si>
  <si>
    <t>43,90</t>
  </si>
  <si>
    <t>1.100,67</t>
  </si>
  <si>
    <t>0,08%</t>
  </si>
  <si>
    <t>98,18%</t>
  </si>
  <si>
    <t>37,2593617</t>
  </si>
  <si>
    <t>26,00</t>
  </si>
  <si>
    <t>968,74</t>
  </si>
  <si>
    <t>0,07%</t>
  </si>
  <si>
    <t>98,25%</t>
  </si>
  <si>
    <t xml:space="preserve"> 00002436 </t>
  </si>
  <si>
    <t>ELETRICISTA (HORISTA)</t>
  </si>
  <si>
    <t>43,3985190</t>
  </si>
  <si>
    <t>899,65</t>
  </si>
  <si>
    <t>0,06%</t>
  </si>
  <si>
    <t>98,32%</t>
  </si>
  <si>
    <t>40,7194995</t>
  </si>
  <si>
    <t>22,00</t>
  </si>
  <si>
    <t>895,83</t>
  </si>
  <si>
    <t>98,38%</t>
  </si>
  <si>
    <t>13,5558385</t>
  </si>
  <si>
    <t>60,98</t>
  </si>
  <si>
    <t>826,64</t>
  </si>
  <si>
    <t>98,44%</t>
  </si>
  <si>
    <t>50,00</t>
  </si>
  <si>
    <t>37,83</t>
  </si>
  <si>
    <t>799,75</t>
  </si>
  <si>
    <t>98,49%</t>
  </si>
  <si>
    <t xml:space="preserve"> 00001213 </t>
  </si>
  <si>
    <t>CARPINTEIRO DE FORMAS PARA CONCRETO (HORISTA)</t>
  </si>
  <si>
    <t>37,4407887</t>
  </si>
  <si>
    <t>776,15</t>
  </si>
  <si>
    <t>0,05%</t>
  </si>
  <si>
    <t>98,55%</t>
  </si>
  <si>
    <t>12,5361515</t>
  </si>
  <si>
    <t>61,75</t>
  </si>
  <si>
    <t>774,09</t>
  </si>
  <si>
    <t>98,60%</t>
  </si>
  <si>
    <t>15,8751265</t>
  </si>
  <si>
    <t>44,00</t>
  </si>
  <si>
    <t>698,51</t>
  </si>
  <si>
    <t>98,65%</t>
  </si>
  <si>
    <t xml:space="preserve"> 00004755 </t>
  </si>
  <si>
    <t>MARMORISTA / GRANITEIRO (HORISTA)</t>
  </si>
  <si>
    <t>32,4998889</t>
  </si>
  <si>
    <t>673,72</t>
  </si>
  <si>
    <t>98,70%</t>
  </si>
  <si>
    <t xml:space="preserve"> 00000247 </t>
  </si>
  <si>
    <t>AJUDANTE DE ELETRICISTA (HORISTA)</t>
  </si>
  <si>
    <t>43,4825162</t>
  </si>
  <si>
    <t>645,28</t>
  </si>
  <si>
    <t>98,75%</t>
  </si>
  <si>
    <t>5,9981586</t>
  </si>
  <si>
    <t>103,29</t>
  </si>
  <si>
    <t>619,55</t>
  </si>
  <si>
    <t>0,04%</t>
  </si>
  <si>
    <t>98,79%</t>
  </si>
  <si>
    <t>1,4995397</t>
  </si>
  <si>
    <t>599,82</t>
  </si>
  <si>
    <t>98,83%</t>
  </si>
  <si>
    <t>3,2200615</t>
  </si>
  <si>
    <t>179,92</t>
  </si>
  <si>
    <t>579,35</t>
  </si>
  <si>
    <t>98,87%</t>
  </si>
  <si>
    <t xml:space="preserve"> 00000033 </t>
  </si>
  <si>
    <t>ACO CA-50, 8,0 MM, VERGALHAO</t>
  </si>
  <si>
    <t>69,4313852</t>
  </si>
  <si>
    <t>8,12</t>
  </si>
  <si>
    <t>563,78</t>
  </si>
  <si>
    <t>98,91%</t>
  </si>
  <si>
    <t>11,3402147</t>
  </si>
  <si>
    <t>48,46</t>
  </si>
  <si>
    <t>549,55</t>
  </si>
  <si>
    <t>98,95%</t>
  </si>
  <si>
    <t>25,5761484</t>
  </si>
  <si>
    <t>21,01</t>
  </si>
  <si>
    <t>537,38</t>
  </si>
  <si>
    <t>98,99%</t>
  </si>
  <si>
    <t>0,9996931</t>
  </si>
  <si>
    <t>533,16</t>
  </si>
  <si>
    <t>533,00</t>
  </si>
  <si>
    <t>99,03%</t>
  </si>
  <si>
    <t xml:space="preserve"> 00043488 </t>
  </si>
  <si>
    <t>EPI - FAMILIA OPERADOR ESCAVADEIRA - HORISTA (ENCARGOS COMPLEMENTARES - COLETADO CAIXA)</t>
  </si>
  <si>
    <t>587,9444863</t>
  </si>
  <si>
    <t>0,89</t>
  </si>
  <si>
    <t>523,27</t>
  </si>
  <si>
    <t>99,07%</t>
  </si>
  <si>
    <t xml:space="preserve"> 00004083 </t>
  </si>
  <si>
    <t>ENCARREGADO GERAL DE OBRAS (HORISTA)</t>
  </si>
  <si>
    <t>24,5012783</t>
  </si>
  <si>
    <t>507,91</t>
  </si>
  <si>
    <t>99,10%</t>
  </si>
  <si>
    <t>9,7735916</t>
  </si>
  <si>
    <t>50,61</t>
  </si>
  <si>
    <t>494,64</t>
  </si>
  <si>
    <t>0,03%</t>
  </si>
  <si>
    <t>99,14%</t>
  </si>
  <si>
    <t>23,2553208</t>
  </si>
  <si>
    <t>488,62</t>
  </si>
  <si>
    <t>99,17%</t>
  </si>
  <si>
    <t>3,9987724</t>
  </si>
  <si>
    <t>115,86</t>
  </si>
  <si>
    <t>463,30</t>
  </si>
  <si>
    <t>99,20%</t>
  </si>
  <si>
    <t>2,2593064</t>
  </si>
  <si>
    <t>190,10</t>
  </si>
  <si>
    <t>429,49</t>
  </si>
  <si>
    <t>99,23%</t>
  </si>
  <si>
    <t xml:space="preserve"> 00004230 </t>
  </si>
  <si>
    <t>OPERADOR DE MAQUINAS E TRATORES DIVERSOS - TERRAPLANAGEM (HORISTA)</t>
  </si>
  <si>
    <t>24,3578080</t>
  </si>
  <si>
    <t>416,52</t>
  </si>
  <si>
    <t>99,26%</t>
  </si>
  <si>
    <t>1,9993862</t>
  </si>
  <si>
    <t>206,90</t>
  </si>
  <si>
    <t>413,67</t>
  </si>
  <si>
    <t>99,29%</t>
  </si>
  <si>
    <t>17,4736358</t>
  </si>
  <si>
    <t>367,14</t>
  </si>
  <si>
    <t>99,32%</t>
  </si>
  <si>
    <t>21,66</t>
  </si>
  <si>
    <t>346,45</t>
  </si>
  <si>
    <t>0,02%</t>
  </si>
  <si>
    <t>99,34%</t>
  </si>
  <si>
    <t>429,8680344</t>
  </si>
  <si>
    <t>0,77</t>
  </si>
  <si>
    <t>331,00</t>
  </si>
  <si>
    <t>99,37%</t>
  </si>
  <si>
    <t>399,8772413</t>
  </si>
  <si>
    <t>0,81</t>
  </si>
  <si>
    <t>323,90</t>
  </si>
  <si>
    <t>99,39%</t>
  </si>
  <si>
    <t>1,2596133</t>
  </si>
  <si>
    <t>255,22</t>
  </si>
  <si>
    <t>321,48</t>
  </si>
  <si>
    <t>99,41%</t>
  </si>
  <si>
    <t xml:space="preserve"> 00004253 </t>
  </si>
  <si>
    <t>OPERADOR DE GUINCHO OU GUINCHEIRO (HORISTA)</t>
  </si>
  <si>
    <t>18,4773464</t>
  </si>
  <si>
    <t>315,96</t>
  </si>
  <si>
    <t>99,43%</t>
  </si>
  <si>
    <t>213,9343241</t>
  </si>
  <si>
    <t>1,42</t>
  </si>
  <si>
    <t>303,79</t>
  </si>
  <si>
    <t>99,46%</t>
  </si>
  <si>
    <t xml:space="preserve"> MOED-20154 </t>
  </si>
  <si>
    <t>SERVENTE (MODALIDADE: HORISTA|ENCARGOS SOCIAIS: INCLUSO)</t>
  </si>
  <si>
    <t>19,9640046</t>
  </si>
  <si>
    <t>14,15</t>
  </si>
  <si>
    <t>282,48</t>
  </si>
  <si>
    <t>99,48%</t>
  </si>
  <si>
    <t xml:space="preserve"> 00002696 </t>
  </si>
  <si>
    <t>ENCANADOR OU BOMBEIRO HIDRAULICO (HORISTA)</t>
  </si>
  <si>
    <t>13,3996291</t>
  </si>
  <si>
    <t>277,77</t>
  </si>
  <si>
    <t>99,50%</t>
  </si>
  <si>
    <t xml:space="preserve"> 00002705 </t>
  </si>
  <si>
    <t>ENERGIA ELETRICA ATE 2000 KWH INDUSTRIAL, SEM DEMANDA</t>
  </si>
  <si>
    <t>Franquia</t>
  </si>
  <si>
    <t>KWH</t>
  </si>
  <si>
    <t>354,3979179</t>
  </si>
  <si>
    <t>0,72</t>
  </si>
  <si>
    <t>255,17</t>
  </si>
  <si>
    <t>99,51%</t>
  </si>
  <si>
    <t xml:space="preserve"> 00043483 </t>
  </si>
  <si>
    <t>EPI - FAMILIA CARPINTEIRO DE FORMAS - HORISTA (ENCARGOS COMPLEMENTARES - COLETADO CAIXA)</t>
  </si>
  <si>
    <t>177,4275223</t>
  </si>
  <si>
    <t>253,72</t>
  </si>
  <si>
    <t>99,53%</t>
  </si>
  <si>
    <t>1,16</t>
  </si>
  <si>
    <t>248,16</t>
  </si>
  <si>
    <t>99,55%</t>
  </si>
  <si>
    <t>3,0398668</t>
  </si>
  <si>
    <t>79,15</t>
  </si>
  <si>
    <t>240,61</t>
  </si>
  <si>
    <t>99,57%</t>
  </si>
  <si>
    <t>14,9953965</t>
  </si>
  <si>
    <t>15,74</t>
  </si>
  <si>
    <t>236,03</t>
  </si>
  <si>
    <t>99,58%</t>
  </si>
  <si>
    <t>2,9990793</t>
  </si>
  <si>
    <t>76,00</t>
  </si>
  <si>
    <t>227,93</t>
  </si>
  <si>
    <t>99,60%</t>
  </si>
  <si>
    <t>205,4675233</t>
  </si>
  <si>
    <t>1,10</t>
  </si>
  <si>
    <t>226,01</t>
  </si>
  <si>
    <t>99,61%</t>
  </si>
  <si>
    <t xml:space="preserve"> EQED-22859 </t>
  </si>
  <si>
    <t>GUINDASTE ARTICULADO (TIPO: VEICULAR ACOPLADO|CAPACIDADE MAXIMA DE CARGA*: 5,7T|MOMENTO DE CARGA MÁXIMO*: 10TxM|REFERÊNCIA: 3363 OU EQUIVALENTE|OPERADOR: NÃO INCLUSO)*VALORES REFERENCIAIS APROXIMADOS</t>
  </si>
  <si>
    <t>22,05</t>
  </si>
  <si>
    <t>12,30</t>
  </si>
  <si>
    <t>215,53</t>
  </si>
  <si>
    <t>99,63%</t>
  </si>
  <si>
    <t>53,00</t>
  </si>
  <si>
    <t>211,93</t>
  </si>
  <si>
    <t>0,01%</t>
  </si>
  <si>
    <t>99,65%</t>
  </si>
  <si>
    <t>19,9938621</t>
  </si>
  <si>
    <t>10,41</t>
  </si>
  <si>
    <t>208,14</t>
  </si>
  <si>
    <t>99,66%</t>
  </si>
  <si>
    <t xml:space="preserve"> 00000246 </t>
  </si>
  <si>
    <t>AUXILIAR DE ENCANADOR OU BOMBEIRO HIDRAULICO (HORISTA)</t>
  </si>
  <si>
    <t>198,85</t>
  </si>
  <si>
    <t>99,67%</t>
  </si>
  <si>
    <t xml:space="preserve"> 00041898 </t>
  </si>
  <si>
    <t>MARTELO DEMOLIDOR PNEUMATICO MANUAL, PESO DE 28 KG, COM SILENCIADOR</t>
  </si>
  <si>
    <t>0,0306887</t>
  </si>
  <si>
    <t>6.164,14</t>
  </si>
  <si>
    <t>189,17</t>
  </si>
  <si>
    <t>99,69%</t>
  </si>
  <si>
    <t>183,34</t>
  </si>
  <si>
    <t>183,28</t>
  </si>
  <si>
    <t>99,70%</t>
  </si>
  <si>
    <t>19,4940155</t>
  </si>
  <si>
    <t>9,02</t>
  </si>
  <si>
    <t>175,84</t>
  </si>
  <si>
    <t>99,71%</t>
  </si>
  <si>
    <t xml:space="preserve"> 00011280 </t>
  </si>
  <si>
    <t>CORTADEIRA DE PISO DE CONCRETO E ASFALTO, PARA DISCO PADRAO DE DIAMETRO 350 MM (14") OU 450 MM (18"), MOTOR A GASOLINA, POTENCIA 13 HP, SEM DISCO</t>
  </si>
  <si>
    <t>0,0287678</t>
  </si>
  <si>
    <t>6.023,06</t>
  </si>
  <si>
    <t>173,27</t>
  </si>
  <si>
    <t>99,72%</t>
  </si>
  <si>
    <t>86,32</t>
  </si>
  <si>
    <t>172,59</t>
  </si>
  <si>
    <t>99,74%</t>
  </si>
  <si>
    <t>10,2268604</t>
  </si>
  <si>
    <t>158,15</t>
  </si>
  <si>
    <t>99,75%</t>
  </si>
  <si>
    <t>157,74</t>
  </si>
  <si>
    <t>99,76%</t>
  </si>
  <si>
    <t>7,9975448</t>
  </si>
  <si>
    <t>17,81</t>
  </si>
  <si>
    <t>142,44</t>
  </si>
  <si>
    <t>99,77%</t>
  </si>
  <si>
    <t>5,2387917</t>
  </si>
  <si>
    <t>26,62</t>
  </si>
  <si>
    <t>139,46</t>
  </si>
  <si>
    <t>99,78%</t>
  </si>
  <si>
    <t xml:space="preserve"> 00001358 </t>
  </si>
  <si>
    <t>CHAPA/PAINEL DE MADEIRA COMPENSADA RESINADA (MADEIRITE RESINADO ROSA) PARA FORMA DE CONCRETO, DE 2200 X 1100 MM, E = 17 MM</t>
  </si>
  <si>
    <t>3,3946579</t>
  </si>
  <si>
    <t>39,34</t>
  </si>
  <si>
    <t>133,55</t>
  </si>
  <si>
    <t>99,79%</t>
  </si>
  <si>
    <t>59,90</t>
  </si>
  <si>
    <t>119,76</t>
  </si>
  <si>
    <t>99,80%</t>
  </si>
  <si>
    <t xml:space="preserve"> 00036397 </t>
  </si>
  <si>
    <t>BETONEIRA, CAPACIDADE NOMINAL 600 L, CAPACIDADE DE MISTURA 360 L, MOTOR ELETRICO TRIFASICO 220/380V, POTENCIA 4CV, SEM CARREGADOR</t>
  </si>
  <si>
    <t>0,0053898</t>
  </si>
  <si>
    <t>21.152,54</t>
  </si>
  <si>
    <t>114,01</t>
  </si>
  <si>
    <t>99,81%</t>
  </si>
  <si>
    <t>18,83</t>
  </si>
  <si>
    <t>112,95</t>
  </si>
  <si>
    <t>7,2467753</t>
  </si>
  <si>
    <t>112,06</t>
  </si>
  <si>
    <t>99,82%</t>
  </si>
  <si>
    <t xml:space="preserve"> 00013954 </t>
  </si>
  <si>
    <t>POLIDORA DE PISO (POLITRIZ) ELETRICA, MOTOR MONOFASICO DE 4 HP, PESO DE 100 KG, DIAMETRO DO TRABALHO DE 450 MM</t>
  </si>
  <si>
    <t>0,0117575</t>
  </si>
  <si>
    <t>9.375,87</t>
  </si>
  <si>
    <t>110,24</t>
  </si>
  <si>
    <t>99,83%</t>
  </si>
  <si>
    <t>53,90</t>
  </si>
  <si>
    <t>107,77</t>
  </si>
  <si>
    <t>99,84%</t>
  </si>
  <si>
    <t xml:space="preserve"> 00043484 </t>
  </si>
  <si>
    <t>EPI - FAMILIA ELETRICISTA - HORISTA (ENCARGOS COMPLEMENTARES - COLETADO CAIXA)</t>
  </si>
  <si>
    <t>83,7552879</t>
  </si>
  <si>
    <t>1,26</t>
  </si>
  <si>
    <t>105,53</t>
  </si>
  <si>
    <t>17,01</t>
  </si>
  <si>
    <t>102,03</t>
  </si>
  <si>
    <t>99,85%</t>
  </si>
  <si>
    <t>26,7038022</t>
  </si>
  <si>
    <t>3,63</t>
  </si>
  <si>
    <t>96,93</t>
  </si>
  <si>
    <t>99,86%</t>
  </si>
  <si>
    <t xml:space="preserve"> 00043459 </t>
  </si>
  <si>
    <t>FERRAMENTAS - FAMILIA CARPINTEIRO DE FORMAS - HORISTA (ENCARGOS COMPLEMENTARES - COLETADO CAIXA)</t>
  </si>
  <si>
    <t>0,44</t>
  </si>
  <si>
    <t>78,07</t>
  </si>
  <si>
    <t>77,28</t>
  </si>
  <si>
    <t>99,87%</t>
  </si>
  <si>
    <t xml:space="preserve"> 00001106 </t>
  </si>
  <si>
    <t>CAL HIDRATADA CH-I PARA ARGAMASSAS</t>
  </si>
  <si>
    <t>47,6936644</t>
  </si>
  <si>
    <t>1,60</t>
  </si>
  <si>
    <t>76,31</t>
  </si>
  <si>
    <t>99,88%</t>
  </si>
  <si>
    <t>37,51</t>
  </si>
  <si>
    <t>75,00</t>
  </si>
  <si>
    <t>99,89%</t>
  </si>
  <si>
    <t xml:space="preserve"> 00000378 </t>
  </si>
  <si>
    <t>ARMADOR (HORISTA)</t>
  </si>
  <si>
    <t>3,5749038</t>
  </si>
  <si>
    <t>74,11</t>
  </si>
  <si>
    <t xml:space="preserve"> 00043460 </t>
  </si>
  <si>
    <t>FERRAMENTAS - FAMILIA ELETRICISTA - HORISTA (ENCARGOS COMPLEMENTARES - COLETADO CAIXA)</t>
  </si>
  <si>
    <t>0,86</t>
  </si>
  <si>
    <t>72,03</t>
  </si>
  <si>
    <t>99,90%</t>
  </si>
  <si>
    <t>18,00</t>
  </si>
  <si>
    <t>71,98</t>
  </si>
  <si>
    <t>35,90</t>
  </si>
  <si>
    <t>71,78</t>
  </si>
  <si>
    <t>99,91%</t>
  </si>
  <si>
    <t>6,7093483</t>
  </si>
  <si>
    <t>10,13</t>
  </si>
  <si>
    <t>67,97</t>
  </si>
  <si>
    <t>0,00%</t>
  </si>
  <si>
    <t>0,5014461</t>
  </si>
  <si>
    <t>133,03</t>
  </si>
  <si>
    <t>66,71</t>
  </si>
  <si>
    <t>99,92%</t>
  </si>
  <si>
    <t>16,2420138</t>
  </si>
  <si>
    <t>4,10</t>
  </si>
  <si>
    <t>66,59</t>
  </si>
  <si>
    <t>101,7987487</t>
  </si>
  <si>
    <t>0,64</t>
  </si>
  <si>
    <t>65,15</t>
  </si>
  <si>
    <t>65,14</t>
  </si>
  <si>
    <t>99,93%</t>
  </si>
  <si>
    <t>63,58</t>
  </si>
  <si>
    <t>51,3338410</t>
  </si>
  <si>
    <t>1,21</t>
  </si>
  <si>
    <t>62,11</t>
  </si>
  <si>
    <t>99,94%</t>
  </si>
  <si>
    <t xml:space="preserve"> 00010535 </t>
  </si>
  <si>
    <t>BETONEIRA, CAPACIDADE NOMINAL 400 L, CAPACIDADE DE MISTURA 280 L, MOTOR ELETRICO TRIFASICO 220/380 V, POTENCIA 2 CV, SEM CARREGADOR</t>
  </si>
  <si>
    <t>0,0113698</t>
  </si>
  <si>
    <t>5.200,00</t>
  </si>
  <si>
    <t>59,12</t>
  </si>
  <si>
    <t>7,8537890</t>
  </si>
  <si>
    <t>7,05</t>
  </si>
  <si>
    <t>55,37</t>
  </si>
  <si>
    <t>99,95%</t>
  </si>
  <si>
    <t>0,6238085</t>
  </si>
  <si>
    <t>88,04</t>
  </si>
  <si>
    <t>54,92</t>
  </si>
  <si>
    <t>17,9944759</t>
  </si>
  <si>
    <t>2,49</t>
  </si>
  <si>
    <t>44,81</t>
  </si>
  <si>
    <t xml:space="preserve"> MATED-13096 </t>
  </si>
  <si>
    <t>CESTA BÁSICA/ALIMENTAÇÃO - HORISTA (ENCARGOS COMPLEMENTARES)</t>
  </si>
  <si>
    <t>hora</t>
  </si>
  <si>
    <t>19,5495541</t>
  </si>
  <si>
    <t>2,12</t>
  </si>
  <si>
    <t>41,45</t>
  </si>
  <si>
    <t>99,96%</t>
  </si>
  <si>
    <t>2,1096004</t>
  </si>
  <si>
    <t>18,41</t>
  </si>
  <si>
    <t>38,84</t>
  </si>
  <si>
    <t>1,5637699</t>
  </si>
  <si>
    <t>31,28</t>
  </si>
  <si>
    <t>0,4006770</t>
  </si>
  <si>
    <t>77,71</t>
  </si>
  <si>
    <t>31,14</t>
  </si>
  <si>
    <t xml:space="preserve"> 00043487 </t>
  </si>
  <si>
    <t>EPI - FAMILIA ENCARREGADO GERAL - HORISTA (ENCARGOS COMPLEMENTARES - COLETADO CAIXA)</t>
  </si>
  <si>
    <t>23,9926345</t>
  </si>
  <si>
    <t>1,28</t>
  </si>
  <si>
    <t>30,71</t>
  </si>
  <si>
    <t>99,97%</t>
  </si>
  <si>
    <t>14,90</t>
  </si>
  <si>
    <t>29,79</t>
  </si>
  <si>
    <t xml:space="preserve"> 00043485 </t>
  </si>
  <si>
    <t>EPI - FAMILIA ENCANADOR - HORISTA (ENCARGOS COMPLEMENTARES - COLETADO CAIXA)</t>
  </si>
  <si>
    <t>26,3259182</t>
  </si>
  <si>
    <t>1,13</t>
  </si>
  <si>
    <t>11,9963172</t>
  </si>
  <si>
    <t>2,47</t>
  </si>
  <si>
    <t>29,63</t>
  </si>
  <si>
    <t xml:space="preserve"> MATED-13099 </t>
  </si>
  <si>
    <t>EXAMES - HORISTA (ENCARGOS COMPLEMENTARES)</t>
  </si>
  <si>
    <t>27,96</t>
  </si>
  <si>
    <t xml:space="preserve"> MATED-14639 </t>
  </si>
  <si>
    <t>EPI PARA FAMÍLIA SERVENTE - HORISTA (ENCARGOS COMPLEMENTARES)</t>
  </si>
  <si>
    <t>27,17</t>
  </si>
  <si>
    <t>99,98%</t>
  </si>
  <si>
    <t>23,99</t>
  </si>
  <si>
    <t>11,77</t>
  </si>
  <si>
    <t>23,53</t>
  </si>
  <si>
    <t>1,6168037</t>
  </si>
  <si>
    <t>22,65</t>
  </si>
  <si>
    <t>32,6399798</t>
  </si>
  <si>
    <t>22,20</t>
  </si>
  <si>
    <t xml:space="preserve"> 00006117 </t>
  </si>
  <si>
    <t>CARPINTEIRO AUXILIAR (HORISTA)</t>
  </si>
  <si>
    <t>1,4626015</t>
  </si>
  <si>
    <t>21,71</t>
  </si>
  <si>
    <t xml:space="preserve"> 00013896 </t>
  </si>
  <si>
    <t>VIBRADOR DE IMERSAO, DIAMETRO DA PONTEIRA DE *45* MM, COM MOTOR ELETRICO TRIFASICO DE 2 HP (2 CV)</t>
  </si>
  <si>
    <t>0,0058212</t>
  </si>
  <si>
    <t>3.581,62</t>
  </si>
  <si>
    <t>20,85</t>
  </si>
  <si>
    <t>99,99%</t>
  </si>
  <si>
    <t xml:space="preserve"> 00040703 </t>
  </si>
  <si>
    <t>MARTELO DEMOLIDOR ELETRICO, COM POTENCIA DE 2.000 W, FREQUENCIA DE 1.000 IMPACTOS POR MINUTO, FORCA DE IMPACTO ENTRE 60 E 65 J, PESO DE 30 KG</t>
  </si>
  <si>
    <t>0,0019717</t>
  </si>
  <si>
    <t>10.449,00</t>
  </si>
  <si>
    <t>20,60</t>
  </si>
  <si>
    <t>0,6298067</t>
  </si>
  <si>
    <t>32,07</t>
  </si>
  <si>
    <t>20,20</t>
  </si>
  <si>
    <t>4,8109731</t>
  </si>
  <si>
    <t>3,94</t>
  </si>
  <si>
    <t>18,96</t>
  </si>
  <si>
    <t>17,86</t>
  </si>
  <si>
    <t>17,85</t>
  </si>
  <si>
    <t xml:space="preserve"> MATED-13097 </t>
  </si>
  <si>
    <t>TRANSPORTE - HORISTA (ENCARGOS COMPLEMENTARES)</t>
  </si>
  <si>
    <t>16,81</t>
  </si>
  <si>
    <t>6,07</t>
  </si>
  <si>
    <t>12,14</t>
  </si>
  <si>
    <t xml:space="preserve"> MATED-14627 </t>
  </si>
  <si>
    <t>FERRAMENTAS PARA FAMÍLIA SERVENTE - HORISTA (ENCARGOS COMPLEMENTARES)</t>
  </si>
  <si>
    <t>11,93</t>
  </si>
  <si>
    <t>0,0599816</t>
  </si>
  <si>
    <t>185,72</t>
  </si>
  <si>
    <t>11,14</t>
  </si>
  <si>
    <t xml:space="preserve"> 00006114 </t>
  </si>
  <si>
    <t>AJUDANTE DE ARMADOR (HORISTA)</t>
  </si>
  <si>
    <t>0,5821082</t>
  </si>
  <si>
    <t>8,64</t>
  </si>
  <si>
    <t xml:space="preserve"> 00043461 </t>
  </si>
  <si>
    <t>FERRAMENTAS - FAMILIA ENCANADOR - HORISTA (ENCARGOS COMPLEMENTARES - COLETADO CAIXA)</t>
  </si>
  <si>
    <t>8,16</t>
  </si>
  <si>
    <t>100,00%</t>
  </si>
  <si>
    <t xml:space="preserve"> 00013887 </t>
  </si>
  <si>
    <t>DISCO DE CORTE DIAMANTADO SEGMENTADO PARA CONCRETO/ASFALTO, DIAMETRO DE *350* MM, FURO DE 25,40 MM</t>
  </si>
  <si>
    <t>0,0260866</t>
  </si>
  <si>
    <t>290,03</t>
  </si>
  <si>
    <t>7,57</t>
  </si>
  <si>
    <t xml:space="preserve"> 00007340 </t>
  </si>
  <si>
    <t>IMUNIZANTE PARA MADEIRA, INCOLOR</t>
  </si>
  <si>
    <t>0,2442000</t>
  </si>
  <si>
    <t>29,39</t>
  </si>
  <si>
    <t>7,18</t>
  </si>
  <si>
    <t xml:space="preserve"> 00036487 </t>
  </si>
  <si>
    <t>GUINCHO ELETRICO DE COLUNA, CAPACIDADE 400 KG, COM MOTO FREIO, MOTOR TRIFASICO DE 1,25 CV</t>
  </si>
  <si>
    <t>0,0018302</t>
  </si>
  <si>
    <t>3.781,91</t>
  </si>
  <si>
    <t>6,92</t>
  </si>
  <si>
    <t>3,0482642</t>
  </si>
  <si>
    <t>2,07</t>
  </si>
  <si>
    <t>6,31</t>
  </si>
  <si>
    <t>0,7497698</t>
  </si>
  <si>
    <t>7,95</t>
  </si>
  <si>
    <t>5,96</t>
  </si>
  <si>
    <t xml:space="preserve"> 00043464 </t>
  </si>
  <si>
    <t>FERRAMENTAS - FAMILIA OPERADOR ESCAVADEIRA - HORISTA (ENCARGOS COMPLEMENTARES - COLETADO CAIXA)</t>
  </si>
  <si>
    <t>5,88</t>
  </si>
  <si>
    <t>2,94</t>
  </si>
  <si>
    <t xml:space="preserve"> 00000367 </t>
  </si>
  <si>
    <t>AREIA GROSSA - POSTO JAZIDA/FORNECEDOR (RETIRADO NA JAZIDA, SEM TRANSPORTE)</t>
  </si>
  <si>
    <t>0,0252425</t>
  </si>
  <si>
    <t>202,61</t>
  </si>
  <si>
    <t>5,11</t>
  </si>
  <si>
    <t>4,30</t>
  </si>
  <si>
    <t xml:space="preserve"> 00043463 </t>
  </si>
  <si>
    <t>FERRAMENTAS - FAMILIA ENCARREGADO GERAL - HORISTA (ENCARGOS COMPLEMENTARES - COLETADO CAIXA)</t>
  </si>
  <si>
    <t>1,92</t>
  </si>
  <si>
    <t>0,0362889</t>
  </si>
  <si>
    <t>45,17</t>
  </si>
  <si>
    <t>1,64</t>
  </si>
  <si>
    <t xml:space="preserve"> MATED-13098 </t>
  </si>
  <si>
    <t>SEGURO - HORISTA (ENCARGOS COMPLEMENTARES)</t>
  </si>
  <si>
    <t>1,56</t>
  </si>
  <si>
    <t>0,6490008</t>
  </si>
  <si>
    <t>2,32</t>
  </si>
  <si>
    <t>1,51</t>
  </si>
  <si>
    <t>0,1319595</t>
  </si>
  <si>
    <t>8,60</t>
  </si>
  <si>
    <t>0,0169448</t>
  </si>
  <si>
    <t>33,86</t>
  </si>
  <si>
    <t>0,57</t>
  </si>
  <si>
    <t>0,0197939</t>
  </si>
  <si>
    <t>18,14</t>
  </si>
  <si>
    <t>0,36</t>
  </si>
  <si>
    <t xml:space="preserve"> 00014618 </t>
  </si>
  <si>
    <t>SERRA CIRCULAR DE BANCADA COM MOTOR ELETRICO, POTENCIA DE *1600* W, PARA DISCO DE DIAMETRO DE 10" (250 MM)</t>
  </si>
  <si>
    <t>0,0000084</t>
  </si>
  <si>
    <t>1.252,51</t>
  </si>
  <si>
    <t>Totais por Tipo</t>
  </si>
  <si>
    <t>R$ 18.407,07</t>
  </si>
  <si>
    <t>R$ 4.129,75</t>
  </si>
  <si>
    <t>R$ 419.415,48</t>
  </si>
  <si>
    <t>R$ 826.513,75</t>
  </si>
  <si>
    <t>R$ 0,00</t>
  </si>
  <si>
    <t>Administração</t>
  </si>
  <si>
    <t>Aluguel</t>
  </si>
  <si>
    <t>Verba</t>
  </si>
  <si>
    <t>Transporte</t>
  </si>
  <si>
    <t>R$ 146.151,90</t>
  </si>
  <si>
    <t>R$ 255,17</t>
  </si>
  <si>
    <t>Outros</t>
  </si>
  <si>
    <t>SINAPI - Cálculos e Parâmetros</t>
  </si>
  <si>
    <r>
      <rPr>
        <b/>
        <sz val="11"/>
        <rFont val="Calibri"/>
        <family val="2"/>
      </rPr>
      <t>Apêndice 7 - Encargos Sociais - Distrito Federal</t>
    </r>
  </si>
  <si>
    <t>DISTRITO FEDERAL</t>
  </si>
  <si>
    <t>ENCARGOS SOCIAIS SOBRE A MÃO DE OBRA</t>
  </si>
  <si>
    <t>CÓDIGO</t>
  </si>
  <si>
    <t>DESCRIÇÃO</t>
  </si>
  <si>
    <t>COM DESONERAÇÃO</t>
  </si>
  <si>
    <t>SEM DESONERAÇÃO</t>
  </si>
  <si>
    <t>HORISTA</t>
  </si>
  <si>
    <t>MENSALISTA</t>
  </si>
  <si>
    <t>%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</si>
  <si>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</si>
  <si>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</si>
  <si>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</si>
  <si>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</si>
  <si>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</si>
  <si>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</si>
  <si>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</si>
  <si>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</si>
  <si>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</si>
  <si>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</si>
  <si>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</si>
  <si>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</si>
  <si>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</si>
  <si>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</si>
  <si>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</si>
  <si>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</si>
  <si>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</si>
  <si>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</si>
  <si>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</si>
  <si>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</si>
  <si>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</si>
  <si>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</si>
  <si>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</si>
  <si>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</si>
  <si>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</si>
  <si>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</si>
  <si>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</si>
  <si>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</si>
  <si>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</si>
  <si>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</si>
  <si>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</si>
  <si>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</si>
  <si>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</si>
  <si>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</si>
  <si>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</si>
  <si>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</si>
  <si>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</si>
  <si>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</si>
  <si>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</si>
  <si>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</si>
  <si>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</si>
  <si>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</si>
  <si>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</si>
  <si>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</si>
  <si>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</si>
  <si>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</si>
  <si>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</si>
  <si>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</si>
  <si>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</si>
  <si>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</si>
  <si>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</si>
  <si>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</si>
  <si>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</si>
  <si>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</si>
  <si>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</si>
  <si>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TOTAL(A+B+C+D)</t>
  </si>
  <si>
    <r>
      <rPr>
        <sz val="8"/>
        <rFont val="Calibri"/>
        <family val="2"/>
      </rPr>
      <t>Fonte: Informação Dias de Chuva - INMET</t>
    </r>
  </si>
  <si>
    <t>VIGÊNCIA A PARTIR DE 01/2026</t>
  </si>
  <si>
    <r>
      <rPr>
        <b/>
        <sz val="11"/>
        <rFont val="Calibri"/>
        <family val="2"/>
      </rPr>
      <t>A</t>
    </r>
  </si>
  <si>
    <r>
      <rPr>
        <b/>
        <sz val="11"/>
        <rFont val="Calibri"/>
        <family val="2"/>
      </rPr>
      <t>Total</t>
    </r>
  </si>
  <si>
    <r>
      <rPr>
        <b/>
        <sz val="11"/>
        <rFont val="Calibri"/>
        <family val="2"/>
      </rPr>
      <t>B</t>
    </r>
  </si>
  <si>
    <r>
      <rPr>
        <b/>
        <sz val="11"/>
        <rFont val="Calibri"/>
        <family val="2"/>
      </rPr>
      <t>C</t>
    </r>
  </si>
  <si>
    <t>Desonerado: 
Horista: 94,63 %
Mensalista: 57,45%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</si>
</sst>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#,##0.00\ %"/>
    <numFmt numFmtId="165" formatCode="#,##0.0000000"/>
    <numFmt numFmtId="166" formatCode="#,##0.0000"/>
    <numFmt numFmtId="167" formatCode="0;\-\ 0"/>
  </numFmts>
  <fonts count="34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2"/>
    </font>
    <font>
      <b/>
      <sz val="11"/>
      <color theme="0"/>
      <name val="Arial"/>
      <family val="1"/>
    </font>
    <font>
      <b/>
      <sz val="11"/>
      <color theme="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1"/>
    </font>
    <font>
      <b/>
      <sz val="10"/>
      <name val="Arial"/>
      <family val="2"/>
    </font>
    <font>
      <u/>
      <sz val="11"/>
      <color theme="10"/>
      <name val="Arial"/>
      <family val="1"/>
    </font>
    <font>
      <sz val="10"/>
      <color theme="0" tint="-0.14999847407452621"/>
      <name val="Arial"/>
      <family val="1"/>
    </font>
    <font>
      <b/>
      <sz val="11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1"/>
      <name val="Calibri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b/>
      <sz val="11"/>
      <color theme="0"/>
      <name val="Arial Narrow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Arial Narrow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6"/>
        <bgColor rgb="FFFFFFFF"/>
      </patternFill>
    </fill>
    <fill>
      <patternFill patternType="solid">
        <fgColor theme="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5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rgb="FF00B0F0"/>
      </bottom>
      <diagonal/>
    </border>
    <border>
      <left/>
      <right/>
      <top style="medium">
        <color rgb="FF00B0F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rgb="FF00B0F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0" fontId="10" fillId="0" borderId="0"/>
    <xf numFmtId="0" fontId="10" fillId="0" borderId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341">
    <xf numFmtId="0" fontId="0" fillId="0" borderId="0" xfId="0"/>
    <xf numFmtId="0" fontId="1" fillId="4" borderId="0" xfId="1" applyFill="1"/>
    <xf numFmtId="0" fontId="3" fillId="2" borderId="0" xfId="1" applyFont="1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1" fillId="4" borderId="0" xfId="1" applyFill="1" applyAlignment="1">
      <alignment horizontal="center" vertical="center"/>
    </xf>
    <xf numFmtId="0" fontId="1" fillId="4" borderId="0" xfId="1" applyFill="1" applyAlignment="1">
      <alignment vertical="center"/>
    </xf>
    <xf numFmtId="0" fontId="4" fillId="3" borderId="1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top" wrapText="1"/>
    </xf>
    <xf numFmtId="0" fontId="6" fillId="2" borderId="7" xfId="1" applyFont="1" applyFill="1" applyBorder="1" applyAlignment="1">
      <alignment horizontal="center" vertical="top" wrapText="1"/>
    </xf>
    <xf numFmtId="0" fontId="6" fillId="2" borderId="0" xfId="1" applyFont="1" applyFill="1" applyAlignment="1">
      <alignment horizontal="left" vertical="top" wrapText="1"/>
    </xf>
    <xf numFmtId="0" fontId="3" fillId="2" borderId="1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left" vertical="top" wrapText="1"/>
    </xf>
    <xf numFmtId="0" fontId="7" fillId="2" borderId="7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8" fillId="6" borderId="14" xfId="1" applyFont="1" applyFill="1" applyBorder="1" applyAlignment="1">
      <alignment horizontal="center" vertical="center" wrapText="1"/>
    </xf>
    <xf numFmtId="0" fontId="8" fillId="6" borderId="15" xfId="1" applyFont="1" applyFill="1" applyBorder="1" applyAlignment="1">
      <alignment horizontal="center" vertical="center" wrapText="1"/>
    </xf>
    <xf numFmtId="0" fontId="8" fillId="6" borderId="16" xfId="1" applyFont="1" applyFill="1" applyBorder="1" applyAlignment="1">
      <alignment horizontal="center" vertical="center" wrapText="1"/>
    </xf>
    <xf numFmtId="0" fontId="8" fillId="6" borderId="17" xfId="1" applyFont="1" applyFill="1" applyBorder="1" applyAlignment="1">
      <alignment horizontal="center" vertical="center" wrapText="1"/>
    </xf>
    <xf numFmtId="164" fontId="4" fillId="3" borderId="9" xfId="1" applyNumberFormat="1" applyFont="1" applyFill="1" applyBorder="1" applyAlignment="1">
      <alignment horizontal="center" vertical="center" wrapText="1"/>
    </xf>
    <xf numFmtId="44" fontId="4" fillId="3" borderId="1" xfId="1" applyNumberFormat="1" applyFont="1" applyFill="1" applyBorder="1" applyAlignment="1">
      <alignment horizontal="center" vertical="center" wrapText="1"/>
    </xf>
    <xf numFmtId="44" fontId="3" fillId="2" borderId="7" xfId="1" applyNumberFormat="1" applyFont="1" applyFill="1" applyBorder="1" applyAlignment="1">
      <alignment vertical="top" wrapText="1"/>
    </xf>
    <xf numFmtId="44" fontId="3" fillId="7" borderId="12" xfId="1" applyNumberFormat="1" applyFont="1" applyFill="1" applyBorder="1" applyAlignment="1">
      <alignment vertical="top" wrapText="1"/>
    </xf>
    <xf numFmtId="0" fontId="3" fillId="7" borderId="3" xfId="1" applyFont="1" applyFill="1" applyBorder="1" applyAlignment="1">
      <alignment vertical="top" wrapText="1"/>
    </xf>
    <xf numFmtId="44" fontId="3" fillId="7" borderId="5" xfId="1" applyNumberFormat="1" applyFont="1" applyFill="1" applyBorder="1" applyAlignment="1">
      <alignment vertical="top" wrapText="1"/>
    </xf>
    <xf numFmtId="0" fontId="3" fillId="2" borderId="6" xfId="1" applyFont="1" applyFill="1" applyBorder="1" applyAlignment="1">
      <alignment vertical="top" wrapText="1"/>
    </xf>
    <xf numFmtId="0" fontId="3" fillId="7" borderId="10" xfId="1" applyFont="1" applyFill="1" applyBorder="1" applyAlignment="1">
      <alignment vertical="top" wrapText="1"/>
    </xf>
    <xf numFmtId="0" fontId="2" fillId="2" borderId="19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9" fillId="6" borderId="16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left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7" borderId="1" xfId="1" applyFont="1" applyFill="1" applyBorder="1" applyAlignment="1">
      <alignment horizontal="left" vertical="center" wrapText="1"/>
    </xf>
    <xf numFmtId="0" fontId="3" fillId="7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9" fillId="6" borderId="14" xfId="1" applyFont="1" applyFill="1" applyBorder="1" applyAlignment="1">
      <alignment horizontal="center" vertical="center" wrapText="1"/>
    </xf>
    <xf numFmtId="0" fontId="9" fillId="6" borderId="17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164" fontId="5" fillId="4" borderId="9" xfId="1" applyNumberFormat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164" fontId="4" fillId="7" borderId="9" xfId="1" applyNumberFormat="1" applyFont="1" applyFill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3" fillId="7" borderId="8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4" fontId="3" fillId="2" borderId="7" xfId="1" applyNumberFormat="1" applyFont="1" applyFill="1" applyBorder="1" applyAlignment="1">
      <alignment vertical="center" wrapText="1"/>
    </xf>
    <xf numFmtId="0" fontId="6" fillId="2" borderId="11" xfId="1" applyFont="1" applyFill="1" applyBorder="1" applyAlignment="1">
      <alignment horizontal="left" vertical="center" wrapText="1"/>
    </xf>
    <xf numFmtId="0" fontId="1" fillId="4" borderId="11" xfId="1" applyFill="1" applyBorder="1" applyAlignment="1">
      <alignment vertical="center"/>
    </xf>
    <xf numFmtId="0" fontId="1" fillId="4" borderId="11" xfId="1" applyFill="1" applyBorder="1" applyAlignment="1">
      <alignment horizontal="center" vertical="center"/>
    </xf>
    <xf numFmtId="4" fontId="3" fillId="8" borderId="12" xfId="1" applyNumberFormat="1" applyFont="1" applyFill="1" applyBorder="1" applyAlignment="1">
      <alignment vertical="center" wrapText="1"/>
    </xf>
    <xf numFmtId="4" fontId="3" fillId="7" borderId="5" xfId="1" applyNumberFormat="1" applyFont="1" applyFill="1" applyBorder="1" applyAlignment="1">
      <alignment vertical="center" wrapText="1"/>
    </xf>
    <xf numFmtId="0" fontId="3" fillId="2" borderId="32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33" xfId="1" applyFont="1" applyFill="1" applyBorder="1" applyAlignment="1">
      <alignment horizontal="left" vertical="center" wrapText="1"/>
    </xf>
    <xf numFmtId="0" fontId="3" fillId="2" borderId="35" xfId="1" applyFont="1" applyFill="1" applyBorder="1" applyAlignment="1">
      <alignment horizontal="left" vertical="center" wrapText="1"/>
    </xf>
    <xf numFmtId="0" fontId="6" fillId="4" borderId="0" xfId="1" applyFont="1" applyFill="1" applyAlignment="1">
      <alignment horizontal="center" vertical="center"/>
    </xf>
    <xf numFmtId="0" fontId="11" fillId="6" borderId="0" xfId="1" applyFont="1" applyFill="1" applyAlignment="1">
      <alignment horizontal="center" vertical="center" wrapText="1"/>
    </xf>
    <xf numFmtId="0" fontId="6" fillId="4" borderId="0" xfId="1" applyFont="1" applyFill="1" applyAlignment="1">
      <alignment vertical="center"/>
    </xf>
    <xf numFmtId="10" fontId="5" fillId="4" borderId="0" xfId="3" applyNumberFormat="1" applyFont="1" applyFill="1" applyBorder="1" applyAlignment="1">
      <alignment horizontal="center" vertical="center" wrapText="1"/>
    </xf>
    <xf numFmtId="164" fontId="5" fillId="4" borderId="0" xfId="1" applyNumberFormat="1" applyFont="1" applyFill="1" applyAlignment="1">
      <alignment horizontal="center" vertical="center" wrapText="1"/>
    </xf>
    <xf numFmtId="44" fontId="5" fillId="4" borderId="0" xfId="2" applyFont="1" applyFill="1" applyBorder="1" applyAlignment="1">
      <alignment horizontal="center" vertical="center" wrapText="1"/>
    </xf>
    <xf numFmtId="44" fontId="5" fillId="4" borderId="36" xfId="2" applyFont="1" applyFill="1" applyBorder="1" applyAlignment="1">
      <alignment horizontal="center" vertical="center" wrapText="1"/>
    </xf>
    <xf numFmtId="10" fontId="6" fillId="4" borderId="37" xfId="3" applyNumberFormat="1" applyFont="1" applyFill="1" applyBorder="1" applyAlignment="1">
      <alignment vertical="center"/>
    </xf>
    <xf numFmtId="10" fontId="5" fillId="4" borderId="37" xfId="3" applyNumberFormat="1" applyFont="1" applyFill="1" applyBorder="1" applyAlignment="1">
      <alignment horizontal="center" vertical="center" wrapText="1"/>
    </xf>
    <xf numFmtId="44" fontId="6" fillId="4" borderId="36" xfId="1" applyNumberFormat="1" applyFont="1" applyFill="1" applyBorder="1" applyAlignment="1">
      <alignment vertical="center"/>
    </xf>
    <xf numFmtId="0" fontId="14" fillId="4" borderId="0" xfId="1" applyFont="1" applyFill="1" applyAlignment="1">
      <alignment vertical="center"/>
    </xf>
    <xf numFmtId="44" fontId="14" fillId="4" borderId="0" xfId="1" applyNumberFormat="1" applyFont="1" applyFill="1" applyAlignment="1">
      <alignment vertical="center"/>
    </xf>
    <xf numFmtId="0" fontId="6" fillId="4" borderId="6" xfId="1" applyFont="1" applyFill="1" applyBorder="1" applyAlignment="1">
      <alignment horizontal="right" vertical="center"/>
    </xf>
    <xf numFmtId="44" fontId="6" fillId="4" borderId="0" xfId="1" applyNumberFormat="1" applyFont="1" applyFill="1" applyAlignment="1">
      <alignment vertical="center"/>
    </xf>
    <xf numFmtId="44" fontId="6" fillId="4" borderId="7" xfId="1" applyNumberFormat="1" applyFont="1" applyFill="1" applyBorder="1" applyAlignment="1">
      <alignment vertical="center"/>
    </xf>
    <xf numFmtId="0" fontId="6" fillId="7" borderId="3" xfId="1" applyFont="1" applyFill="1" applyBorder="1" applyAlignment="1">
      <alignment horizontal="right" vertical="center"/>
    </xf>
    <xf numFmtId="44" fontId="6" fillId="7" borderId="4" xfId="1" applyNumberFormat="1" applyFont="1" applyFill="1" applyBorder="1" applyAlignment="1">
      <alignment vertical="center"/>
    </xf>
    <xf numFmtId="44" fontId="6" fillId="7" borderId="5" xfId="1" applyNumberFormat="1" applyFont="1" applyFill="1" applyBorder="1" applyAlignment="1">
      <alignment vertical="center"/>
    </xf>
    <xf numFmtId="0" fontId="6" fillId="7" borderId="6" xfId="1" applyFont="1" applyFill="1" applyBorder="1" applyAlignment="1">
      <alignment horizontal="right" vertical="center"/>
    </xf>
    <xf numFmtId="44" fontId="6" fillId="7" borderId="0" xfId="1" applyNumberFormat="1" applyFont="1" applyFill="1" applyAlignment="1">
      <alignment vertical="center"/>
    </xf>
    <xf numFmtId="44" fontId="6" fillId="7" borderId="7" xfId="1" applyNumberFormat="1" applyFont="1" applyFill="1" applyBorder="1" applyAlignment="1">
      <alignment vertical="center"/>
    </xf>
    <xf numFmtId="0" fontId="6" fillId="9" borderId="10" xfId="1" applyFont="1" applyFill="1" applyBorder="1" applyAlignment="1">
      <alignment vertical="center"/>
    </xf>
    <xf numFmtId="44" fontId="6" fillId="9" borderId="11" xfId="1" applyNumberFormat="1" applyFont="1" applyFill="1" applyBorder="1" applyAlignment="1">
      <alignment vertical="center"/>
    </xf>
    <xf numFmtId="44" fontId="6" fillId="9" borderId="12" xfId="1" applyNumberFormat="1" applyFont="1" applyFill="1" applyBorder="1" applyAlignment="1">
      <alignment vertical="center"/>
    </xf>
    <xf numFmtId="9" fontId="6" fillId="4" borderId="26" xfId="3" applyFont="1" applyFill="1" applyBorder="1" applyAlignment="1">
      <alignment vertical="center"/>
    </xf>
    <xf numFmtId="9" fontId="6" fillId="4" borderId="39" xfId="3" applyFont="1" applyFill="1" applyBorder="1" applyAlignment="1">
      <alignment vertical="center"/>
    </xf>
    <xf numFmtId="44" fontId="4" fillId="4" borderId="32" xfId="1" applyNumberFormat="1" applyFont="1" applyFill="1" applyBorder="1" applyAlignment="1">
      <alignment horizontal="center" vertical="center" wrapText="1"/>
    </xf>
    <xf numFmtId="0" fontId="3" fillId="7" borderId="24" xfId="1" applyFont="1" applyFill="1" applyBorder="1" applyAlignment="1">
      <alignment horizontal="right" vertical="center" wrapText="1"/>
    </xf>
    <xf numFmtId="44" fontId="3" fillId="7" borderId="26" xfId="1" applyNumberFormat="1" applyFont="1" applyFill="1" applyBorder="1" applyAlignment="1">
      <alignment vertical="center" wrapText="1"/>
    </xf>
    <xf numFmtId="0" fontId="3" fillId="2" borderId="38" xfId="1" applyFont="1" applyFill="1" applyBorder="1" applyAlignment="1">
      <alignment horizontal="right" vertical="center" wrapText="1"/>
    </xf>
    <xf numFmtId="44" fontId="3" fillId="2" borderId="39" xfId="1" applyNumberFormat="1" applyFont="1" applyFill="1" applyBorder="1" applyAlignment="1">
      <alignment vertical="center" wrapText="1"/>
    </xf>
    <xf numFmtId="0" fontId="3" fillId="8" borderId="31" xfId="1" applyFont="1" applyFill="1" applyBorder="1" applyAlignment="1">
      <alignment horizontal="right" vertical="center" wrapText="1"/>
    </xf>
    <xf numFmtId="44" fontId="3" fillId="8" borderId="32" xfId="1" applyNumberFormat="1" applyFont="1" applyFill="1" applyBorder="1" applyAlignment="1">
      <alignment vertical="center" wrapText="1"/>
    </xf>
    <xf numFmtId="0" fontId="7" fillId="0" borderId="0" xfId="6"/>
    <xf numFmtId="0" fontId="7" fillId="0" borderId="3" xfId="6" applyBorder="1"/>
    <xf numFmtId="0" fontId="7" fillId="0" borderId="4" xfId="6" applyBorder="1"/>
    <xf numFmtId="0" fontId="7" fillId="0" borderId="5" xfId="6" applyBorder="1"/>
    <xf numFmtId="0" fontId="7" fillId="0" borderId="0" xfId="6" applyAlignment="1">
      <alignment horizontal="center"/>
    </xf>
    <xf numFmtId="0" fontId="7" fillId="0" borderId="6" xfId="6" applyBorder="1"/>
    <xf numFmtId="0" fontId="7" fillId="0" borderId="7" xfId="6" applyBorder="1"/>
    <xf numFmtId="0" fontId="15" fillId="4" borderId="0" xfId="6" applyFont="1" applyFill="1" applyAlignment="1">
      <alignment vertical="center" wrapText="1"/>
    </xf>
    <xf numFmtId="0" fontId="15" fillId="4" borderId="0" xfId="6" applyFont="1" applyFill="1" applyAlignment="1">
      <alignment horizontal="center" vertical="center" wrapText="1"/>
    </xf>
    <xf numFmtId="0" fontId="16" fillId="0" borderId="0" xfId="6" applyFont="1" applyAlignment="1">
      <alignment horizontal="center" vertical="center"/>
    </xf>
    <xf numFmtId="0" fontId="12" fillId="4" borderId="0" xfId="6" applyFont="1" applyFill="1" applyAlignment="1">
      <alignment horizontal="center" vertical="center" wrapText="1"/>
    </xf>
    <xf numFmtId="0" fontId="17" fillId="4" borderId="0" xfId="6" applyFont="1" applyFill="1" applyAlignment="1">
      <alignment horizontal="center" vertical="center" wrapText="1"/>
    </xf>
    <xf numFmtId="0" fontId="18" fillId="10" borderId="0" xfId="6" applyFont="1" applyFill="1" applyAlignment="1">
      <alignment horizontal="center" vertical="center" wrapText="1"/>
    </xf>
    <xf numFmtId="49" fontId="19" fillId="4" borderId="0" xfId="6" applyNumberFormat="1" applyFont="1" applyFill="1" applyAlignment="1">
      <alignment horizontal="center" vertical="center" wrapText="1"/>
    </xf>
    <xf numFmtId="9" fontId="19" fillId="4" borderId="0" xfId="6" applyNumberFormat="1" applyFont="1" applyFill="1" applyAlignment="1">
      <alignment horizontal="center" vertical="center" wrapText="1"/>
    </xf>
    <xf numFmtId="2" fontId="0" fillId="4" borderId="0" xfId="6" applyNumberFormat="1" applyFont="1" applyFill="1" applyAlignment="1">
      <alignment horizontal="center"/>
    </xf>
    <xf numFmtId="0" fontId="12" fillId="4" borderId="0" xfId="6" applyFont="1" applyFill="1" applyAlignment="1">
      <alignment horizontal="left" vertical="center" wrapText="1"/>
    </xf>
    <xf numFmtId="0" fontId="12" fillId="4" borderId="0" xfId="6" applyFont="1" applyFill="1" applyAlignment="1">
      <alignment horizontal="right" vertical="center" wrapText="1"/>
    </xf>
    <xf numFmtId="2" fontId="12" fillId="4" borderId="0" xfId="6" applyNumberFormat="1" applyFont="1" applyFill="1" applyAlignment="1">
      <alignment horizontal="center"/>
    </xf>
    <xf numFmtId="0" fontId="0" fillId="4" borderId="0" xfId="6" applyFont="1" applyFill="1" applyAlignment="1">
      <alignment horizontal="center"/>
    </xf>
    <xf numFmtId="0" fontId="7" fillId="4" borderId="6" xfId="6" applyFill="1" applyBorder="1"/>
    <xf numFmtId="0" fontId="12" fillId="7" borderId="0" xfId="6" applyFont="1" applyFill="1" applyAlignment="1">
      <alignment horizontal="right" vertical="center" wrapText="1"/>
    </xf>
    <xf numFmtId="2" fontId="12" fillId="7" borderId="0" xfId="6" applyNumberFormat="1" applyFont="1" applyFill="1" applyAlignment="1">
      <alignment horizontal="center"/>
    </xf>
    <xf numFmtId="0" fontId="7" fillId="4" borderId="7" xfId="6" applyFill="1" applyBorder="1"/>
    <xf numFmtId="0" fontId="12" fillId="4" borderId="0" xfId="6" applyFont="1" applyFill="1" applyAlignment="1">
      <alignment vertical="center"/>
    </xf>
    <xf numFmtId="0" fontId="12" fillId="4" borderId="0" xfId="6" applyFont="1" applyFill="1" applyAlignment="1">
      <alignment horizontal="left" vertical="center"/>
    </xf>
    <xf numFmtId="0" fontId="20" fillId="4" borderId="0" xfId="5" applyFont="1" applyFill="1" applyAlignment="1">
      <alignment horizontal="justify" vertical="center"/>
    </xf>
    <xf numFmtId="0" fontId="21" fillId="4" borderId="0" xfId="6" applyFont="1" applyFill="1" applyAlignment="1">
      <alignment horizontal="justify" vertical="center"/>
    </xf>
    <xf numFmtId="0" fontId="22" fillId="4" borderId="0" xfId="5" applyFont="1" applyFill="1" applyAlignment="1">
      <alignment vertical="center"/>
    </xf>
    <xf numFmtId="0" fontId="7" fillId="4" borderId="0" xfId="5" applyFill="1"/>
    <xf numFmtId="49" fontId="12" fillId="4" borderId="0" xfId="6" applyNumberFormat="1" applyFont="1" applyFill="1" applyAlignment="1">
      <alignment vertical="center"/>
    </xf>
    <xf numFmtId="0" fontId="7" fillId="0" borderId="10" xfId="6" applyBorder="1"/>
    <xf numFmtId="0" fontId="7" fillId="0" borderId="11" xfId="6" applyBorder="1"/>
    <xf numFmtId="0" fontId="7" fillId="0" borderId="12" xfId="6" applyBorder="1"/>
    <xf numFmtId="10" fontId="6" fillId="4" borderId="0" xfId="3" applyNumberFormat="1" applyFont="1" applyFill="1" applyBorder="1" applyAlignment="1">
      <alignment horizontal="right" vertical="center"/>
    </xf>
    <xf numFmtId="10" fontId="6" fillId="4" borderId="7" xfId="3" applyNumberFormat="1" applyFont="1" applyFill="1" applyBorder="1" applyAlignment="1">
      <alignment horizontal="right" vertical="center"/>
    </xf>
    <xf numFmtId="44" fontId="5" fillId="4" borderId="1" xfId="2" applyFont="1" applyFill="1" applyBorder="1" applyAlignment="1">
      <alignment horizontal="center" vertical="center" wrapText="1"/>
    </xf>
    <xf numFmtId="44" fontId="5" fillId="0" borderId="1" xfId="2" applyFont="1" applyFill="1" applyBorder="1" applyAlignment="1">
      <alignment horizontal="center" vertical="center" wrapText="1"/>
    </xf>
    <xf numFmtId="44" fontId="4" fillId="3" borderId="1" xfId="2" applyFont="1" applyFill="1" applyBorder="1" applyAlignment="1">
      <alignment horizontal="center" vertical="center" wrapText="1"/>
    </xf>
    <xf numFmtId="44" fontId="4" fillId="7" borderId="1" xfId="2" applyFont="1" applyFill="1" applyBorder="1" applyAlignment="1">
      <alignment horizontal="center" vertical="center" wrapText="1"/>
    </xf>
    <xf numFmtId="44" fontId="3" fillId="7" borderId="1" xfId="2" applyFont="1" applyFill="1" applyBorder="1" applyAlignment="1">
      <alignment horizontal="center" vertical="center" wrapText="1"/>
    </xf>
    <xf numFmtId="0" fontId="2" fillId="11" borderId="1" xfId="1" applyFont="1" applyFill="1" applyBorder="1" applyAlignment="1">
      <alignment horizontal="left" vertical="top" wrapText="1"/>
    </xf>
    <xf numFmtId="0" fontId="2" fillId="11" borderId="1" xfId="1" applyFont="1" applyFill="1" applyBorder="1" applyAlignment="1">
      <alignment horizontal="center" vertical="top" wrapText="1"/>
    </xf>
    <xf numFmtId="0" fontId="2" fillId="11" borderId="1" xfId="1" applyFont="1" applyFill="1" applyBorder="1" applyAlignment="1">
      <alignment horizontal="right" vertical="top" wrapText="1"/>
    </xf>
    <xf numFmtId="0" fontId="4" fillId="12" borderId="1" xfId="1" applyFont="1" applyFill="1" applyBorder="1" applyAlignment="1">
      <alignment horizontal="left" vertical="top" wrapText="1"/>
    </xf>
    <xf numFmtId="0" fontId="4" fillId="12" borderId="1" xfId="1" applyFont="1" applyFill="1" applyBorder="1" applyAlignment="1">
      <alignment horizontal="right" vertical="top" wrapText="1"/>
    </xf>
    <xf numFmtId="4" fontId="4" fillId="12" borderId="1" xfId="1" applyNumberFormat="1" applyFont="1" applyFill="1" applyBorder="1" applyAlignment="1">
      <alignment horizontal="right" vertical="top" wrapText="1"/>
    </xf>
    <xf numFmtId="0" fontId="5" fillId="13" borderId="1" xfId="1" applyFont="1" applyFill="1" applyBorder="1" applyAlignment="1">
      <alignment horizontal="left" vertical="top" wrapText="1"/>
    </xf>
    <xf numFmtId="0" fontId="5" fillId="13" borderId="1" xfId="1" applyFont="1" applyFill="1" applyBorder="1" applyAlignment="1">
      <alignment horizontal="center" vertical="top" wrapText="1"/>
    </xf>
    <xf numFmtId="0" fontId="5" fillId="13" borderId="1" xfId="1" applyFont="1" applyFill="1" applyBorder="1" applyAlignment="1">
      <alignment horizontal="right" vertical="top" wrapText="1"/>
    </xf>
    <xf numFmtId="4" fontId="5" fillId="13" borderId="1" xfId="1" applyNumberFormat="1" applyFont="1" applyFill="1" applyBorder="1" applyAlignment="1">
      <alignment horizontal="right" vertical="top" wrapText="1"/>
    </xf>
    <xf numFmtId="165" fontId="5" fillId="13" borderId="1" xfId="1" applyNumberFormat="1" applyFont="1" applyFill="1" applyBorder="1" applyAlignment="1">
      <alignment horizontal="right" vertical="top" wrapText="1"/>
    </xf>
    <xf numFmtId="0" fontId="5" fillId="13" borderId="2" xfId="1" applyFont="1" applyFill="1" applyBorder="1" applyAlignment="1">
      <alignment horizontal="left" vertical="top" wrapText="1"/>
    </xf>
    <xf numFmtId="0" fontId="6" fillId="14" borderId="1" xfId="1" applyFont="1" applyFill="1" applyBorder="1" applyAlignment="1">
      <alignment horizontal="left" vertical="top" wrapText="1"/>
    </xf>
    <xf numFmtId="0" fontId="6" fillId="14" borderId="1" xfId="1" applyFont="1" applyFill="1" applyBorder="1" applyAlignment="1">
      <alignment horizontal="center" vertical="top" wrapText="1"/>
    </xf>
    <xf numFmtId="0" fontId="6" fillId="14" borderId="1" xfId="1" applyFont="1" applyFill="1" applyBorder="1" applyAlignment="1">
      <alignment horizontal="right" vertical="top" wrapText="1"/>
    </xf>
    <xf numFmtId="4" fontId="6" fillId="14" borderId="1" xfId="1" applyNumberFormat="1" applyFont="1" applyFill="1" applyBorder="1" applyAlignment="1">
      <alignment horizontal="right" vertical="top" wrapText="1"/>
    </xf>
    <xf numFmtId="166" fontId="6" fillId="14" borderId="1" xfId="1" applyNumberFormat="1" applyFont="1" applyFill="1" applyBorder="1" applyAlignment="1">
      <alignment horizontal="right" vertical="top" wrapText="1"/>
    </xf>
    <xf numFmtId="165" fontId="6" fillId="14" borderId="1" xfId="1" applyNumberFormat="1" applyFont="1" applyFill="1" applyBorder="1" applyAlignment="1">
      <alignment horizontal="right" vertical="top" wrapText="1"/>
    </xf>
    <xf numFmtId="0" fontId="6" fillId="15" borderId="1" xfId="1" applyFont="1" applyFill="1" applyBorder="1" applyAlignment="1">
      <alignment horizontal="left" vertical="top" wrapText="1"/>
    </xf>
    <xf numFmtId="0" fontId="6" fillId="15" borderId="1" xfId="1" applyFont="1" applyFill="1" applyBorder="1" applyAlignment="1">
      <alignment horizontal="center" vertical="top" wrapText="1"/>
    </xf>
    <xf numFmtId="0" fontId="6" fillId="15" borderId="1" xfId="1" applyFont="1" applyFill="1" applyBorder="1" applyAlignment="1">
      <alignment horizontal="right" vertical="top" wrapText="1"/>
    </xf>
    <xf numFmtId="4" fontId="6" fillId="15" borderId="1" xfId="1" applyNumberFormat="1" applyFont="1" applyFill="1" applyBorder="1" applyAlignment="1">
      <alignment horizontal="right" vertical="top" wrapText="1"/>
    </xf>
    <xf numFmtId="165" fontId="6" fillId="15" borderId="1" xfId="1" applyNumberFormat="1" applyFont="1" applyFill="1" applyBorder="1" applyAlignment="1">
      <alignment horizontal="right" vertical="top" wrapText="1"/>
    </xf>
    <xf numFmtId="0" fontId="5" fillId="16" borderId="1" xfId="1" applyFont="1" applyFill="1" applyBorder="1" applyAlignment="1">
      <alignment horizontal="left" vertical="top" wrapText="1"/>
    </xf>
    <xf numFmtId="0" fontId="5" fillId="16" borderId="1" xfId="1" applyFont="1" applyFill="1" applyBorder="1" applyAlignment="1">
      <alignment horizontal="center" vertical="top" wrapText="1"/>
    </xf>
    <xf numFmtId="0" fontId="5" fillId="16" borderId="1" xfId="1" applyFont="1" applyFill="1" applyBorder="1" applyAlignment="1">
      <alignment horizontal="right" vertical="top" wrapText="1"/>
    </xf>
    <xf numFmtId="4" fontId="5" fillId="16" borderId="1" xfId="1" applyNumberFormat="1" applyFont="1" applyFill="1" applyBorder="1" applyAlignment="1">
      <alignment horizontal="right" vertical="top" wrapText="1"/>
    </xf>
    <xf numFmtId="165" fontId="5" fillId="16" borderId="1" xfId="1" applyNumberFormat="1" applyFont="1" applyFill="1" applyBorder="1" applyAlignment="1">
      <alignment horizontal="right" vertical="top" wrapText="1"/>
    </xf>
    <xf numFmtId="0" fontId="3" fillId="11" borderId="0" xfId="1" applyFont="1" applyFill="1" applyAlignment="1">
      <alignment horizontal="center" vertical="top" wrapText="1"/>
    </xf>
    <xf numFmtId="0" fontId="3" fillId="11" borderId="0" xfId="1" applyFont="1" applyFill="1" applyAlignment="1">
      <alignment horizontal="right" vertical="top" wrapText="1"/>
    </xf>
    <xf numFmtId="4" fontId="3" fillId="11" borderId="0" xfId="1" applyNumberFormat="1" applyFont="1" applyFill="1" applyAlignment="1">
      <alignment horizontal="right" vertical="top" wrapText="1"/>
    </xf>
    <xf numFmtId="165" fontId="3" fillId="11" borderId="0" xfId="1" applyNumberFormat="1" applyFont="1" applyFill="1" applyAlignment="1">
      <alignment horizontal="right" vertical="top" wrapText="1"/>
    </xf>
    <xf numFmtId="0" fontId="6" fillId="11" borderId="0" xfId="1" applyFont="1" applyFill="1" applyAlignment="1">
      <alignment horizontal="left" vertical="top" wrapText="1"/>
    </xf>
    <xf numFmtId="0" fontId="6" fillId="11" borderId="0" xfId="1" applyFont="1" applyFill="1" applyAlignment="1">
      <alignment horizontal="center" vertical="top" wrapText="1"/>
    </xf>
    <xf numFmtId="0" fontId="6" fillId="11" borderId="0" xfId="1" applyFont="1" applyFill="1" applyAlignment="1">
      <alignment horizontal="right" vertical="top" wrapText="1"/>
    </xf>
    <xf numFmtId="4" fontId="6" fillId="11" borderId="0" xfId="1" applyNumberFormat="1" applyFont="1" applyFill="1" applyAlignment="1">
      <alignment horizontal="right" vertical="top" wrapText="1"/>
    </xf>
    <xf numFmtId="0" fontId="1" fillId="0" borderId="0" xfId="1" applyAlignment="1">
      <alignment vertical="center"/>
    </xf>
    <xf numFmtId="0" fontId="2" fillId="11" borderId="1" xfId="1" applyFont="1" applyFill="1" applyBorder="1" applyAlignment="1">
      <alignment horizontal="right" vertical="center" wrapText="1"/>
    </xf>
    <xf numFmtId="0" fontId="2" fillId="11" borderId="1" xfId="1" applyFont="1" applyFill="1" applyBorder="1" applyAlignment="1">
      <alignment horizontal="center" vertical="center" wrapText="1"/>
    </xf>
    <xf numFmtId="0" fontId="6" fillId="14" borderId="1" xfId="1" applyFont="1" applyFill="1" applyBorder="1" applyAlignment="1">
      <alignment horizontal="left" vertical="center" wrapText="1"/>
    </xf>
    <xf numFmtId="0" fontId="6" fillId="14" borderId="1" xfId="1" applyFont="1" applyFill="1" applyBorder="1" applyAlignment="1">
      <alignment horizontal="right" vertical="center" wrapText="1"/>
    </xf>
    <xf numFmtId="0" fontId="6" fillId="14" borderId="1" xfId="1" applyFont="1" applyFill="1" applyBorder="1" applyAlignment="1">
      <alignment horizontal="center" vertical="center" wrapText="1"/>
    </xf>
    <xf numFmtId="4" fontId="6" fillId="14" borderId="1" xfId="1" applyNumberFormat="1" applyFont="1" applyFill="1" applyBorder="1" applyAlignment="1">
      <alignment horizontal="right" vertical="center" wrapText="1"/>
    </xf>
    <xf numFmtId="0" fontId="6" fillId="15" borderId="1" xfId="1" applyFont="1" applyFill="1" applyBorder="1" applyAlignment="1">
      <alignment horizontal="left" vertical="center" wrapText="1"/>
    </xf>
    <xf numFmtId="0" fontId="6" fillId="15" borderId="1" xfId="1" applyFont="1" applyFill="1" applyBorder="1" applyAlignment="1">
      <alignment horizontal="right" vertical="center" wrapText="1"/>
    </xf>
    <xf numFmtId="0" fontId="6" fillId="15" borderId="1" xfId="1" applyFont="1" applyFill="1" applyBorder="1" applyAlignment="1">
      <alignment horizontal="center" vertical="center" wrapText="1"/>
    </xf>
    <xf numFmtId="4" fontId="6" fillId="15" borderId="1" xfId="1" applyNumberFormat="1" applyFont="1" applyFill="1" applyBorder="1" applyAlignment="1">
      <alignment horizontal="right" vertical="center" wrapText="1"/>
    </xf>
    <xf numFmtId="0" fontId="6" fillId="11" borderId="0" xfId="1" applyFont="1" applyFill="1" applyAlignment="1">
      <alignment horizontal="right" vertical="center" wrapText="1"/>
    </xf>
    <xf numFmtId="0" fontId="3" fillId="11" borderId="0" xfId="1" applyFont="1" applyFill="1" applyAlignment="1">
      <alignment horizontal="right" vertical="center" wrapText="1"/>
    </xf>
    <xf numFmtId="0" fontId="5" fillId="16" borderId="1" xfId="1" applyFont="1" applyFill="1" applyBorder="1" applyAlignment="1">
      <alignment horizontal="left" vertical="center" wrapText="1"/>
    </xf>
    <xf numFmtId="0" fontId="5" fillId="16" borderId="1" xfId="1" applyFont="1" applyFill="1" applyBorder="1" applyAlignment="1">
      <alignment horizontal="right" vertical="center" wrapText="1"/>
    </xf>
    <xf numFmtId="0" fontId="5" fillId="16" borderId="1" xfId="1" applyFont="1" applyFill="1" applyBorder="1" applyAlignment="1">
      <alignment horizontal="center" vertical="center" wrapText="1"/>
    </xf>
    <xf numFmtId="4" fontId="5" fillId="16" borderId="1" xfId="1" applyNumberFormat="1" applyFont="1" applyFill="1" applyBorder="1" applyAlignment="1">
      <alignment horizontal="right" vertical="center" wrapText="1"/>
    </xf>
    <xf numFmtId="0" fontId="6" fillId="11" borderId="0" xfId="1" applyFont="1" applyFill="1" applyAlignment="1">
      <alignment horizontal="center" vertical="center" wrapText="1"/>
    </xf>
    <xf numFmtId="0" fontId="6" fillId="11" borderId="0" xfId="1" applyFont="1" applyFill="1" applyAlignment="1">
      <alignment horizontal="left" vertical="center" wrapText="1"/>
    </xf>
    <xf numFmtId="44" fontId="5" fillId="0" borderId="1" xfId="7" applyFont="1" applyFill="1" applyBorder="1" applyAlignment="1">
      <alignment horizontal="right" vertical="top" wrapText="1"/>
    </xf>
    <xf numFmtId="44" fontId="5" fillId="0" borderId="1" xfId="7" applyFont="1" applyFill="1" applyBorder="1" applyAlignment="1">
      <alignment horizontal="right" vertical="center" wrapText="1"/>
    </xf>
    <xf numFmtId="10" fontId="7" fillId="2" borderId="43" xfId="1" applyNumberFormat="1" applyFont="1" applyFill="1" applyBorder="1" applyAlignment="1">
      <alignment horizontal="center" vertical="center" wrapText="1"/>
    </xf>
    <xf numFmtId="0" fontId="7" fillId="0" borderId="0" xfId="8"/>
    <xf numFmtId="0" fontId="25" fillId="21" borderId="0" xfId="8" applyFont="1" applyFill="1" applyAlignment="1">
      <alignment vertical="top"/>
    </xf>
    <xf numFmtId="0" fontId="26" fillId="21" borderId="0" xfId="8" applyFont="1" applyFill="1"/>
    <xf numFmtId="0" fontId="7" fillId="0" borderId="44" xfId="8" applyBorder="1"/>
    <xf numFmtId="0" fontId="3" fillId="2" borderId="3" xfId="1" applyFont="1" applyFill="1" applyBorder="1" applyAlignment="1">
      <alignment horizontal="center" vertical="center" wrapText="1"/>
    </xf>
    <xf numFmtId="0" fontId="11" fillId="6" borderId="6" xfId="1" applyFont="1" applyFill="1" applyBorder="1" applyAlignment="1">
      <alignment horizontal="center" vertical="center" wrapText="1"/>
    </xf>
    <xf numFmtId="0" fontId="11" fillId="6" borderId="7" xfId="1" applyFont="1" applyFill="1" applyBorder="1" applyAlignment="1">
      <alignment horizontal="center" vertical="center" wrapText="1"/>
    </xf>
    <xf numFmtId="10" fontId="5" fillId="4" borderId="7" xfId="3" applyNumberFormat="1" applyFont="1" applyFill="1" applyBorder="1" applyAlignment="1">
      <alignment horizontal="center" vertical="center" wrapText="1"/>
    </xf>
    <xf numFmtId="44" fontId="5" fillId="4" borderId="54" xfId="2" applyFont="1" applyFill="1" applyBorder="1" applyAlignment="1">
      <alignment horizontal="center" vertical="center" wrapText="1"/>
    </xf>
    <xf numFmtId="10" fontId="6" fillId="4" borderId="0" xfId="3" applyNumberFormat="1" applyFont="1" applyFill="1" applyBorder="1" applyAlignment="1">
      <alignment vertical="center"/>
    </xf>
    <xf numFmtId="10" fontId="6" fillId="4" borderId="7" xfId="3" applyNumberFormat="1" applyFont="1" applyFill="1" applyBorder="1" applyAlignment="1">
      <alignment vertical="center"/>
    </xf>
    <xf numFmtId="44" fontId="6" fillId="4" borderId="0" xfId="2" applyFont="1" applyFill="1" applyBorder="1" applyAlignment="1">
      <alignment vertical="center"/>
    </xf>
    <xf numFmtId="44" fontId="6" fillId="4" borderId="7" xfId="2" applyFont="1" applyFill="1" applyBorder="1" applyAlignment="1">
      <alignment vertical="center"/>
    </xf>
    <xf numFmtId="44" fontId="6" fillId="4" borderId="54" xfId="1" applyNumberFormat="1" applyFont="1" applyFill="1" applyBorder="1" applyAlignment="1">
      <alignment vertical="center"/>
    </xf>
    <xf numFmtId="0" fontId="6" fillId="4" borderId="7" xfId="1" applyFont="1" applyFill="1" applyBorder="1" applyAlignment="1">
      <alignment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10" xfId="1" applyFont="1" applyFill="1" applyBorder="1" applyAlignment="1">
      <alignment horizontal="center" vertical="center"/>
    </xf>
    <xf numFmtId="0" fontId="6" fillId="4" borderId="11" xfId="1" applyFont="1" applyFill="1" applyBorder="1" applyAlignment="1">
      <alignment vertical="center"/>
    </xf>
    <xf numFmtId="0" fontId="3" fillId="11" borderId="0" xfId="1" applyFont="1" applyFill="1" applyAlignment="1">
      <alignment horizontal="center" vertical="center" wrapText="1"/>
    </xf>
    <xf numFmtId="0" fontId="24" fillId="4" borderId="49" xfId="8" applyFont="1" applyFill="1" applyBorder="1" applyAlignment="1">
      <alignment horizontal="center" vertical="top"/>
    </xf>
    <xf numFmtId="0" fontId="24" fillId="4" borderId="49" xfId="8" applyFont="1" applyFill="1" applyBorder="1" applyAlignment="1">
      <alignment horizontal="left" vertical="top"/>
    </xf>
    <xf numFmtId="0" fontId="24" fillId="4" borderId="49" xfId="8" applyFont="1" applyFill="1" applyBorder="1" applyAlignment="1">
      <alignment horizontal="center" vertical="center"/>
    </xf>
    <xf numFmtId="0" fontId="32" fillId="0" borderId="49" xfId="8" applyFont="1" applyBorder="1" applyAlignment="1">
      <alignment horizontal="center"/>
    </xf>
    <xf numFmtId="0" fontId="32" fillId="0" borderId="49" xfId="8" applyFont="1" applyBorder="1" applyAlignment="1">
      <alignment horizontal="left"/>
    </xf>
    <xf numFmtId="10" fontId="32" fillId="0" borderId="49" xfId="8" applyNumberFormat="1" applyFont="1" applyBorder="1" applyAlignment="1">
      <alignment horizontal="center"/>
    </xf>
    <xf numFmtId="0" fontId="24" fillId="23" borderId="49" xfId="8" applyFont="1" applyFill="1" applyBorder="1" applyAlignment="1">
      <alignment horizontal="center"/>
    </xf>
    <xf numFmtId="0" fontId="24" fillId="23" borderId="49" xfId="8" applyFont="1" applyFill="1" applyBorder="1" applyAlignment="1">
      <alignment horizontal="left"/>
    </xf>
    <xf numFmtId="10" fontId="24" fillId="23" borderId="49" xfId="8" applyNumberFormat="1" applyFont="1" applyFill="1" applyBorder="1" applyAlignment="1">
      <alignment horizontal="center"/>
    </xf>
    <xf numFmtId="0" fontId="33" fillId="24" borderId="49" xfId="8" applyFont="1" applyFill="1" applyBorder="1" applyAlignment="1">
      <alignment horizontal="center"/>
    </xf>
    <xf numFmtId="10" fontId="33" fillId="24" borderId="49" xfId="8" applyNumberFormat="1" applyFont="1" applyFill="1" applyBorder="1" applyAlignment="1">
      <alignment horizontal="center"/>
    </xf>
    <xf numFmtId="0" fontId="24" fillId="23" borderId="49" xfId="8" applyFont="1" applyFill="1" applyBorder="1" applyAlignment="1">
      <alignment horizontal="center" vertical="center"/>
    </xf>
    <xf numFmtId="0" fontId="24" fillId="23" borderId="49" xfId="8" applyFont="1" applyFill="1" applyBorder="1" applyAlignment="1">
      <alignment horizontal="left" vertical="center" wrapText="1"/>
    </xf>
    <xf numFmtId="10" fontId="24" fillId="23" borderId="49" xfId="8" applyNumberFormat="1" applyFont="1" applyFill="1" applyBorder="1" applyAlignment="1">
      <alignment horizontal="center" vertical="center"/>
    </xf>
    <xf numFmtId="10" fontId="31" fillId="25" borderId="49" xfId="8" applyNumberFormat="1" applyFont="1" applyFill="1" applyBorder="1" applyAlignment="1">
      <alignment horizontal="center"/>
    </xf>
    <xf numFmtId="0" fontId="7" fillId="4" borderId="0" xfId="8" applyFill="1"/>
    <xf numFmtId="0" fontId="28" fillId="4" borderId="0" xfId="8" applyFont="1" applyFill="1" applyAlignment="1">
      <alignment vertical="top"/>
    </xf>
    <xf numFmtId="167" fontId="29" fillId="4" borderId="0" xfId="8" applyNumberFormat="1" applyFont="1" applyFill="1" applyAlignment="1">
      <alignment vertical="top"/>
    </xf>
    <xf numFmtId="0" fontId="24" fillId="4" borderId="11" xfId="8" applyFont="1" applyFill="1" applyBorder="1" applyAlignment="1">
      <alignment vertical="center"/>
    </xf>
    <xf numFmtId="0" fontId="7" fillId="4" borderId="11" xfId="8" applyFill="1" applyBorder="1"/>
    <xf numFmtId="0" fontId="2" fillId="5" borderId="21" xfId="1" applyFont="1" applyFill="1" applyBorder="1" applyAlignment="1">
      <alignment horizontal="center" wrapText="1"/>
    </xf>
    <xf numFmtId="0" fontId="1" fillId="5" borderId="18" xfId="1" applyFill="1" applyBorder="1"/>
    <xf numFmtId="0" fontId="1" fillId="5" borderId="22" xfId="1" applyFill="1" applyBorder="1"/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8" borderId="10" xfId="1" applyFont="1" applyFill="1" applyBorder="1" applyAlignment="1">
      <alignment horizontal="left" vertical="center" wrapText="1"/>
    </xf>
    <xf numFmtId="0" fontId="3" fillId="8" borderId="11" xfId="1" applyFont="1" applyFill="1" applyBorder="1" applyAlignment="1">
      <alignment horizontal="right" vertical="center" wrapText="1"/>
    </xf>
    <xf numFmtId="0" fontId="2" fillId="5" borderId="21" xfId="1" applyFont="1" applyFill="1" applyBorder="1" applyAlignment="1">
      <alignment horizontal="center" vertical="center" wrapText="1"/>
    </xf>
    <xf numFmtId="0" fontId="1" fillId="5" borderId="18" xfId="1" applyFill="1" applyBorder="1" applyAlignment="1">
      <alignment vertical="center"/>
    </xf>
    <xf numFmtId="0" fontId="1" fillId="5" borderId="22" xfId="1" applyFill="1" applyBorder="1" applyAlignment="1">
      <alignment vertical="center"/>
    </xf>
    <xf numFmtId="0" fontId="3" fillId="7" borderId="3" xfId="1" applyFont="1" applyFill="1" applyBorder="1" applyAlignment="1">
      <alignment horizontal="left" vertical="center" wrapText="1"/>
    </xf>
    <xf numFmtId="0" fontId="3" fillId="7" borderId="4" xfId="1" applyFont="1" applyFill="1" applyBorder="1" applyAlignment="1">
      <alignment horizontal="right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2" fillId="5" borderId="29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3" fillId="2" borderId="42" xfId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 wrapText="1"/>
    </xf>
    <xf numFmtId="0" fontId="2" fillId="5" borderId="42" xfId="1" applyFont="1" applyFill="1" applyBorder="1" applyAlignment="1">
      <alignment horizontal="center" vertical="center" wrapText="1"/>
    </xf>
    <xf numFmtId="0" fontId="2" fillId="5" borderId="43" xfId="1" applyFont="1" applyFill="1" applyBorder="1" applyAlignment="1">
      <alignment horizontal="center" vertical="center" wrapText="1"/>
    </xf>
    <xf numFmtId="0" fontId="7" fillId="2" borderId="42" xfId="1" applyFont="1" applyFill="1" applyBorder="1" applyAlignment="1">
      <alignment horizontal="center" vertical="center" wrapText="1"/>
    </xf>
    <xf numFmtId="0" fontId="7" fillId="2" borderId="43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 wrapText="1"/>
    </xf>
    <xf numFmtId="0" fontId="6" fillId="15" borderId="1" xfId="1" applyFont="1" applyFill="1" applyBorder="1" applyAlignment="1">
      <alignment horizontal="left" vertical="top" wrapText="1"/>
    </xf>
    <xf numFmtId="0" fontId="2" fillId="11" borderId="1" xfId="1" applyFont="1" applyFill="1" applyBorder="1" applyAlignment="1">
      <alignment horizontal="left" vertical="top" wrapText="1"/>
    </xf>
    <xf numFmtId="0" fontId="2" fillId="17" borderId="0" xfId="1" applyFont="1" applyFill="1" applyAlignment="1">
      <alignment horizontal="center" wrapText="1"/>
    </xf>
    <xf numFmtId="0" fontId="1" fillId="5" borderId="0" xfId="1" applyFill="1"/>
    <xf numFmtId="0" fontId="4" fillId="12" borderId="1" xfId="1" applyFont="1" applyFill="1" applyBorder="1" applyAlignment="1">
      <alignment horizontal="left" vertical="top" wrapText="1"/>
    </xf>
    <xf numFmtId="0" fontId="5" fillId="13" borderId="1" xfId="1" applyFont="1" applyFill="1" applyBorder="1" applyAlignment="1">
      <alignment horizontal="left" vertical="top" wrapText="1"/>
    </xf>
    <xf numFmtId="0" fontId="6" fillId="14" borderId="1" xfId="1" applyFont="1" applyFill="1" applyBorder="1" applyAlignment="1">
      <alignment horizontal="left" vertical="top" wrapText="1"/>
    </xf>
    <xf numFmtId="0" fontId="5" fillId="16" borderId="1" xfId="1" applyFont="1" applyFill="1" applyBorder="1" applyAlignment="1">
      <alignment horizontal="left" vertical="top" wrapText="1"/>
    </xf>
    <xf numFmtId="0" fontId="3" fillId="11" borderId="0" xfId="1" applyFont="1" applyFill="1" applyAlignment="1">
      <alignment horizontal="right" vertical="top" wrapText="1"/>
    </xf>
    <xf numFmtId="166" fontId="6" fillId="14" borderId="1" xfId="1" applyNumberFormat="1" applyFont="1" applyFill="1" applyBorder="1" applyAlignment="1">
      <alignment horizontal="right" vertical="top" wrapText="1"/>
    </xf>
    <xf numFmtId="0" fontId="3" fillId="20" borderId="10" xfId="1" applyFont="1" applyFill="1" applyBorder="1" applyAlignment="1">
      <alignment horizontal="left" vertical="top" wrapText="1"/>
    </xf>
    <xf numFmtId="0" fontId="3" fillId="20" borderId="11" xfId="1" applyFont="1" applyFill="1" applyBorder="1" applyAlignment="1">
      <alignment horizontal="right" vertical="top" wrapText="1"/>
    </xf>
    <xf numFmtId="4" fontId="3" fillId="20" borderId="11" xfId="1" applyNumberFormat="1" applyFont="1" applyFill="1" applyBorder="1" applyAlignment="1">
      <alignment horizontal="right" vertical="top" wrapText="1"/>
    </xf>
    <xf numFmtId="0" fontId="3" fillId="20" borderId="12" xfId="1" applyFont="1" applyFill="1" applyBorder="1" applyAlignment="1">
      <alignment horizontal="right" vertical="top" wrapText="1"/>
    </xf>
    <xf numFmtId="0" fontId="3" fillId="18" borderId="3" xfId="1" applyFont="1" applyFill="1" applyBorder="1" applyAlignment="1">
      <alignment horizontal="left" vertical="top" wrapText="1"/>
    </xf>
    <xf numFmtId="0" fontId="3" fillId="18" borderId="4" xfId="1" applyFont="1" applyFill="1" applyBorder="1" applyAlignment="1">
      <alignment horizontal="right" vertical="top" wrapText="1"/>
    </xf>
    <xf numFmtId="4" fontId="3" fillId="18" borderId="4" xfId="1" applyNumberFormat="1" applyFont="1" applyFill="1" applyBorder="1" applyAlignment="1">
      <alignment horizontal="right" vertical="top" wrapText="1"/>
    </xf>
    <xf numFmtId="0" fontId="3" fillId="18" borderId="5" xfId="1" applyFont="1" applyFill="1" applyBorder="1" applyAlignment="1">
      <alignment horizontal="right" vertical="top" wrapText="1"/>
    </xf>
    <xf numFmtId="0" fontId="3" fillId="11" borderId="6" xfId="1" applyFont="1" applyFill="1" applyBorder="1" applyAlignment="1">
      <alignment horizontal="left" vertical="top" wrapText="1"/>
    </xf>
    <xf numFmtId="4" fontId="3" fillId="11" borderId="0" xfId="1" applyNumberFormat="1" applyFont="1" applyFill="1" applyAlignment="1">
      <alignment horizontal="right" vertical="top" wrapText="1"/>
    </xf>
    <xf numFmtId="0" fontId="3" fillId="11" borderId="7" xfId="1" applyFont="1" applyFill="1" applyBorder="1" applyAlignment="1">
      <alignment horizontal="right" vertical="top" wrapText="1"/>
    </xf>
    <xf numFmtId="0" fontId="4" fillId="4" borderId="25" xfId="1" applyFont="1" applyFill="1" applyBorder="1" applyAlignment="1">
      <alignment horizontal="left" vertical="center" wrapText="1"/>
    </xf>
    <xf numFmtId="0" fontId="4" fillId="4" borderId="40" xfId="1" applyFont="1" applyFill="1" applyBorder="1" applyAlignment="1">
      <alignment horizontal="left" vertical="center" wrapText="1"/>
    </xf>
    <xf numFmtId="0" fontId="4" fillId="4" borderId="53" xfId="1" applyFont="1" applyFill="1" applyBorder="1" applyAlignment="1">
      <alignment horizontal="center" vertical="center" wrapText="1"/>
    </xf>
    <xf numFmtId="0" fontId="3" fillId="5" borderId="53" xfId="1" applyFont="1" applyFill="1" applyBorder="1" applyAlignment="1">
      <alignment horizontal="center" vertical="center" wrapText="1"/>
    </xf>
    <xf numFmtId="0" fontId="3" fillId="5" borderId="13" xfId="1" applyFont="1" applyFill="1" applyBorder="1" applyAlignment="1">
      <alignment horizontal="center" vertical="center" wrapText="1"/>
    </xf>
    <xf numFmtId="0" fontId="3" fillId="5" borderId="30" xfId="1" applyFont="1" applyFill="1" applyBorder="1" applyAlignment="1">
      <alignment horizontal="center" vertical="center" wrapText="1"/>
    </xf>
    <xf numFmtId="0" fontId="3" fillId="5" borderId="23" xfId="1" applyFont="1" applyFill="1" applyBorder="1" applyAlignment="1">
      <alignment horizontal="center" vertical="center" wrapText="1"/>
    </xf>
    <xf numFmtId="0" fontId="3" fillId="5" borderId="34" xfId="1" applyFont="1" applyFill="1" applyBorder="1" applyAlignment="1">
      <alignment horizontal="center" vertical="center" wrapText="1"/>
    </xf>
    <xf numFmtId="0" fontId="6" fillId="2" borderId="41" xfId="1" applyFont="1" applyFill="1" applyBorder="1" applyAlignment="1">
      <alignment horizontal="center" vertical="center" wrapText="1"/>
    </xf>
    <xf numFmtId="0" fontId="6" fillId="2" borderId="52" xfId="1" applyFont="1" applyFill="1" applyBorder="1" applyAlignment="1">
      <alignment horizontal="center" vertical="center" wrapText="1"/>
    </xf>
    <xf numFmtId="0" fontId="3" fillId="2" borderId="41" xfId="1" applyFont="1" applyFill="1" applyBorder="1" applyAlignment="1">
      <alignment horizontal="center" vertical="center" wrapText="1"/>
    </xf>
    <xf numFmtId="0" fontId="4" fillId="4" borderId="0" xfId="1" applyFont="1" applyFill="1" applyAlignment="1">
      <alignment horizontal="left" vertical="center" wrapText="1"/>
    </xf>
    <xf numFmtId="0" fontId="21" fillId="4" borderId="0" xfId="6" applyFont="1" applyFill="1" applyAlignment="1">
      <alignment horizontal="left" vertical="center" wrapText="1"/>
    </xf>
    <xf numFmtId="0" fontId="21" fillId="4" borderId="0" xfId="6" applyFont="1" applyFill="1" applyAlignment="1">
      <alignment horizontal="justify" vertical="top" wrapText="1"/>
    </xf>
    <xf numFmtId="0" fontId="21" fillId="4" borderId="0" xfId="6" applyFont="1" applyFill="1" applyAlignment="1">
      <alignment vertical="top" wrapText="1"/>
    </xf>
    <xf numFmtId="0" fontId="21" fillId="4" borderId="0" xfId="6" applyFont="1" applyFill="1" applyAlignment="1">
      <alignment horizontal="left" vertical="top" wrapText="1"/>
    </xf>
    <xf numFmtId="0" fontId="23" fillId="4" borderId="0" xfId="5" applyFont="1" applyFill="1" applyAlignment="1">
      <alignment horizontal="left" vertical="center"/>
    </xf>
    <xf numFmtId="0" fontId="12" fillId="4" borderId="0" xfId="6" applyFont="1" applyFill="1" applyAlignment="1">
      <alignment horizontal="left" vertical="center" wrapText="1"/>
    </xf>
    <xf numFmtId="0" fontId="22" fillId="4" borderId="0" xfId="5" applyFont="1" applyFill="1" applyAlignment="1">
      <alignment horizontal="left" vertical="center"/>
    </xf>
    <xf numFmtId="0" fontId="17" fillId="4" borderId="0" xfId="6" applyFont="1" applyFill="1" applyAlignment="1">
      <alignment horizontal="center" vertical="center" wrapText="1"/>
    </xf>
    <xf numFmtId="0" fontId="15" fillId="4" borderId="13" xfId="6" applyFont="1" applyFill="1" applyBorder="1" applyAlignment="1">
      <alignment horizontal="center" vertical="center" wrapText="1"/>
    </xf>
    <xf numFmtId="0" fontId="12" fillId="4" borderId="0" xfId="6" applyFont="1" applyFill="1" applyAlignment="1">
      <alignment horizontal="center" vertical="center" wrapText="1"/>
    </xf>
    <xf numFmtId="0" fontId="9" fillId="10" borderId="6" xfId="6" applyFont="1" applyFill="1" applyBorder="1" applyAlignment="1">
      <alignment horizontal="center" wrapText="1"/>
    </xf>
    <xf numFmtId="0" fontId="9" fillId="10" borderId="0" xfId="6" applyFont="1" applyFill="1" applyAlignment="1">
      <alignment horizontal="center" wrapText="1"/>
    </xf>
    <xf numFmtId="0" fontId="9" fillId="10" borderId="7" xfId="6" applyFont="1" applyFill="1" applyBorder="1" applyAlignment="1">
      <alignment horizontal="center" wrapText="1"/>
    </xf>
    <xf numFmtId="0" fontId="3" fillId="11" borderId="0" xfId="1" applyFont="1" applyFill="1" applyAlignment="1">
      <alignment horizontal="left" vertical="top" wrapText="1"/>
    </xf>
    <xf numFmtId="0" fontId="1" fillId="4" borderId="0" xfId="1" applyFill="1" applyAlignment="1">
      <alignment vertical="center"/>
    </xf>
    <xf numFmtId="0" fontId="2" fillId="19" borderId="1" xfId="1" applyFont="1" applyFill="1" applyBorder="1" applyAlignment="1">
      <alignment horizontal="right" vertical="center" wrapText="1"/>
    </xf>
    <xf numFmtId="0" fontId="2" fillId="17" borderId="0" xfId="1" applyFont="1" applyFill="1" applyAlignment="1">
      <alignment horizontal="center" vertical="center" wrapText="1"/>
    </xf>
    <xf numFmtId="0" fontId="1" fillId="5" borderId="0" xfId="1" applyFill="1" applyAlignment="1">
      <alignment vertical="center"/>
    </xf>
    <xf numFmtId="0" fontId="2" fillId="11" borderId="1" xfId="1" applyFont="1" applyFill="1" applyBorder="1" applyAlignment="1">
      <alignment horizontal="center" vertical="center" wrapText="1"/>
    </xf>
    <xf numFmtId="0" fontId="2" fillId="11" borderId="1" xfId="1" applyFont="1" applyFill="1" applyBorder="1" applyAlignment="1">
      <alignment horizontal="left" vertical="center" wrapText="1"/>
    </xf>
    <xf numFmtId="0" fontId="2" fillId="11" borderId="1" xfId="1" applyFont="1" applyFill="1" applyBorder="1" applyAlignment="1">
      <alignment horizontal="right" vertical="center" wrapText="1"/>
    </xf>
    <xf numFmtId="0" fontId="6" fillId="11" borderId="0" xfId="1" applyFont="1" applyFill="1" applyAlignment="1">
      <alignment horizontal="right" vertical="center" wrapText="1"/>
    </xf>
    <xf numFmtId="0" fontId="3" fillId="11" borderId="0" xfId="1" applyFont="1" applyFill="1" applyAlignment="1">
      <alignment horizontal="right" vertical="center" wrapText="1"/>
    </xf>
    <xf numFmtId="0" fontId="3" fillId="11" borderId="0" xfId="1" applyFont="1" applyFill="1" applyAlignment="1">
      <alignment horizontal="left" vertical="center" wrapText="1"/>
    </xf>
    <xf numFmtId="4" fontId="3" fillId="11" borderId="0" xfId="1" applyNumberFormat="1" applyFont="1" applyFill="1" applyAlignment="1">
      <alignment horizontal="right" vertical="center" wrapText="1"/>
    </xf>
    <xf numFmtId="0" fontId="24" fillId="4" borderId="0" xfId="8" applyFont="1" applyFill="1" applyAlignment="1">
      <alignment horizontal="left" vertical="top"/>
    </xf>
    <xf numFmtId="0" fontId="27" fillId="21" borderId="0" xfId="8" applyFont="1" applyFill="1" applyAlignment="1">
      <alignment horizontal="right"/>
    </xf>
    <xf numFmtId="0" fontId="31" fillId="22" borderId="45" xfId="8" applyFont="1" applyFill="1" applyBorder="1" applyAlignment="1">
      <alignment horizontal="center" vertical="top"/>
    </xf>
    <xf numFmtId="0" fontId="31" fillId="22" borderId="46" xfId="8" applyFont="1" applyFill="1" applyBorder="1" applyAlignment="1">
      <alignment horizontal="center" vertical="top"/>
    </xf>
    <xf numFmtId="0" fontId="31" fillId="22" borderId="47" xfId="8" applyFont="1" applyFill="1" applyBorder="1" applyAlignment="1">
      <alignment horizontal="center" vertical="top"/>
    </xf>
    <xf numFmtId="0" fontId="24" fillId="4" borderId="48" xfId="8" applyFont="1" applyFill="1" applyBorder="1" applyAlignment="1">
      <alignment horizontal="center" vertical="center"/>
    </xf>
    <xf numFmtId="0" fontId="24" fillId="4" borderId="50" xfId="8" applyFont="1" applyFill="1" applyBorder="1" applyAlignment="1">
      <alignment horizontal="center" vertical="center"/>
    </xf>
    <xf numFmtId="0" fontId="24" fillId="4" borderId="51" xfId="8" applyFont="1" applyFill="1" applyBorder="1" applyAlignment="1">
      <alignment horizontal="center" vertical="center"/>
    </xf>
    <xf numFmtId="0" fontId="31" fillId="21" borderId="49" xfId="8" applyFont="1" applyFill="1" applyBorder="1" applyAlignment="1">
      <alignment horizontal="center"/>
    </xf>
    <xf numFmtId="0" fontId="31" fillId="22" borderId="49" xfId="8" applyFont="1" applyFill="1" applyBorder="1" applyAlignment="1">
      <alignment horizontal="center" vertical="top"/>
    </xf>
    <xf numFmtId="0" fontId="31" fillId="25" borderId="49" xfId="8" applyFont="1" applyFill="1" applyBorder="1" applyAlignment="1">
      <alignment horizontal="center"/>
    </xf>
    <xf numFmtId="0" fontId="2" fillId="5" borderId="55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left" vertical="center" wrapText="1"/>
    </xf>
    <xf numFmtId="0" fontId="1" fillId="4" borderId="0" xfId="1" applyFill="1" applyBorder="1" applyAlignment="1">
      <alignment vertical="center"/>
    </xf>
    <xf numFmtId="0" fontId="1" fillId="4" borderId="0" xfId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right" vertical="center" wrapText="1"/>
    </xf>
  </cellXfs>
  <cellStyles count="14">
    <cellStyle name="Hiperlink 2" xfId="4" xr:uid="{00000000-0005-0000-0000-000000000000}"/>
    <cellStyle name="Moeda" xfId="2" builtinId="4"/>
    <cellStyle name="Moeda 2" xfId="7" xr:uid="{00000000-0005-0000-0000-000002000000}"/>
    <cellStyle name="Normal" xfId="0" builtinId="0"/>
    <cellStyle name="Normal 10 2 2 2" xfId="5" xr:uid="{00000000-0005-0000-0000-000004000000}"/>
    <cellStyle name="Normal 12 2 2 2" xfId="9" xr:uid="{00000000-0005-0000-0000-000005000000}"/>
    <cellStyle name="Normal 12 2 2 3" xfId="10" xr:uid="{00000000-0005-0000-0000-000006000000}"/>
    <cellStyle name="Normal 2" xfId="1" xr:uid="{00000000-0005-0000-0000-000007000000}"/>
    <cellStyle name="Normal 2 2" xfId="6" xr:uid="{00000000-0005-0000-0000-000008000000}"/>
    <cellStyle name="Normal 2 2 2" xfId="8" xr:uid="{00000000-0005-0000-0000-000009000000}"/>
    <cellStyle name="Porcentagem" xfId="3" builtinId="5"/>
    <cellStyle name="Porcentagem 2 3" xfId="11" xr:uid="{00000000-0005-0000-0000-00000B000000}"/>
    <cellStyle name="Porcentagem 4 2" xfId="12" xr:uid="{00000000-0005-0000-0000-00000C000000}"/>
    <cellStyle name="Porcentagem 4 3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NUL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117297</xdr:colOff>
      <xdr:row>0</xdr:row>
      <xdr:rowOff>57151</xdr:rowOff>
    </xdr:from>
    <xdr:to>
      <xdr:col>0</xdr:col>
      <xdr:colOff>1352550</xdr:colOff>
      <xdr:row>1</xdr:row>
      <xdr:rowOff>977131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97" y="57151"/>
          <a:ext cx="1235253" cy="11104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1</xdr:col>
      <xdr:colOff>609600</xdr:colOff>
      <xdr:row>1</xdr:row>
      <xdr:rowOff>942975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6675"/>
          <a:ext cx="1266825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66675</xdr:rowOff>
    </xdr:from>
    <xdr:to>
      <xdr:col>1</xdr:col>
      <xdr:colOff>714375</xdr:colOff>
      <xdr:row>1</xdr:row>
      <xdr:rowOff>942975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6675"/>
          <a:ext cx="1266825" cy="1066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117297</xdr:colOff>
      <xdr:row>0</xdr:row>
      <xdr:rowOff>57151</xdr:rowOff>
    </xdr:from>
    <xdr:to>
      <xdr:col>0</xdr:col>
      <xdr:colOff>1352550</xdr:colOff>
      <xdr:row>1</xdr:row>
      <xdr:rowOff>977131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97" y="57151"/>
          <a:ext cx="1235253" cy="11104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676275</xdr:colOff>
      <xdr:row>2</xdr:row>
      <xdr:rowOff>0</xdr:rowOff>
    </xdr:from>
    <xdr:ext cx="0" cy="702704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0" y="438150"/>
          <a:ext cx="0" cy="702704"/>
        </a:xfrm>
        <a:prstGeom prst="rect">
          <a:avLst/>
        </a:prstGeom>
      </xdr:spPr>
    </xdr:pic>
    <xdr:clientData/>
  </xdr:oneCellAnchor>
  <xdr:twoCellAnchor editAs="oneCell">
    <xdr:from>
      <xdr:col>2</xdr:col>
      <xdr:colOff>140115</xdr:colOff>
      <xdr:row>2</xdr:row>
      <xdr:rowOff>133348</xdr:rowOff>
    </xdr:from>
    <xdr:to>
      <xdr:col>2</xdr:col>
      <xdr:colOff>1638300</xdr:colOff>
      <xdr:row>5</xdr:row>
      <xdr:rowOff>504824</xdr:rowOff>
    </xdr:to>
    <xdr:pic>
      <xdr:nvPicPr>
        <xdr:cNvPr id="3" name="Imagem 2" descr="Justi_a-Federal-Como-funciona-oTRF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06890" y="571498"/>
          <a:ext cx="1498185" cy="104775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723900</xdr:colOff>
          <xdr:row>37</xdr:row>
          <xdr:rowOff>104775</xdr:rowOff>
        </xdr:from>
        <xdr:to>
          <xdr:col>4</xdr:col>
          <xdr:colOff>1457325</xdr:colOff>
          <xdr:row>46</xdr:row>
          <xdr:rowOff>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66675</xdr:rowOff>
    </xdr:from>
    <xdr:to>
      <xdr:col>1</xdr:col>
      <xdr:colOff>714375</xdr:colOff>
      <xdr:row>1</xdr:row>
      <xdr:rowOff>942975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6675"/>
          <a:ext cx="1266825" cy="10668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66675</xdr:rowOff>
    </xdr:from>
    <xdr:to>
      <xdr:col>1</xdr:col>
      <xdr:colOff>695325</xdr:colOff>
      <xdr:row>1</xdr:row>
      <xdr:rowOff>942975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6675"/>
          <a:ext cx="1266825" cy="10668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401782</xdr:colOff>
      <xdr:row>0</xdr:row>
      <xdr:rowOff>83993</xdr:rowOff>
    </xdr:from>
    <xdr:ext cx="1045440" cy="2527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3857" y="83993"/>
          <a:ext cx="1045440" cy="25272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les\04%20-%20Projetos\01.%20Clientes%20-%20Propostas%20e%20Or&#231;amentos\ENGEVIX\FLORIANOPOLIS\02%20-%20OR&#199;AMENTO\05%20-%20Or&#231;amento%20Projeto%20Executivo\OR&#199;AMENTO%20FINAL\FL-01-000-91-05693-00%20-%20LOTE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Users\ctis\Documents\SARA\GERENCIA%20ADMINISTRATIV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escolasigmarr%20instala&#231;&#245;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funda&#231;&#227;oPC-05(07)-ESCOLA-49-TAGUATINGA-DF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SUMO"/>
      <sheetName val="PLANILHA"/>
      <sheetName val="CPU"/>
      <sheetName val="CURVA ABC"/>
      <sheetName val="SERVIÇOS"/>
      <sheetName val="PREMISSAS"/>
      <sheetName val="BDI"/>
      <sheetName val="Encargos Sociais"/>
      <sheetName val="Administração Local"/>
      <sheetName val="Manutenção do Canteiro"/>
      <sheetName val="Mobilização e Desmobilização"/>
      <sheetName val="EPI's"/>
      <sheetName val="Dimensionamento SESM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C3">
            <v>41061</v>
          </cell>
        </row>
        <row r="4">
          <cell r="C4">
            <v>1.1066</v>
          </cell>
        </row>
        <row r="5">
          <cell r="C5">
            <v>0.20290873058382419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 instalação"/>
      <sheetName val="BDI"/>
      <sheetName val="l.sociais"/>
      <sheetName val="CRONOGRAMA"/>
      <sheetName val="comp"/>
      <sheetName val="PLANILHA"/>
      <sheetName val="RESUMO"/>
      <sheetName val="ROSTO"/>
      <sheetName val="116-18-CAPA"/>
      <sheetName val="116.01-18-ADM"/>
      <sheetName val="116.02-18-IMPLANTAÇÃO."/>
      <sheetName val="SERVIÇOS"/>
      <sheetName val="INSUMOS"/>
      <sheetName val="116.03-18-BLOCO A"/>
      <sheetName val="116.04-18-BLOCO B"/>
      <sheetName val="116.05-18-BLOCO C"/>
      <sheetName val="116.06-18-BLOCO D"/>
      <sheetName val="116.07-18-BLOCO E"/>
      <sheetName val="116.08-18-BLOCO F"/>
      <sheetName val="116.09-18-QUADRA"/>
      <sheetName val="116.10-18-PARQUINHO"/>
      <sheetName val="116-18-CCU's"/>
      <sheetName val="116-18-CRO"/>
      <sheetName val="116-18-ABC"/>
      <sheetName val="116-18-cotação"/>
      <sheetName val="Encargos"/>
      <sheetName val="BDI-Obras"/>
      <sheetName val="comp_instalação"/>
      <sheetName val="l_soci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.sociais"/>
      <sheetName val="BDI"/>
      <sheetName val="CRONOGRAMA"/>
      <sheetName val="comp"/>
      <sheetName val="PLANILHA"/>
      <sheetName val="RESUMO"/>
      <sheetName val="ROSTO"/>
      <sheetName val="l_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4"/>
  <sheetViews>
    <sheetView tabSelected="1" showOutlineSymbols="0" showWhiteSpace="0" view="pageBreakPreview" zoomScaleNormal="100" zoomScaleSheetLayoutView="100" workbookViewId="0">
      <selection activeCell="B28" sqref="B28"/>
    </sheetView>
  </sheetViews>
  <sheetFormatPr defaultRowHeight="14.25" x14ac:dyDescent="0.2"/>
  <cols>
    <col min="1" max="1" width="22.5703125" style="4" customWidth="1"/>
    <col min="2" max="2" width="68.5703125" style="1" bestFit="1" customWidth="1"/>
    <col min="3" max="3" width="14" style="1" customWidth="1"/>
    <col min="4" max="4" width="19.5703125" style="1" customWidth="1"/>
    <col min="5" max="16384" width="9.140625" style="1"/>
  </cols>
  <sheetData>
    <row r="1" spans="1:4" ht="15" customHeight="1" x14ac:dyDescent="0.2">
      <c r="A1" s="30"/>
      <c r="B1" s="16" t="s">
        <v>0</v>
      </c>
      <c r="C1" s="33" t="s">
        <v>1</v>
      </c>
      <c r="D1" s="17" t="s">
        <v>2</v>
      </c>
    </row>
    <row r="2" spans="1:4" ht="80.099999999999994" customHeight="1" x14ac:dyDescent="0.2">
      <c r="A2" s="31"/>
      <c r="B2" s="32" t="s">
        <v>622</v>
      </c>
      <c r="C2" s="34" t="s">
        <v>3</v>
      </c>
      <c r="D2" s="15" t="s">
        <v>2082</v>
      </c>
    </row>
    <row r="3" spans="1:4" ht="15" x14ac:dyDescent="0.25">
      <c r="A3" s="237" t="s">
        <v>306</v>
      </c>
      <c r="B3" s="238"/>
      <c r="C3" s="238"/>
      <c r="D3" s="239"/>
    </row>
    <row r="4" spans="1:4" s="5" customFormat="1" ht="30" customHeight="1" x14ac:dyDescent="0.25">
      <c r="A4" s="18" t="s">
        <v>5</v>
      </c>
      <c r="B4" s="19" t="s">
        <v>8</v>
      </c>
      <c r="C4" s="20" t="s">
        <v>12</v>
      </c>
      <c r="D4" s="21" t="s">
        <v>13</v>
      </c>
    </row>
    <row r="5" spans="1:4" s="5" customFormat="1" ht="24" customHeight="1" x14ac:dyDescent="0.25">
      <c r="A5" s="8" t="s">
        <v>14</v>
      </c>
      <c r="B5" s="6" t="s">
        <v>16</v>
      </c>
      <c r="C5" s="23">
        <f>'Orçamento Sintético'!H5</f>
        <v>126983.6</v>
      </c>
      <c r="D5" s="22">
        <f>C5/$D$12</f>
        <v>8.9749108314031073E-2</v>
      </c>
    </row>
    <row r="6" spans="1:4" s="5" customFormat="1" ht="24" customHeight="1" x14ac:dyDescent="0.25">
      <c r="A6" s="8" t="s">
        <v>30</v>
      </c>
      <c r="B6" s="6" t="s">
        <v>31</v>
      </c>
      <c r="C6" s="23">
        <f>'Orçamento Sintético'!H9</f>
        <v>38314.85</v>
      </c>
      <c r="D6" s="22">
        <f t="shared" ref="D6:D10" si="0">C6/$D$12</f>
        <v>2.7080060910903873E-2</v>
      </c>
    </row>
    <row r="7" spans="1:4" s="5" customFormat="1" ht="24" customHeight="1" x14ac:dyDescent="0.25">
      <c r="A7" s="8" t="s">
        <v>59</v>
      </c>
      <c r="B7" s="6" t="s">
        <v>60</v>
      </c>
      <c r="C7" s="23">
        <f>'Orçamento Sintético'!H17</f>
        <v>428271.81</v>
      </c>
      <c r="D7" s="22">
        <f t="shared" si="0"/>
        <v>0.30269273405019337</v>
      </c>
    </row>
    <row r="8" spans="1:4" s="5" customFormat="1" ht="24" customHeight="1" x14ac:dyDescent="0.25">
      <c r="A8" s="8" t="s">
        <v>189</v>
      </c>
      <c r="B8" s="6" t="s">
        <v>190</v>
      </c>
      <c r="C8" s="23">
        <f>'Orçamento Sintético'!H64</f>
        <v>580724.4</v>
      </c>
      <c r="D8" s="22">
        <f t="shared" si="0"/>
        <v>0.41044274281246323</v>
      </c>
    </row>
    <row r="9" spans="1:4" s="5" customFormat="1" ht="24" customHeight="1" x14ac:dyDescent="0.25">
      <c r="A9" s="8" t="s">
        <v>261</v>
      </c>
      <c r="B9" s="6" t="s">
        <v>262</v>
      </c>
      <c r="C9" s="23">
        <f>'Orçamento Sintético'!H124</f>
        <v>221883.15</v>
      </c>
      <c r="D9" s="22">
        <f t="shared" si="0"/>
        <v>0.15682194285252901</v>
      </c>
    </row>
    <row r="10" spans="1:4" s="5" customFormat="1" ht="24" customHeight="1" x14ac:dyDescent="0.25">
      <c r="A10" s="8" t="s">
        <v>298</v>
      </c>
      <c r="B10" s="6" t="s">
        <v>299</v>
      </c>
      <c r="C10" s="23">
        <f>'Orçamento Sintético'!H165</f>
        <v>18695.3</v>
      </c>
      <c r="D10" s="22">
        <f t="shared" si="0"/>
        <v>1.3213411059879424E-2</v>
      </c>
    </row>
    <row r="11" spans="1:4" ht="15" thickBot="1" x14ac:dyDescent="0.25">
      <c r="A11" s="9"/>
      <c r="B11" s="10"/>
      <c r="C11" s="10"/>
      <c r="D11" s="11"/>
    </row>
    <row r="12" spans="1:4" ht="14.25" customHeight="1" x14ac:dyDescent="0.2">
      <c r="A12" s="7"/>
      <c r="B12" s="12"/>
      <c r="C12" s="26" t="s">
        <v>303</v>
      </c>
      <c r="D12" s="27">
        <f>'Orçamento Sintético'!I168</f>
        <v>1414873.11</v>
      </c>
    </row>
    <row r="13" spans="1:4" ht="14.25" customHeight="1" x14ac:dyDescent="0.2">
      <c r="A13" s="7"/>
      <c r="B13" s="12"/>
      <c r="C13" s="28" t="s">
        <v>304</v>
      </c>
      <c r="D13" s="24">
        <f>'Orçamento Sintético'!I169</f>
        <v>346926.88</v>
      </c>
    </row>
    <row r="14" spans="1:4" ht="15" thickBot="1" x14ac:dyDescent="0.25">
      <c r="A14" s="13"/>
      <c r="B14" s="14"/>
      <c r="C14" s="29" t="s">
        <v>305</v>
      </c>
      <c r="D14" s="25">
        <f>'Orçamento Sintético'!I170</f>
        <v>1761799.99</v>
      </c>
    </row>
  </sheetData>
  <mergeCells count="1">
    <mergeCell ref="A3:D3"/>
  </mergeCells>
  <pageMargins left="0.5" right="0.5" top="1" bottom="1" header="0.5" footer="0.5"/>
  <pageSetup paperSize="9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71"/>
  <sheetViews>
    <sheetView showOutlineSymbols="0" showWhiteSpace="0" zoomScaleNormal="100" workbookViewId="0">
      <selection activeCell="H1" sqref="A1:I170"/>
    </sheetView>
  </sheetViews>
  <sheetFormatPr defaultRowHeight="14.25" x14ac:dyDescent="0.25"/>
  <cols>
    <col min="1" max="1" width="12" style="4" customWidth="1"/>
    <col min="2" max="2" width="12.5703125" style="4" customWidth="1"/>
    <col min="3" max="3" width="17.140625" style="4" bestFit="1" customWidth="1"/>
    <col min="4" max="4" width="68.5703125" style="5" bestFit="1" customWidth="1"/>
    <col min="5" max="5" width="9.140625" style="5" bestFit="1" customWidth="1"/>
    <col min="6" max="9" width="14.85546875" style="4" bestFit="1" customWidth="1"/>
    <col min="10" max="16384" width="9.140625" style="5"/>
  </cols>
  <sheetData>
    <row r="1" spans="1:9" ht="15" x14ac:dyDescent="0.25">
      <c r="A1" s="44"/>
      <c r="B1" s="45"/>
      <c r="C1" s="255" t="s">
        <v>0</v>
      </c>
      <c r="D1" s="251"/>
      <c r="E1" s="255" t="s">
        <v>775</v>
      </c>
      <c r="F1" s="333"/>
      <c r="G1" s="33" t="s">
        <v>1</v>
      </c>
      <c r="H1" s="251" t="s">
        <v>2</v>
      </c>
      <c r="I1" s="252"/>
    </row>
    <row r="2" spans="1:9" ht="78" customHeight="1" x14ac:dyDescent="0.25">
      <c r="A2" s="7"/>
      <c r="B2" s="334"/>
      <c r="C2" s="256" t="s">
        <v>622</v>
      </c>
      <c r="D2" s="257"/>
      <c r="E2" s="260" t="s">
        <v>883</v>
      </c>
      <c r="F2" s="261"/>
      <c r="G2" s="197">
        <v>0.2452</v>
      </c>
      <c r="H2" s="253" t="s">
        <v>2082</v>
      </c>
      <c r="I2" s="254"/>
    </row>
    <row r="3" spans="1:9" x14ac:dyDescent="0.25">
      <c r="A3" s="246" t="s">
        <v>4</v>
      </c>
      <c r="B3" s="247"/>
      <c r="C3" s="247"/>
      <c r="D3" s="247"/>
      <c r="E3" s="247"/>
      <c r="F3" s="247"/>
      <c r="G3" s="247"/>
      <c r="H3" s="247"/>
      <c r="I3" s="248"/>
    </row>
    <row r="4" spans="1:9" s="4" customFormat="1" ht="30" customHeight="1" x14ac:dyDescent="0.25">
      <c r="A4" s="46" t="s">
        <v>5</v>
      </c>
      <c r="B4" s="37" t="s">
        <v>6</v>
      </c>
      <c r="C4" s="37" t="s">
        <v>7</v>
      </c>
      <c r="D4" s="37" t="s">
        <v>8</v>
      </c>
      <c r="E4" s="37" t="s">
        <v>9</v>
      </c>
      <c r="F4" s="37" t="s">
        <v>10</v>
      </c>
      <c r="G4" s="37" t="s">
        <v>11</v>
      </c>
      <c r="H4" s="37" t="s">
        <v>12</v>
      </c>
      <c r="I4" s="47" t="s">
        <v>13</v>
      </c>
    </row>
    <row r="5" spans="1:9" ht="24" customHeight="1" x14ac:dyDescent="0.25">
      <c r="A5" s="8" t="s">
        <v>14</v>
      </c>
      <c r="B5" s="3" t="s">
        <v>15</v>
      </c>
      <c r="C5" s="3"/>
      <c r="D5" s="6" t="s">
        <v>16</v>
      </c>
      <c r="E5" s="3"/>
      <c r="F5" s="3"/>
      <c r="G5" s="3" t="s">
        <v>17</v>
      </c>
      <c r="H5" s="137">
        <f>TRUNC(SUM(H6:H8),2)</f>
        <v>126983.6</v>
      </c>
      <c r="I5" s="22">
        <f t="shared" ref="I5:I36" si="0">H5/$I$168</f>
        <v>8.9749108314031073E-2</v>
      </c>
    </row>
    <row r="6" spans="1:9" ht="26.1" customHeight="1" x14ac:dyDescent="0.25">
      <c r="A6" s="48" t="s">
        <v>18</v>
      </c>
      <c r="B6" s="36" t="s">
        <v>19</v>
      </c>
      <c r="C6" s="36" t="s">
        <v>20</v>
      </c>
      <c r="D6" s="35" t="s">
        <v>21</v>
      </c>
      <c r="E6" s="36" t="s">
        <v>22</v>
      </c>
      <c r="F6" s="36">
        <v>400</v>
      </c>
      <c r="G6" s="135">
        <v>138.76</v>
      </c>
      <c r="H6" s="135">
        <f>TRUNC(F6*G6,2)</f>
        <v>55504</v>
      </c>
      <c r="I6" s="49">
        <f t="shared" si="0"/>
        <v>3.9228959549595224E-2</v>
      </c>
    </row>
    <row r="7" spans="1:9" ht="24" customHeight="1" x14ac:dyDescent="0.25">
      <c r="A7" s="48" t="s">
        <v>23</v>
      </c>
      <c r="B7" s="36" t="s">
        <v>24</v>
      </c>
      <c r="C7" s="36" t="s">
        <v>20</v>
      </c>
      <c r="D7" s="35" t="s">
        <v>25</v>
      </c>
      <c r="E7" s="36" t="s">
        <v>26</v>
      </c>
      <c r="F7" s="36">
        <v>5</v>
      </c>
      <c r="G7" s="135">
        <v>9671.92</v>
      </c>
      <c r="H7" s="135">
        <f t="shared" ref="H7:H16" si="1">TRUNC(F7*G7,2)</f>
        <v>48359.6</v>
      </c>
      <c r="I7" s="49">
        <f t="shared" si="0"/>
        <v>3.417946079984515E-2</v>
      </c>
    </row>
    <row r="8" spans="1:9" ht="26.1" customHeight="1" x14ac:dyDescent="0.25">
      <c r="A8" s="48" t="s">
        <v>27</v>
      </c>
      <c r="B8" s="36" t="s">
        <v>28</v>
      </c>
      <c r="C8" s="36" t="s">
        <v>20</v>
      </c>
      <c r="D8" s="35" t="s">
        <v>29</v>
      </c>
      <c r="E8" s="36" t="s">
        <v>22</v>
      </c>
      <c r="F8" s="36">
        <v>400</v>
      </c>
      <c r="G8" s="135">
        <v>57.8</v>
      </c>
      <c r="H8" s="135">
        <f t="shared" si="1"/>
        <v>23120</v>
      </c>
      <c r="I8" s="49">
        <f t="shared" si="0"/>
        <v>1.6340687964590688E-2</v>
      </c>
    </row>
    <row r="9" spans="1:9" ht="24" customHeight="1" x14ac:dyDescent="0.25">
      <c r="A9" s="8" t="s">
        <v>30</v>
      </c>
      <c r="B9" s="3" t="s">
        <v>15</v>
      </c>
      <c r="C9" s="3"/>
      <c r="D9" s="6" t="s">
        <v>31</v>
      </c>
      <c r="E9" s="3"/>
      <c r="F9" s="3"/>
      <c r="G9" s="3" t="s">
        <v>17</v>
      </c>
      <c r="H9" s="137">
        <f>TRUNC(SUM(H10:H16),2)</f>
        <v>38314.85</v>
      </c>
      <c r="I9" s="22">
        <f t="shared" si="0"/>
        <v>2.7080060910903873E-2</v>
      </c>
    </row>
    <row r="10" spans="1:9" ht="39" customHeight="1" x14ac:dyDescent="0.25">
      <c r="A10" s="48" t="s">
        <v>32</v>
      </c>
      <c r="B10" s="36" t="s">
        <v>33</v>
      </c>
      <c r="C10" s="36" t="s">
        <v>20</v>
      </c>
      <c r="D10" s="35" t="s">
        <v>34</v>
      </c>
      <c r="E10" s="36" t="s">
        <v>35</v>
      </c>
      <c r="F10" s="36">
        <v>1.5</v>
      </c>
      <c r="G10" s="195">
        <v>462.36</v>
      </c>
      <c r="H10" s="135">
        <f t="shared" si="1"/>
        <v>693.54</v>
      </c>
      <c r="I10" s="49">
        <f t="shared" si="0"/>
        <v>4.9017823230805471E-4</v>
      </c>
    </row>
    <row r="11" spans="1:9" ht="39" customHeight="1" x14ac:dyDescent="0.25">
      <c r="A11" s="48" t="s">
        <v>36</v>
      </c>
      <c r="B11" s="36" t="s">
        <v>37</v>
      </c>
      <c r="C11" s="36" t="s">
        <v>20</v>
      </c>
      <c r="D11" s="35" t="s">
        <v>38</v>
      </c>
      <c r="E11" s="36" t="s">
        <v>26</v>
      </c>
      <c r="F11" s="36">
        <v>5</v>
      </c>
      <c r="G11" s="195">
        <v>1191.4000000000001</v>
      </c>
      <c r="H11" s="135">
        <f t="shared" si="1"/>
        <v>5957</v>
      </c>
      <c r="I11" s="49">
        <f t="shared" si="0"/>
        <v>4.2102715486620557E-3</v>
      </c>
    </row>
    <row r="12" spans="1:9" ht="51.95" customHeight="1" x14ac:dyDescent="0.25">
      <c r="A12" s="48" t="s">
        <v>39</v>
      </c>
      <c r="B12" s="36" t="s">
        <v>40</v>
      </c>
      <c r="C12" s="36" t="s">
        <v>20</v>
      </c>
      <c r="D12" s="35" t="s">
        <v>41</v>
      </c>
      <c r="E12" s="36" t="s">
        <v>26</v>
      </c>
      <c r="F12" s="36">
        <v>5</v>
      </c>
      <c r="G12" s="195">
        <v>1731.51</v>
      </c>
      <c r="H12" s="135">
        <f t="shared" si="1"/>
        <v>8657.5499999999993</v>
      </c>
      <c r="I12" s="49">
        <f t="shared" si="0"/>
        <v>6.1189586110658349E-3</v>
      </c>
    </row>
    <row r="13" spans="1:9" ht="51.95" customHeight="1" x14ac:dyDescent="0.25">
      <c r="A13" s="48" t="s">
        <v>42</v>
      </c>
      <c r="B13" s="36" t="s">
        <v>43</v>
      </c>
      <c r="C13" s="36" t="s">
        <v>44</v>
      </c>
      <c r="D13" s="35" t="s">
        <v>45</v>
      </c>
      <c r="E13" s="36" t="s">
        <v>46</v>
      </c>
      <c r="F13" s="36">
        <v>2</v>
      </c>
      <c r="G13" s="195">
        <v>1634.06</v>
      </c>
      <c r="H13" s="135">
        <f t="shared" si="1"/>
        <v>3268.12</v>
      </c>
      <c r="I13" s="49">
        <f t="shared" si="0"/>
        <v>2.3098325757282922E-3</v>
      </c>
    </row>
    <row r="14" spans="1:9" ht="26.1" customHeight="1" x14ac:dyDescent="0.25">
      <c r="A14" s="48" t="s">
        <v>47</v>
      </c>
      <c r="B14" s="36" t="s">
        <v>48</v>
      </c>
      <c r="C14" s="36" t="s">
        <v>49</v>
      </c>
      <c r="D14" s="35" t="s">
        <v>50</v>
      </c>
      <c r="E14" s="36" t="s">
        <v>51</v>
      </c>
      <c r="F14" s="36">
        <v>1</v>
      </c>
      <c r="G14" s="195">
        <v>2955.65</v>
      </c>
      <c r="H14" s="135">
        <f t="shared" si="1"/>
        <v>2955.65</v>
      </c>
      <c r="I14" s="49">
        <f t="shared" si="0"/>
        <v>2.0889859161999339E-3</v>
      </c>
    </row>
    <row r="15" spans="1:9" ht="24" customHeight="1" x14ac:dyDescent="0.25">
      <c r="A15" s="48" t="s">
        <v>52</v>
      </c>
      <c r="B15" s="36" t="s">
        <v>53</v>
      </c>
      <c r="C15" s="36" t="s">
        <v>49</v>
      </c>
      <c r="D15" s="35" t="s">
        <v>54</v>
      </c>
      <c r="E15" s="36" t="s">
        <v>55</v>
      </c>
      <c r="F15" s="36">
        <v>1</v>
      </c>
      <c r="G15" s="195">
        <v>3832.99</v>
      </c>
      <c r="H15" s="135">
        <f t="shared" si="1"/>
        <v>3832.99</v>
      </c>
      <c r="I15" s="49">
        <f t="shared" si="0"/>
        <v>2.7090697907178399E-3</v>
      </c>
    </row>
    <row r="16" spans="1:9" ht="26.1" customHeight="1" x14ac:dyDescent="0.25">
      <c r="A16" s="48" t="s">
        <v>56</v>
      </c>
      <c r="B16" s="36" t="s">
        <v>57</v>
      </c>
      <c r="C16" s="36" t="s">
        <v>49</v>
      </c>
      <c r="D16" s="35" t="s">
        <v>58</v>
      </c>
      <c r="E16" s="36" t="s">
        <v>51</v>
      </c>
      <c r="F16" s="36">
        <v>35</v>
      </c>
      <c r="G16" s="195">
        <v>370</v>
      </c>
      <c r="H16" s="135">
        <f t="shared" si="1"/>
        <v>12950</v>
      </c>
      <c r="I16" s="49">
        <f t="shared" si="0"/>
        <v>9.1527642362218605E-3</v>
      </c>
    </row>
    <row r="17" spans="1:9" ht="24" customHeight="1" x14ac:dyDescent="0.25">
      <c r="A17" s="8" t="s">
        <v>59</v>
      </c>
      <c r="B17" s="3" t="s">
        <v>15</v>
      </c>
      <c r="C17" s="3"/>
      <c r="D17" s="6" t="s">
        <v>60</v>
      </c>
      <c r="E17" s="3"/>
      <c r="F17" s="3"/>
      <c r="G17" s="3" t="s">
        <v>17</v>
      </c>
      <c r="H17" s="137">
        <f>TRUNC(SUM(H18,H26,H30,H39,H43,H45,H49,H56,H61),2)</f>
        <v>428271.81</v>
      </c>
      <c r="I17" s="22">
        <f t="shared" si="0"/>
        <v>0.30269273405019337</v>
      </c>
    </row>
    <row r="18" spans="1:9" ht="24" customHeight="1" x14ac:dyDescent="0.25">
      <c r="A18" s="50" t="s">
        <v>61</v>
      </c>
      <c r="B18" s="39" t="s">
        <v>15</v>
      </c>
      <c r="C18" s="39"/>
      <c r="D18" s="38" t="s">
        <v>62</v>
      </c>
      <c r="E18" s="39"/>
      <c r="F18" s="39"/>
      <c r="G18" s="39" t="s">
        <v>17</v>
      </c>
      <c r="H18" s="138">
        <f>TRUNC(SUM(H19:H25),2)</f>
        <v>32384.07</v>
      </c>
      <c r="I18" s="51">
        <f t="shared" si="0"/>
        <v>2.2888321059405813E-2</v>
      </c>
    </row>
    <row r="19" spans="1:9" ht="26.1" customHeight="1" x14ac:dyDescent="0.25">
      <c r="A19" s="48" t="s">
        <v>63</v>
      </c>
      <c r="B19" s="36" t="s">
        <v>64</v>
      </c>
      <c r="C19" s="36" t="s">
        <v>20</v>
      </c>
      <c r="D19" s="35" t="s">
        <v>65</v>
      </c>
      <c r="E19" s="36" t="s">
        <v>35</v>
      </c>
      <c r="F19" s="36">
        <v>151.94999999999999</v>
      </c>
      <c r="G19" s="196">
        <v>12.47</v>
      </c>
      <c r="H19" s="135">
        <f t="shared" ref="H19:H63" si="2">TRUNC(F19*G19,2)</f>
        <v>1894.81</v>
      </c>
      <c r="I19" s="49">
        <f t="shared" si="0"/>
        <v>1.3392084326205053E-3</v>
      </c>
    </row>
    <row r="20" spans="1:9" ht="39" customHeight="1" x14ac:dyDescent="0.25">
      <c r="A20" s="48" t="s">
        <v>66</v>
      </c>
      <c r="B20" s="36" t="s">
        <v>67</v>
      </c>
      <c r="C20" s="36" t="s">
        <v>20</v>
      </c>
      <c r="D20" s="35" t="s">
        <v>68</v>
      </c>
      <c r="E20" s="36" t="s">
        <v>69</v>
      </c>
      <c r="F20" s="36">
        <v>39.729999999999997</v>
      </c>
      <c r="G20" s="196">
        <v>109.31</v>
      </c>
      <c r="H20" s="135">
        <f t="shared" si="2"/>
        <v>4342.88</v>
      </c>
      <c r="I20" s="49">
        <f t="shared" si="0"/>
        <v>3.0694483973902082E-3</v>
      </c>
    </row>
    <row r="21" spans="1:9" ht="24" customHeight="1" x14ac:dyDescent="0.25">
      <c r="A21" s="48" t="s">
        <v>70</v>
      </c>
      <c r="B21" s="36" t="s">
        <v>71</v>
      </c>
      <c r="C21" s="36" t="s">
        <v>72</v>
      </c>
      <c r="D21" s="35" t="s">
        <v>73</v>
      </c>
      <c r="E21" s="36" t="s">
        <v>35</v>
      </c>
      <c r="F21" s="36">
        <v>746.75</v>
      </c>
      <c r="G21" s="196">
        <v>6.97</v>
      </c>
      <c r="H21" s="135">
        <f t="shared" si="2"/>
        <v>5204.84</v>
      </c>
      <c r="I21" s="49">
        <f t="shared" si="0"/>
        <v>3.6786620391704239E-3</v>
      </c>
    </row>
    <row r="22" spans="1:9" ht="26.1" customHeight="1" x14ac:dyDescent="0.25">
      <c r="A22" s="48" t="s">
        <v>74</v>
      </c>
      <c r="B22" s="36" t="s">
        <v>75</v>
      </c>
      <c r="C22" s="36" t="s">
        <v>72</v>
      </c>
      <c r="D22" s="35" t="s">
        <v>76</v>
      </c>
      <c r="E22" s="36" t="s">
        <v>35</v>
      </c>
      <c r="F22" s="36">
        <v>5.62</v>
      </c>
      <c r="G22" s="196">
        <v>8.14</v>
      </c>
      <c r="H22" s="135">
        <f t="shared" si="2"/>
        <v>45.74</v>
      </c>
      <c r="I22" s="49">
        <f t="shared" si="0"/>
        <v>3.2327987348632273E-5</v>
      </c>
    </row>
    <row r="23" spans="1:9" ht="24" customHeight="1" x14ac:dyDescent="0.25">
      <c r="A23" s="48" t="s">
        <v>77</v>
      </c>
      <c r="B23" s="36" t="s">
        <v>78</v>
      </c>
      <c r="C23" s="36" t="s">
        <v>49</v>
      </c>
      <c r="D23" s="35" t="s">
        <v>79</v>
      </c>
      <c r="E23" s="36" t="s">
        <v>69</v>
      </c>
      <c r="F23" s="36">
        <v>55.1</v>
      </c>
      <c r="G23" s="196">
        <v>224.93</v>
      </c>
      <c r="H23" s="135">
        <f t="shared" si="2"/>
        <v>12393.64</v>
      </c>
      <c r="I23" s="49">
        <f t="shared" si="0"/>
        <v>8.7595416948732588E-3</v>
      </c>
    </row>
    <row r="24" spans="1:9" ht="26.1" customHeight="1" x14ac:dyDescent="0.25">
      <c r="A24" s="48" t="s">
        <v>80</v>
      </c>
      <c r="B24" s="36" t="s">
        <v>81</v>
      </c>
      <c r="C24" s="36" t="s">
        <v>82</v>
      </c>
      <c r="D24" s="35" t="s">
        <v>83</v>
      </c>
      <c r="E24" s="36" t="s">
        <v>69</v>
      </c>
      <c r="F24" s="36">
        <v>55.1</v>
      </c>
      <c r="G24" s="196">
        <v>106.16</v>
      </c>
      <c r="H24" s="135">
        <f t="shared" si="2"/>
        <v>5849.41</v>
      </c>
      <c r="I24" s="49">
        <f t="shared" si="0"/>
        <v>4.1342293938994995E-3</v>
      </c>
    </row>
    <row r="25" spans="1:9" ht="26.1" customHeight="1" x14ac:dyDescent="0.25">
      <c r="A25" s="48" t="s">
        <v>84</v>
      </c>
      <c r="B25" s="36" t="s">
        <v>85</v>
      </c>
      <c r="C25" s="36" t="s">
        <v>72</v>
      </c>
      <c r="D25" s="35" t="s">
        <v>86</v>
      </c>
      <c r="E25" s="36" t="s">
        <v>87</v>
      </c>
      <c r="F25" s="36">
        <v>135</v>
      </c>
      <c r="G25" s="196">
        <v>19.649999999999999</v>
      </c>
      <c r="H25" s="135">
        <f t="shared" si="2"/>
        <v>2652.75</v>
      </c>
      <c r="I25" s="49">
        <f t="shared" si="0"/>
        <v>1.874903114103285E-3</v>
      </c>
    </row>
    <row r="26" spans="1:9" ht="24" customHeight="1" x14ac:dyDescent="0.25">
      <c r="A26" s="50" t="s">
        <v>88</v>
      </c>
      <c r="B26" s="39" t="s">
        <v>15</v>
      </c>
      <c r="C26" s="39"/>
      <c r="D26" s="38" t="s">
        <v>89</v>
      </c>
      <c r="E26" s="39"/>
      <c r="F26" s="39"/>
      <c r="G26" s="39" t="s">
        <v>17</v>
      </c>
      <c r="H26" s="138">
        <f>TRUNC(SUM(H27:H29),2)</f>
        <v>7813.8</v>
      </c>
      <c r="I26" s="51">
        <f t="shared" si="0"/>
        <v>5.5226153813892186E-3</v>
      </c>
    </row>
    <row r="27" spans="1:9" ht="26.1" customHeight="1" x14ac:dyDescent="0.25">
      <c r="A27" s="48" t="s">
        <v>90</v>
      </c>
      <c r="B27" s="36" t="s">
        <v>91</v>
      </c>
      <c r="C27" s="36" t="s">
        <v>72</v>
      </c>
      <c r="D27" s="35" t="s">
        <v>92</v>
      </c>
      <c r="E27" s="36" t="s">
        <v>35</v>
      </c>
      <c r="F27" s="36">
        <v>110.06</v>
      </c>
      <c r="G27" s="136">
        <v>23.66</v>
      </c>
      <c r="H27" s="135">
        <f t="shared" si="2"/>
        <v>2604.0100000000002</v>
      </c>
      <c r="I27" s="49">
        <f t="shared" si="0"/>
        <v>1.8404547952713584E-3</v>
      </c>
    </row>
    <row r="28" spans="1:9" ht="39" customHeight="1" x14ac:dyDescent="0.25">
      <c r="A28" s="48" t="s">
        <v>93</v>
      </c>
      <c r="B28" s="36" t="s">
        <v>94</v>
      </c>
      <c r="C28" s="36" t="s">
        <v>20</v>
      </c>
      <c r="D28" s="35" t="s">
        <v>95</v>
      </c>
      <c r="E28" s="36" t="s">
        <v>35</v>
      </c>
      <c r="F28" s="36">
        <v>350.09</v>
      </c>
      <c r="G28" s="136">
        <v>3.88</v>
      </c>
      <c r="H28" s="135">
        <f t="shared" si="2"/>
        <v>1358.34</v>
      </c>
      <c r="I28" s="49">
        <f t="shared" si="0"/>
        <v>9.6004368900614689E-4</v>
      </c>
    </row>
    <row r="29" spans="1:9" ht="26.1" customHeight="1" x14ac:dyDescent="0.25">
      <c r="A29" s="48" t="s">
        <v>96</v>
      </c>
      <c r="B29" s="36" t="s">
        <v>97</v>
      </c>
      <c r="C29" s="36" t="s">
        <v>20</v>
      </c>
      <c r="D29" s="35" t="s">
        <v>98</v>
      </c>
      <c r="E29" s="36" t="s">
        <v>35</v>
      </c>
      <c r="F29" s="36">
        <v>460.15</v>
      </c>
      <c r="G29" s="136">
        <v>8.3699999999999992</v>
      </c>
      <c r="H29" s="135">
        <f t="shared" si="2"/>
        <v>3851.45</v>
      </c>
      <c r="I29" s="49">
        <f t="shared" si="0"/>
        <v>2.7221168971117132E-3</v>
      </c>
    </row>
    <row r="30" spans="1:9" ht="24" customHeight="1" x14ac:dyDescent="0.25">
      <c r="A30" s="50" t="s">
        <v>99</v>
      </c>
      <c r="B30" s="39" t="s">
        <v>15</v>
      </c>
      <c r="C30" s="39"/>
      <c r="D30" s="38" t="s">
        <v>100</v>
      </c>
      <c r="E30" s="39"/>
      <c r="F30" s="39"/>
      <c r="G30" s="39" t="s">
        <v>17</v>
      </c>
      <c r="H30" s="138">
        <f>TRUNC(SUM(H31:H38),2)</f>
        <v>300727.03000000003</v>
      </c>
      <c r="I30" s="51">
        <f t="shared" si="0"/>
        <v>0.21254699652889722</v>
      </c>
    </row>
    <row r="31" spans="1:9" ht="39" customHeight="1" x14ac:dyDescent="0.25">
      <c r="A31" s="52" t="s">
        <v>101</v>
      </c>
      <c r="B31" s="41" t="s">
        <v>102</v>
      </c>
      <c r="C31" s="41" t="s">
        <v>20</v>
      </c>
      <c r="D31" s="40" t="s">
        <v>103</v>
      </c>
      <c r="E31" s="41" t="s">
        <v>51</v>
      </c>
      <c r="F31" s="41">
        <v>4</v>
      </c>
      <c r="G31" s="196">
        <v>10.37</v>
      </c>
      <c r="H31" s="135">
        <f t="shared" si="2"/>
        <v>41.48</v>
      </c>
      <c r="I31" s="49">
        <f t="shared" si="0"/>
        <v>2.9317116642353881E-5</v>
      </c>
    </row>
    <row r="32" spans="1:9" ht="39" customHeight="1" x14ac:dyDescent="0.25">
      <c r="A32" s="52" t="s">
        <v>104</v>
      </c>
      <c r="B32" s="41" t="s">
        <v>105</v>
      </c>
      <c r="C32" s="41" t="s">
        <v>72</v>
      </c>
      <c r="D32" s="40" t="s">
        <v>106</v>
      </c>
      <c r="E32" s="41" t="s">
        <v>35</v>
      </c>
      <c r="F32" s="41">
        <v>776.4</v>
      </c>
      <c r="G32" s="196">
        <v>35.5</v>
      </c>
      <c r="H32" s="135">
        <f t="shared" si="2"/>
        <v>27562.2</v>
      </c>
      <c r="I32" s="49">
        <f t="shared" si="0"/>
        <v>1.9480333469621171E-2</v>
      </c>
    </row>
    <row r="33" spans="1:9" ht="26.1" customHeight="1" x14ac:dyDescent="0.25">
      <c r="A33" s="52" t="s">
        <v>107</v>
      </c>
      <c r="B33" s="41" t="s">
        <v>108</v>
      </c>
      <c r="C33" s="41" t="s">
        <v>72</v>
      </c>
      <c r="D33" s="40" t="s">
        <v>109</v>
      </c>
      <c r="E33" s="41" t="s">
        <v>110</v>
      </c>
      <c r="F33" s="41">
        <v>34.979999999999997</v>
      </c>
      <c r="G33" s="196">
        <v>54.98</v>
      </c>
      <c r="H33" s="135">
        <f t="shared" si="2"/>
        <v>1923.2</v>
      </c>
      <c r="I33" s="49">
        <f t="shared" si="0"/>
        <v>1.3592738362240837E-3</v>
      </c>
    </row>
    <row r="34" spans="1:9" ht="39" customHeight="1" x14ac:dyDescent="0.25">
      <c r="A34" s="52" t="s">
        <v>111</v>
      </c>
      <c r="B34" s="41" t="s">
        <v>112</v>
      </c>
      <c r="C34" s="41" t="s">
        <v>72</v>
      </c>
      <c r="D34" s="40" t="s">
        <v>113</v>
      </c>
      <c r="E34" s="41" t="s">
        <v>35</v>
      </c>
      <c r="F34" s="41">
        <v>846.91</v>
      </c>
      <c r="G34" s="196">
        <v>217.51</v>
      </c>
      <c r="H34" s="135">
        <f t="shared" si="2"/>
        <v>184211.39</v>
      </c>
      <c r="I34" s="49">
        <f t="shared" si="0"/>
        <v>0.13019640326615578</v>
      </c>
    </row>
    <row r="35" spans="1:9" ht="39" customHeight="1" x14ac:dyDescent="0.25">
      <c r="A35" s="52" t="s">
        <v>114</v>
      </c>
      <c r="B35" s="41" t="s">
        <v>115</v>
      </c>
      <c r="C35" s="41" t="s">
        <v>72</v>
      </c>
      <c r="D35" s="40" t="s">
        <v>116</v>
      </c>
      <c r="E35" s="41" t="s">
        <v>35</v>
      </c>
      <c r="F35" s="41">
        <v>624.39</v>
      </c>
      <c r="G35" s="196">
        <v>34</v>
      </c>
      <c r="H35" s="135">
        <f t="shared" si="2"/>
        <v>21229.26</v>
      </c>
      <c r="I35" s="49">
        <f t="shared" si="0"/>
        <v>1.5004356115015853E-2</v>
      </c>
    </row>
    <row r="36" spans="1:9" ht="39" customHeight="1" x14ac:dyDescent="0.25">
      <c r="A36" s="52" t="s">
        <v>117</v>
      </c>
      <c r="B36" s="41" t="s">
        <v>118</v>
      </c>
      <c r="C36" s="41" t="s">
        <v>72</v>
      </c>
      <c r="D36" s="40" t="s">
        <v>119</v>
      </c>
      <c r="E36" s="41" t="s">
        <v>35</v>
      </c>
      <c r="F36" s="41">
        <v>624.39</v>
      </c>
      <c r="G36" s="196">
        <v>77.58</v>
      </c>
      <c r="H36" s="135">
        <f t="shared" si="2"/>
        <v>48440.17</v>
      </c>
      <c r="I36" s="49">
        <f t="shared" si="0"/>
        <v>3.4236405835714835E-2</v>
      </c>
    </row>
    <row r="37" spans="1:9" ht="39" customHeight="1" x14ac:dyDescent="0.25">
      <c r="A37" s="52" t="s">
        <v>120</v>
      </c>
      <c r="B37" s="41" t="s">
        <v>121</v>
      </c>
      <c r="C37" s="41" t="s">
        <v>20</v>
      </c>
      <c r="D37" s="40" t="s">
        <v>122</v>
      </c>
      <c r="E37" s="41" t="s">
        <v>35</v>
      </c>
      <c r="F37" s="41">
        <v>151.94999999999999</v>
      </c>
      <c r="G37" s="196">
        <v>52.87</v>
      </c>
      <c r="H37" s="135">
        <f t="shared" si="2"/>
        <v>8033.59</v>
      </c>
      <c r="I37" s="49">
        <f t="shared" ref="I37:I68" si="3">H37/$I$168</f>
        <v>5.6779579336269951E-3</v>
      </c>
    </row>
    <row r="38" spans="1:9" ht="26.1" customHeight="1" x14ac:dyDescent="0.25">
      <c r="A38" s="52" t="s">
        <v>123</v>
      </c>
      <c r="B38" s="41" t="s">
        <v>124</v>
      </c>
      <c r="C38" s="41" t="s">
        <v>72</v>
      </c>
      <c r="D38" s="40" t="s">
        <v>125</v>
      </c>
      <c r="E38" s="41" t="s">
        <v>35</v>
      </c>
      <c r="F38" s="41">
        <v>776.4</v>
      </c>
      <c r="G38" s="196">
        <v>11.96</v>
      </c>
      <c r="H38" s="135">
        <f t="shared" si="2"/>
        <v>9285.74</v>
      </c>
      <c r="I38" s="49">
        <f t="shared" si="3"/>
        <v>6.5629489558961217E-3</v>
      </c>
    </row>
    <row r="39" spans="1:9" ht="24" customHeight="1" x14ac:dyDescent="0.25">
      <c r="A39" s="50" t="s">
        <v>126</v>
      </c>
      <c r="B39" s="39" t="s">
        <v>15</v>
      </c>
      <c r="C39" s="39"/>
      <c r="D39" s="38" t="s">
        <v>127</v>
      </c>
      <c r="E39" s="39"/>
      <c r="F39" s="39"/>
      <c r="G39" s="39" t="s">
        <v>17</v>
      </c>
      <c r="H39" s="138">
        <f>TRUNC(SUM(H40:H42),2)</f>
        <v>15664.64</v>
      </c>
      <c r="I39" s="51">
        <f t="shared" si="3"/>
        <v>1.1071409788825514E-2</v>
      </c>
    </row>
    <row r="40" spans="1:9" ht="39" customHeight="1" x14ac:dyDescent="0.25">
      <c r="A40" s="52" t="s">
        <v>128</v>
      </c>
      <c r="B40" s="41" t="s">
        <v>129</v>
      </c>
      <c r="C40" s="41" t="s">
        <v>20</v>
      </c>
      <c r="D40" s="40" t="s">
        <v>130</v>
      </c>
      <c r="E40" s="41" t="s">
        <v>35</v>
      </c>
      <c r="F40" s="41">
        <v>229.25</v>
      </c>
      <c r="G40" s="136">
        <v>47.66</v>
      </c>
      <c r="H40" s="135">
        <f t="shared" si="2"/>
        <v>10926.05</v>
      </c>
      <c r="I40" s="49">
        <f t="shared" si="3"/>
        <v>7.7222826010171315E-3</v>
      </c>
    </row>
    <row r="41" spans="1:9" ht="39" customHeight="1" x14ac:dyDescent="0.25">
      <c r="A41" s="52" t="s">
        <v>131</v>
      </c>
      <c r="B41" s="41" t="s">
        <v>132</v>
      </c>
      <c r="C41" s="41" t="s">
        <v>20</v>
      </c>
      <c r="D41" s="40" t="s">
        <v>133</v>
      </c>
      <c r="E41" s="41" t="s">
        <v>35</v>
      </c>
      <c r="F41" s="41">
        <v>229.25</v>
      </c>
      <c r="G41" s="136">
        <v>6.76</v>
      </c>
      <c r="H41" s="135">
        <f t="shared" si="2"/>
        <v>1549.73</v>
      </c>
      <c r="I41" s="49">
        <f t="shared" si="3"/>
        <v>1.095313769868734E-3</v>
      </c>
    </row>
    <row r="42" spans="1:9" ht="26.1" customHeight="1" x14ac:dyDescent="0.25">
      <c r="A42" s="52" t="s">
        <v>134</v>
      </c>
      <c r="B42" s="41" t="s">
        <v>135</v>
      </c>
      <c r="C42" s="41" t="s">
        <v>20</v>
      </c>
      <c r="D42" s="40" t="s">
        <v>136</v>
      </c>
      <c r="E42" s="41" t="s">
        <v>35</v>
      </c>
      <c r="F42" s="41">
        <v>229.25</v>
      </c>
      <c r="G42" s="136">
        <v>13.91</v>
      </c>
      <c r="H42" s="135">
        <f t="shared" si="2"/>
        <v>3188.86</v>
      </c>
      <c r="I42" s="49">
        <f t="shared" si="3"/>
        <v>2.2538134179396481E-3</v>
      </c>
    </row>
    <row r="43" spans="1:9" ht="24" customHeight="1" x14ac:dyDescent="0.25">
      <c r="A43" s="50" t="s">
        <v>137</v>
      </c>
      <c r="B43" s="39" t="s">
        <v>15</v>
      </c>
      <c r="C43" s="39"/>
      <c r="D43" s="38" t="s">
        <v>138</v>
      </c>
      <c r="E43" s="39"/>
      <c r="F43" s="39"/>
      <c r="G43" s="39" t="s">
        <v>17</v>
      </c>
      <c r="H43" s="138">
        <f>H44</f>
        <v>1229.8699999999999</v>
      </c>
      <c r="I43" s="51">
        <f t="shared" si="3"/>
        <v>8.6924402711985945E-4</v>
      </c>
    </row>
    <row r="44" spans="1:9" ht="39" customHeight="1" x14ac:dyDescent="0.25">
      <c r="A44" s="52" t="s">
        <v>139</v>
      </c>
      <c r="B44" s="41" t="s">
        <v>140</v>
      </c>
      <c r="C44" s="41" t="s">
        <v>20</v>
      </c>
      <c r="D44" s="40" t="s">
        <v>141</v>
      </c>
      <c r="E44" s="41" t="s">
        <v>35</v>
      </c>
      <c r="F44" s="41">
        <v>53.73</v>
      </c>
      <c r="G44" s="136">
        <v>22.89</v>
      </c>
      <c r="H44" s="135">
        <f t="shared" si="2"/>
        <v>1229.8699999999999</v>
      </c>
      <c r="I44" s="49">
        <f t="shared" si="3"/>
        <v>8.6924402711985945E-4</v>
      </c>
    </row>
    <row r="45" spans="1:9" ht="24" customHeight="1" x14ac:dyDescent="0.25">
      <c r="A45" s="50" t="s">
        <v>142</v>
      </c>
      <c r="B45" s="39" t="s">
        <v>15</v>
      </c>
      <c r="C45" s="39"/>
      <c r="D45" s="38" t="s">
        <v>143</v>
      </c>
      <c r="E45" s="39"/>
      <c r="F45" s="39"/>
      <c r="G45" s="39" t="s">
        <v>17</v>
      </c>
      <c r="H45" s="138">
        <f>TRUNC(SUM(H46:H48),2)</f>
        <v>48137.03</v>
      </c>
      <c r="I45" s="51">
        <f t="shared" si="3"/>
        <v>3.402215340709952E-2</v>
      </c>
    </row>
    <row r="46" spans="1:9" ht="51.95" customHeight="1" x14ac:dyDescent="0.25">
      <c r="A46" s="52" t="s">
        <v>144</v>
      </c>
      <c r="B46" s="41" t="s">
        <v>145</v>
      </c>
      <c r="C46" s="41" t="s">
        <v>20</v>
      </c>
      <c r="D46" s="40" t="s">
        <v>146</v>
      </c>
      <c r="E46" s="41" t="s">
        <v>35</v>
      </c>
      <c r="F46" s="41">
        <v>460.15</v>
      </c>
      <c r="G46" s="136">
        <v>48.67</v>
      </c>
      <c r="H46" s="135">
        <f t="shared" si="2"/>
        <v>22395.5</v>
      </c>
      <c r="I46" s="49">
        <f t="shared" si="3"/>
        <v>1.5828627911375032E-2</v>
      </c>
    </row>
    <row r="47" spans="1:9" ht="26.1" customHeight="1" x14ac:dyDescent="0.25">
      <c r="A47" s="52" t="s">
        <v>147</v>
      </c>
      <c r="B47" s="41" t="s">
        <v>148</v>
      </c>
      <c r="C47" s="41" t="s">
        <v>72</v>
      </c>
      <c r="D47" s="40" t="s">
        <v>149</v>
      </c>
      <c r="E47" s="41" t="s">
        <v>35</v>
      </c>
      <c r="F47" s="41">
        <v>350.09</v>
      </c>
      <c r="G47" s="136">
        <v>69.3</v>
      </c>
      <c r="H47" s="135">
        <f t="shared" si="2"/>
        <v>24261.23</v>
      </c>
      <c r="I47" s="49">
        <f t="shared" si="3"/>
        <v>1.7147283264150801E-2</v>
      </c>
    </row>
    <row r="48" spans="1:9" ht="24" customHeight="1" x14ac:dyDescent="0.25">
      <c r="A48" s="52" t="s">
        <v>150</v>
      </c>
      <c r="B48" s="41" t="s">
        <v>151</v>
      </c>
      <c r="C48" s="41" t="s">
        <v>72</v>
      </c>
      <c r="D48" s="40" t="s">
        <v>152</v>
      </c>
      <c r="E48" s="41" t="s">
        <v>35</v>
      </c>
      <c r="F48" s="41">
        <v>110.06</v>
      </c>
      <c r="G48" s="136">
        <v>13.45</v>
      </c>
      <c r="H48" s="135">
        <f t="shared" si="2"/>
        <v>1480.3</v>
      </c>
      <c r="I48" s="49">
        <f t="shared" si="3"/>
        <v>1.0462422315736849E-3</v>
      </c>
    </row>
    <row r="49" spans="1:9" ht="24" customHeight="1" x14ac:dyDescent="0.25">
      <c r="A49" s="50" t="s">
        <v>153</v>
      </c>
      <c r="B49" s="39" t="s">
        <v>15</v>
      </c>
      <c r="C49" s="39"/>
      <c r="D49" s="38" t="s">
        <v>154</v>
      </c>
      <c r="E49" s="39"/>
      <c r="F49" s="39"/>
      <c r="G49" s="39" t="s">
        <v>17</v>
      </c>
      <c r="H49" s="138">
        <f>TRUNC(SUM(H50:H55),2)</f>
        <v>7096.28</v>
      </c>
      <c r="I49" s="51">
        <f t="shared" si="3"/>
        <v>5.0154886327580285E-3</v>
      </c>
    </row>
    <row r="50" spans="1:9" ht="24" customHeight="1" x14ac:dyDescent="0.25">
      <c r="A50" s="52" t="s">
        <v>155</v>
      </c>
      <c r="B50" s="41" t="s">
        <v>156</v>
      </c>
      <c r="C50" s="41" t="s">
        <v>49</v>
      </c>
      <c r="D50" s="40" t="s">
        <v>157</v>
      </c>
      <c r="E50" s="41" t="s">
        <v>51</v>
      </c>
      <c r="F50" s="41">
        <v>4</v>
      </c>
      <c r="G50" s="196">
        <v>40.6</v>
      </c>
      <c r="H50" s="135">
        <f t="shared" si="2"/>
        <v>162.4</v>
      </c>
      <c r="I50" s="49">
        <f t="shared" si="3"/>
        <v>1.1478061096234983E-4</v>
      </c>
    </row>
    <row r="51" spans="1:9" ht="26.1" customHeight="1" x14ac:dyDescent="0.25">
      <c r="A51" s="52" t="s">
        <v>158</v>
      </c>
      <c r="B51" s="41" t="s">
        <v>159</v>
      </c>
      <c r="C51" s="41" t="s">
        <v>72</v>
      </c>
      <c r="D51" s="40" t="s">
        <v>160</v>
      </c>
      <c r="E51" s="41" t="s">
        <v>35</v>
      </c>
      <c r="F51" s="41">
        <v>2.65</v>
      </c>
      <c r="G51" s="196">
        <v>926.8</v>
      </c>
      <c r="H51" s="135">
        <f t="shared" si="2"/>
        <v>2456.02</v>
      </c>
      <c r="I51" s="49">
        <f t="shared" si="3"/>
        <v>1.7358588432004336E-3</v>
      </c>
    </row>
    <row r="52" spans="1:9" ht="26.1" customHeight="1" x14ac:dyDescent="0.25">
      <c r="A52" s="52" t="s">
        <v>161</v>
      </c>
      <c r="B52" s="41" t="s">
        <v>162</v>
      </c>
      <c r="C52" s="41" t="s">
        <v>72</v>
      </c>
      <c r="D52" s="40" t="s">
        <v>163</v>
      </c>
      <c r="E52" s="41" t="s">
        <v>35</v>
      </c>
      <c r="F52" s="41">
        <v>2.97</v>
      </c>
      <c r="G52" s="196">
        <v>1258.04</v>
      </c>
      <c r="H52" s="135">
        <f t="shared" si="2"/>
        <v>3736.37</v>
      </c>
      <c r="I52" s="49">
        <f t="shared" si="3"/>
        <v>2.6407809814125308E-3</v>
      </c>
    </row>
    <row r="53" spans="1:9" ht="26.1" customHeight="1" x14ac:dyDescent="0.25">
      <c r="A53" s="52" t="s">
        <v>164</v>
      </c>
      <c r="B53" s="41" t="s">
        <v>165</v>
      </c>
      <c r="C53" s="41" t="s">
        <v>20</v>
      </c>
      <c r="D53" s="40" t="s">
        <v>166</v>
      </c>
      <c r="E53" s="41" t="s">
        <v>35</v>
      </c>
      <c r="F53" s="41">
        <v>11.24</v>
      </c>
      <c r="G53" s="196">
        <v>10.6</v>
      </c>
      <c r="H53" s="135">
        <f t="shared" si="2"/>
        <v>119.14</v>
      </c>
      <c r="I53" s="49">
        <f t="shared" si="3"/>
        <v>8.4205430973241114E-5</v>
      </c>
    </row>
    <row r="54" spans="1:9" ht="51.95" customHeight="1" x14ac:dyDescent="0.25">
      <c r="A54" s="52" t="s">
        <v>167</v>
      </c>
      <c r="B54" s="41" t="s">
        <v>168</v>
      </c>
      <c r="C54" s="41" t="s">
        <v>20</v>
      </c>
      <c r="D54" s="40" t="s">
        <v>169</v>
      </c>
      <c r="E54" s="41" t="s">
        <v>35</v>
      </c>
      <c r="F54" s="41">
        <v>11.24</v>
      </c>
      <c r="G54" s="196">
        <v>27.36</v>
      </c>
      <c r="H54" s="135">
        <f t="shared" si="2"/>
        <v>307.52</v>
      </c>
      <c r="I54" s="49">
        <f t="shared" si="3"/>
        <v>2.1734811258092252E-4</v>
      </c>
    </row>
    <row r="55" spans="1:9" ht="51.95" customHeight="1" x14ac:dyDescent="0.25">
      <c r="A55" s="52" t="s">
        <v>170</v>
      </c>
      <c r="B55" s="41" t="s">
        <v>171</v>
      </c>
      <c r="C55" s="41" t="s">
        <v>20</v>
      </c>
      <c r="D55" s="40" t="s">
        <v>172</v>
      </c>
      <c r="E55" s="41" t="s">
        <v>35</v>
      </c>
      <c r="F55" s="41">
        <v>11.24</v>
      </c>
      <c r="G55" s="196">
        <v>28.01</v>
      </c>
      <c r="H55" s="135">
        <f t="shared" si="2"/>
        <v>314.83</v>
      </c>
      <c r="I55" s="49">
        <f t="shared" si="3"/>
        <v>2.2251465362855045E-4</v>
      </c>
    </row>
    <row r="56" spans="1:9" ht="24" customHeight="1" x14ac:dyDescent="0.25">
      <c r="A56" s="50" t="s">
        <v>173</v>
      </c>
      <c r="B56" s="39" t="s">
        <v>15</v>
      </c>
      <c r="C56" s="39"/>
      <c r="D56" s="38" t="s">
        <v>174</v>
      </c>
      <c r="E56" s="39"/>
      <c r="F56" s="39"/>
      <c r="G56" s="39" t="s">
        <v>17</v>
      </c>
      <c r="H56" s="138">
        <f>TRUNC(SUM(H57:H60),2)</f>
        <v>4966.7700000000004</v>
      </c>
      <c r="I56" s="51">
        <f t="shared" si="3"/>
        <v>3.5103996004277726E-3</v>
      </c>
    </row>
    <row r="57" spans="1:9" ht="24" customHeight="1" x14ac:dyDescent="0.25">
      <c r="A57" s="52" t="s">
        <v>175</v>
      </c>
      <c r="B57" s="41" t="s">
        <v>176</v>
      </c>
      <c r="C57" s="41" t="s">
        <v>72</v>
      </c>
      <c r="D57" s="40" t="s">
        <v>177</v>
      </c>
      <c r="E57" s="41" t="s">
        <v>87</v>
      </c>
      <c r="F57" s="41">
        <v>9</v>
      </c>
      <c r="G57" s="196">
        <v>431.36</v>
      </c>
      <c r="H57" s="135">
        <f t="shared" si="2"/>
        <v>3882.24</v>
      </c>
      <c r="I57" s="49">
        <f t="shared" si="3"/>
        <v>2.7438785659019273E-3</v>
      </c>
    </row>
    <row r="58" spans="1:9" ht="26.1" customHeight="1" x14ac:dyDescent="0.25">
      <c r="A58" s="52" t="s">
        <v>178</v>
      </c>
      <c r="B58" s="41" t="s">
        <v>165</v>
      </c>
      <c r="C58" s="41" t="s">
        <v>20</v>
      </c>
      <c r="D58" s="40" t="s">
        <v>166</v>
      </c>
      <c r="E58" s="41" t="s">
        <v>35</v>
      </c>
      <c r="F58" s="41">
        <v>16.440000000000001</v>
      </c>
      <c r="G58" s="196">
        <v>10.6</v>
      </c>
      <c r="H58" s="135">
        <f t="shared" si="2"/>
        <v>174.26</v>
      </c>
      <c r="I58" s="49">
        <f t="shared" si="3"/>
        <v>1.2316298809297464E-4</v>
      </c>
    </row>
    <row r="59" spans="1:9" ht="51.95" customHeight="1" x14ac:dyDescent="0.25">
      <c r="A59" s="52" t="s">
        <v>179</v>
      </c>
      <c r="B59" s="41" t="s">
        <v>168</v>
      </c>
      <c r="C59" s="41" t="s">
        <v>20</v>
      </c>
      <c r="D59" s="40" t="s">
        <v>169</v>
      </c>
      <c r="E59" s="41" t="s">
        <v>35</v>
      </c>
      <c r="F59" s="41">
        <v>16.440000000000001</v>
      </c>
      <c r="G59" s="196">
        <v>27.36</v>
      </c>
      <c r="H59" s="135">
        <f t="shared" si="2"/>
        <v>449.79</v>
      </c>
      <c r="I59" s="49">
        <f t="shared" si="3"/>
        <v>3.1790129929036532E-4</v>
      </c>
    </row>
    <row r="60" spans="1:9" ht="51.95" customHeight="1" x14ac:dyDescent="0.25">
      <c r="A60" s="52" t="s">
        <v>180</v>
      </c>
      <c r="B60" s="41" t="s">
        <v>171</v>
      </c>
      <c r="C60" s="41" t="s">
        <v>20</v>
      </c>
      <c r="D60" s="40" t="s">
        <v>172</v>
      </c>
      <c r="E60" s="41" t="s">
        <v>35</v>
      </c>
      <c r="F60" s="41">
        <v>16.440000000000001</v>
      </c>
      <c r="G60" s="196">
        <v>28.01</v>
      </c>
      <c r="H60" s="135">
        <f t="shared" si="2"/>
        <v>460.48</v>
      </c>
      <c r="I60" s="49">
        <f t="shared" si="3"/>
        <v>3.2545674714250521E-4</v>
      </c>
    </row>
    <row r="61" spans="1:9" ht="24" customHeight="1" x14ac:dyDescent="0.25">
      <c r="A61" s="50" t="s">
        <v>181</v>
      </c>
      <c r="B61" s="39" t="s">
        <v>15</v>
      </c>
      <c r="C61" s="39"/>
      <c r="D61" s="38" t="s">
        <v>182</v>
      </c>
      <c r="E61" s="39"/>
      <c r="F61" s="39"/>
      <c r="G61" s="39" t="s">
        <v>17</v>
      </c>
      <c r="H61" s="138">
        <f>TRUNC(SUM(H62:H63),2)</f>
        <v>10252.32</v>
      </c>
      <c r="I61" s="51">
        <f t="shared" si="3"/>
        <v>7.2461056242704332E-3</v>
      </c>
    </row>
    <row r="62" spans="1:9" ht="26.1" customHeight="1" x14ac:dyDescent="0.25">
      <c r="A62" s="52" t="s">
        <v>183</v>
      </c>
      <c r="B62" s="41" t="s">
        <v>184</v>
      </c>
      <c r="C62" s="41" t="s">
        <v>72</v>
      </c>
      <c r="D62" s="40" t="s">
        <v>185</v>
      </c>
      <c r="E62" s="41" t="s">
        <v>51</v>
      </c>
      <c r="F62" s="41">
        <v>1</v>
      </c>
      <c r="G62" s="136">
        <v>5473.92</v>
      </c>
      <c r="H62" s="135">
        <f t="shared" si="2"/>
        <v>5473.92</v>
      </c>
      <c r="I62" s="49">
        <f t="shared" si="3"/>
        <v>3.8688416376787315E-3</v>
      </c>
    </row>
    <row r="63" spans="1:9" ht="24" customHeight="1" x14ac:dyDescent="0.25">
      <c r="A63" s="52" t="s">
        <v>186</v>
      </c>
      <c r="B63" s="41" t="s">
        <v>187</v>
      </c>
      <c r="C63" s="41" t="s">
        <v>72</v>
      </c>
      <c r="D63" s="40" t="s">
        <v>188</v>
      </c>
      <c r="E63" s="41" t="s">
        <v>51</v>
      </c>
      <c r="F63" s="41">
        <v>16</v>
      </c>
      <c r="G63" s="136">
        <v>298.64999999999998</v>
      </c>
      <c r="H63" s="135">
        <f t="shared" si="2"/>
        <v>4778.3999999999996</v>
      </c>
      <c r="I63" s="49">
        <f t="shared" si="3"/>
        <v>3.3772639865917017E-3</v>
      </c>
    </row>
    <row r="64" spans="1:9" ht="24" customHeight="1" x14ac:dyDescent="0.25">
      <c r="A64" s="8" t="s">
        <v>189</v>
      </c>
      <c r="B64" s="3" t="s">
        <v>15</v>
      </c>
      <c r="C64" s="3"/>
      <c r="D64" s="6" t="s">
        <v>190</v>
      </c>
      <c r="E64" s="3"/>
      <c r="F64" s="3"/>
      <c r="G64" s="3" t="s">
        <v>17</v>
      </c>
      <c r="H64" s="137">
        <f>TRUNC(SUM(H65,H73,H82,H86,H92,H97),2)</f>
        <v>580724.4</v>
      </c>
      <c r="I64" s="22">
        <f t="shared" si="3"/>
        <v>0.41044274281246323</v>
      </c>
    </row>
    <row r="65" spans="1:9" ht="24" customHeight="1" x14ac:dyDescent="0.25">
      <c r="A65" s="50" t="s">
        <v>191</v>
      </c>
      <c r="B65" s="39" t="s">
        <v>15</v>
      </c>
      <c r="C65" s="39"/>
      <c r="D65" s="38" t="s">
        <v>62</v>
      </c>
      <c r="E65" s="39"/>
      <c r="F65" s="39"/>
      <c r="G65" s="39" t="s">
        <v>17</v>
      </c>
      <c r="H65" s="138">
        <f>TRUNC(SUM(H66:H72),2)</f>
        <v>42894.57</v>
      </c>
      <c r="I65" s="51">
        <f t="shared" si="3"/>
        <v>3.0316902411128582E-2</v>
      </c>
    </row>
    <row r="66" spans="1:9" ht="26.1" customHeight="1" x14ac:dyDescent="0.25">
      <c r="A66" s="52" t="s">
        <v>192</v>
      </c>
      <c r="B66" s="41" t="s">
        <v>64</v>
      </c>
      <c r="C66" s="41" t="s">
        <v>20</v>
      </c>
      <c r="D66" s="40" t="s">
        <v>65</v>
      </c>
      <c r="E66" s="41" t="s">
        <v>35</v>
      </c>
      <c r="F66" s="41">
        <v>149.53</v>
      </c>
      <c r="G66" s="196">
        <v>12.47</v>
      </c>
      <c r="H66" s="135">
        <f t="shared" ref="H66:H96" si="4">TRUNC(F66*G66,2)</f>
        <v>1864.63</v>
      </c>
      <c r="I66" s="49">
        <f t="shared" si="3"/>
        <v>1.3178778978985613E-3</v>
      </c>
    </row>
    <row r="67" spans="1:9" ht="39" customHeight="1" x14ac:dyDescent="0.25">
      <c r="A67" s="52" t="s">
        <v>193</v>
      </c>
      <c r="B67" s="41" t="s">
        <v>67</v>
      </c>
      <c r="C67" s="41" t="s">
        <v>20</v>
      </c>
      <c r="D67" s="40" t="s">
        <v>68</v>
      </c>
      <c r="E67" s="41" t="s">
        <v>69</v>
      </c>
      <c r="F67" s="41">
        <v>59.16</v>
      </c>
      <c r="G67" s="196">
        <v>109.31</v>
      </c>
      <c r="H67" s="135">
        <f t="shared" si="4"/>
        <v>6466.77</v>
      </c>
      <c r="I67" s="49">
        <f t="shared" si="3"/>
        <v>4.5705653420750926E-3</v>
      </c>
    </row>
    <row r="68" spans="1:9" ht="24" customHeight="1" x14ac:dyDescent="0.25">
      <c r="A68" s="52" t="s">
        <v>194</v>
      </c>
      <c r="B68" s="41" t="s">
        <v>71</v>
      </c>
      <c r="C68" s="41" t="s">
        <v>72</v>
      </c>
      <c r="D68" s="40" t="s">
        <v>73</v>
      </c>
      <c r="E68" s="41" t="s">
        <v>35</v>
      </c>
      <c r="F68" s="41">
        <v>904.18</v>
      </c>
      <c r="G68" s="196">
        <v>6.97</v>
      </c>
      <c r="H68" s="135">
        <f t="shared" si="4"/>
        <v>6302.13</v>
      </c>
      <c r="I68" s="49">
        <f t="shared" si="3"/>
        <v>4.4542015502718824E-3</v>
      </c>
    </row>
    <row r="69" spans="1:9" ht="26.1" customHeight="1" x14ac:dyDescent="0.25">
      <c r="A69" s="52" t="s">
        <v>195</v>
      </c>
      <c r="B69" s="41" t="s">
        <v>75</v>
      </c>
      <c r="C69" s="41" t="s">
        <v>72</v>
      </c>
      <c r="D69" s="40" t="s">
        <v>76</v>
      </c>
      <c r="E69" s="41" t="s">
        <v>35</v>
      </c>
      <c r="F69" s="41">
        <v>3.3</v>
      </c>
      <c r="G69" s="196">
        <v>8.14</v>
      </c>
      <c r="H69" s="135">
        <f t="shared" si="4"/>
        <v>26.86</v>
      </c>
      <c r="I69" s="49">
        <f t="shared" ref="I69:I100" si="5">H69/$I$168</f>
        <v>1.8984034547098008E-5</v>
      </c>
    </row>
    <row r="70" spans="1:9" ht="24" customHeight="1" x14ac:dyDescent="0.25">
      <c r="A70" s="52" t="s">
        <v>196</v>
      </c>
      <c r="B70" s="41" t="s">
        <v>78</v>
      </c>
      <c r="C70" s="41" t="s">
        <v>49</v>
      </c>
      <c r="D70" s="40" t="s">
        <v>79</v>
      </c>
      <c r="E70" s="41" t="s">
        <v>69</v>
      </c>
      <c r="F70" s="41">
        <v>80.7</v>
      </c>
      <c r="G70" s="196">
        <v>224.93</v>
      </c>
      <c r="H70" s="135">
        <f t="shared" si="4"/>
        <v>18151.849999999999</v>
      </c>
      <c r="I70" s="49">
        <f t="shared" si="5"/>
        <v>1.2829313011680601E-2</v>
      </c>
    </row>
    <row r="71" spans="1:9" ht="26.1" customHeight="1" x14ac:dyDescent="0.25">
      <c r="A71" s="52" t="s">
        <v>197</v>
      </c>
      <c r="B71" s="41" t="s">
        <v>81</v>
      </c>
      <c r="C71" s="41" t="s">
        <v>82</v>
      </c>
      <c r="D71" s="40" t="s">
        <v>83</v>
      </c>
      <c r="E71" s="41" t="s">
        <v>69</v>
      </c>
      <c r="F71" s="41">
        <v>80.7</v>
      </c>
      <c r="G71" s="196">
        <v>106.16</v>
      </c>
      <c r="H71" s="135">
        <f t="shared" si="4"/>
        <v>8567.11</v>
      </c>
      <c r="I71" s="49">
        <f t="shared" si="5"/>
        <v>6.0550376846161139E-3</v>
      </c>
    </row>
    <row r="72" spans="1:9" ht="39" customHeight="1" x14ac:dyDescent="0.25">
      <c r="A72" s="52" t="s">
        <v>198</v>
      </c>
      <c r="B72" s="41" t="s">
        <v>199</v>
      </c>
      <c r="C72" s="41" t="s">
        <v>72</v>
      </c>
      <c r="D72" s="40" t="s">
        <v>200</v>
      </c>
      <c r="E72" s="41" t="s">
        <v>51</v>
      </c>
      <c r="F72" s="41">
        <v>79</v>
      </c>
      <c r="G72" s="196">
        <v>19.18</v>
      </c>
      <c r="H72" s="135">
        <f t="shared" si="4"/>
        <v>1515.22</v>
      </c>
      <c r="I72" s="49">
        <f t="shared" si="5"/>
        <v>1.0709228900392346E-3</v>
      </c>
    </row>
    <row r="73" spans="1:9" ht="24" customHeight="1" x14ac:dyDescent="0.25">
      <c r="A73" s="50" t="s">
        <v>201</v>
      </c>
      <c r="B73" s="39" t="s">
        <v>15</v>
      </c>
      <c r="C73" s="39"/>
      <c r="D73" s="38" t="s">
        <v>100</v>
      </c>
      <c r="E73" s="39"/>
      <c r="F73" s="39"/>
      <c r="G73" s="39" t="s">
        <v>17</v>
      </c>
      <c r="H73" s="138">
        <f>TRUNC(SUM(H74:H81),2)</f>
        <v>458333.16</v>
      </c>
      <c r="I73" s="51">
        <f t="shared" si="5"/>
        <v>0.3239394096619731</v>
      </c>
    </row>
    <row r="74" spans="1:9" ht="39" customHeight="1" x14ac:dyDescent="0.25">
      <c r="A74" s="52" t="s">
        <v>202</v>
      </c>
      <c r="B74" s="41" t="s">
        <v>102</v>
      </c>
      <c r="C74" s="41" t="s">
        <v>20</v>
      </c>
      <c r="D74" s="40" t="s">
        <v>103</v>
      </c>
      <c r="E74" s="41" t="s">
        <v>51</v>
      </c>
      <c r="F74" s="41">
        <v>11</v>
      </c>
      <c r="G74" s="196">
        <v>10.37</v>
      </c>
      <c r="H74" s="135">
        <f t="shared" si="4"/>
        <v>114.07</v>
      </c>
      <c r="I74" s="49">
        <f t="shared" si="5"/>
        <v>8.0622070766473182E-5</v>
      </c>
    </row>
    <row r="75" spans="1:9" ht="39" customHeight="1" x14ac:dyDescent="0.25">
      <c r="A75" s="52" t="s">
        <v>203</v>
      </c>
      <c r="B75" s="41" t="s">
        <v>105</v>
      </c>
      <c r="C75" s="41" t="s">
        <v>72</v>
      </c>
      <c r="D75" s="40" t="s">
        <v>106</v>
      </c>
      <c r="E75" s="41" t="s">
        <v>35</v>
      </c>
      <c r="F75" s="41">
        <v>904.18</v>
      </c>
      <c r="G75" s="196">
        <v>35.5</v>
      </c>
      <c r="H75" s="135">
        <f t="shared" si="4"/>
        <v>32098.39</v>
      </c>
      <c r="I75" s="49">
        <f t="shared" si="5"/>
        <v>2.2686408960023274E-2</v>
      </c>
    </row>
    <row r="76" spans="1:9" ht="26.1" customHeight="1" x14ac:dyDescent="0.25">
      <c r="A76" s="52" t="s">
        <v>204</v>
      </c>
      <c r="B76" s="41" t="s">
        <v>108</v>
      </c>
      <c r="C76" s="41" t="s">
        <v>72</v>
      </c>
      <c r="D76" s="40" t="s">
        <v>109</v>
      </c>
      <c r="E76" s="41" t="s">
        <v>110</v>
      </c>
      <c r="F76" s="41">
        <v>38.799999999999997</v>
      </c>
      <c r="G76" s="196">
        <v>54.98</v>
      </c>
      <c r="H76" s="135">
        <f t="shared" si="4"/>
        <v>2133.2199999999998</v>
      </c>
      <c r="I76" s="49">
        <f t="shared" si="5"/>
        <v>1.5077111755979302E-3</v>
      </c>
    </row>
    <row r="77" spans="1:9" ht="39" customHeight="1" x14ac:dyDescent="0.25">
      <c r="A77" s="52" t="s">
        <v>205</v>
      </c>
      <c r="B77" s="41" t="s">
        <v>112</v>
      </c>
      <c r="C77" s="41" t="s">
        <v>72</v>
      </c>
      <c r="D77" s="40" t="s">
        <v>113</v>
      </c>
      <c r="E77" s="41" t="s">
        <v>35</v>
      </c>
      <c r="F77" s="41">
        <v>1085.02</v>
      </c>
      <c r="G77" s="196">
        <v>217.51</v>
      </c>
      <c r="H77" s="135">
        <f t="shared" si="4"/>
        <v>236002.7</v>
      </c>
      <c r="I77" s="49">
        <f t="shared" si="5"/>
        <v>0.1668013183175133</v>
      </c>
    </row>
    <row r="78" spans="1:9" ht="39" customHeight="1" x14ac:dyDescent="0.25">
      <c r="A78" s="52" t="s">
        <v>206</v>
      </c>
      <c r="B78" s="41" t="s">
        <v>115</v>
      </c>
      <c r="C78" s="41" t="s">
        <v>72</v>
      </c>
      <c r="D78" s="40" t="s">
        <v>116</v>
      </c>
      <c r="E78" s="41" t="s">
        <v>35</v>
      </c>
      <c r="F78" s="41">
        <v>845.06</v>
      </c>
      <c r="G78" s="196">
        <v>34</v>
      </c>
      <c r="H78" s="135">
        <f t="shared" si="4"/>
        <v>28732.04</v>
      </c>
      <c r="I78" s="49">
        <f t="shared" si="5"/>
        <v>2.0307149663760307E-2</v>
      </c>
    </row>
    <row r="79" spans="1:9" ht="39" customHeight="1" x14ac:dyDescent="0.25">
      <c r="A79" s="52" t="s">
        <v>207</v>
      </c>
      <c r="B79" s="41" t="s">
        <v>208</v>
      </c>
      <c r="C79" s="41" t="s">
        <v>72</v>
      </c>
      <c r="D79" s="40" t="s">
        <v>209</v>
      </c>
      <c r="E79" s="41" t="s">
        <v>35</v>
      </c>
      <c r="F79" s="41">
        <v>845.06</v>
      </c>
      <c r="G79" s="196">
        <v>165.02</v>
      </c>
      <c r="H79" s="135">
        <f t="shared" si="4"/>
        <v>139451.79999999999</v>
      </c>
      <c r="I79" s="49">
        <f t="shared" si="5"/>
        <v>9.8561347314035805E-2</v>
      </c>
    </row>
    <row r="80" spans="1:9" ht="39" customHeight="1" x14ac:dyDescent="0.25">
      <c r="A80" s="52" t="s">
        <v>210</v>
      </c>
      <c r="B80" s="41" t="s">
        <v>121</v>
      </c>
      <c r="C80" s="41" t="s">
        <v>20</v>
      </c>
      <c r="D80" s="40" t="s">
        <v>122</v>
      </c>
      <c r="E80" s="41" t="s">
        <v>35</v>
      </c>
      <c r="F80" s="41">
        <v>149.53</v>
      </c>
      <c r="G80" s="196">
        <v>52.87</v>
      </c>
      <c r="H80" s="135">
        <f t="shared" si="4"/>
        <v>7905.65</v>
      </c>
      <c r="I80" s="49">
        <f t="shared" si="5"/>
        <v>5.5875328636360889E-3</v>
      </c>
    </row>
    <row r="81" spans="1:9" ht="26.1" customHeight="1" x14ac:dyDescent="0.25">
      <c r="A81" s="52" t="s">
        <v>211</v>
      </c>
      <c r="B81" s="41" t="s">
        <v>124</v>
      </c>
      <c r="C81" s="41" t="s">
        <v>72</v>
      </c>
      <c r="D81" s="40" t="s">
        <v>125</v>
      </c>
      <c r="E81" s="41" t="s">
        <v>35</v>
      </c>
      <c r="F81" s="41">
        <v>994.59</v>
      </c>
      <c r="G81" s="196">
        <v>11.96</v>
      </c>
      <c r="H81" s="135">
        <f t="shared" si="4"/>
        <v>11895.29</v>
      </c>
      <c r="I81" s="49">
        <f t="shared" si="5"/>
        <v>8.407319296639966E-3</v>
      </c>
    </row>
    <row r="82" spans="1:9" ht="24" customHeight="1" x14ac:dyDescent="0.25">
      <c r="A82" s="50" t="s">
        <v>212</v>
      </c>
      <c r="B82" s="39" t="s">
        <v>15</v>
      </c>
      <c r="C82" s="39"/>
      <c r="D82" s="38" t="s">
        <v>127</v>
      </c>
      <c r="E82" s="39"/>
      <c r="F82" s="39"/>
      <c r="G82" s="39" t="s">
        <v>17</v>
      </c>
      <c r="H82" s="138">
        <f>TRUNC(SUM(H83:H85),2)</f>
        <v>10217.370000000001</v>
      </c>
      <c r="I82" s="51">
        <f t="shared" si="5"/>
        <v>7.2214037624900515E-3</v>
      </c>
    </row>
    <row r="83" spans="1:9" ht="39" customHeight="1" x14ac:dyDescent="0.25">
      <c r="A83" s="52" t="s">
        <v>213</v>
      </c>
      <c r="B83" s="41" t="s">
        <v>129</v>
      </c>
      <c r="C83" s="41" t="s">
        <v>20</v>
      </c>
      <c r="D83" s="40" t="s">
        <v>130</v>
      </c>
      <c r="E83" s="41" t="s">
        <v>35</v>
      </c>
      <c r="F83" s="41">
        <v>149.53</v>
      </c>
      <c r="G83" s="136">
        <v>47.66</v>
      </c>
      <c r="H83" s="135">
        <f t="shared" si="4"/>
        <v>7126.59</v>
      </c>
      <c r="I83" s="49">
        <f t="shared" si="5"/>
        <v>5.0369110485109156E-3</v>
      </c>
    </row>
    <row r="84" spans="1:9" ht="39" customHeight="1" x14ac:dyDescent="0.25">
      <c r="A84" s="52" t="s">
        <v>214</v>
      </c>
      <c r="B84" s="41" t="s">
        <v>132</v>
      </c>
      <c r="C84" s="41" t="s">
        <v>20</v>
      </c>
      <c r="D84" s="40" t="s">
        <v>133</v>
      </c>
      <c r="E84" s="41" t="s">
        <v>35</v>
      </c>
      <c r="F84" s="41">
        <v>149.53</v>
      </c>
      <c r="G84" s="136">
        <v>6.76</v>
      </c>
      <c r="H84" s="135">
        <f t="shared" si="4"/>
        <v>1010.82</v>
      </c>
      <c r="I84" s="49">
        <f t="shared" si="5"/>
        <v>7.1442448998129595E-4</v>
      </c>
    </row>
    <row r="85" spans="1:9" ht="26.1" customHeight="1" x14ac:dyDescent="0.25">
      <c r="A85" s="52" t="s">
        <v>215</v>
      </c>
      <c r="B85" s="41" t="s">
        <v>135</v>
      </c>
      <c r="C85" s="41" t="s">
        <v>20</v>
      </c>
      <c r="D85" s="40" t="s">
        <v>136</v>
      </c>
      <c r="E85" s="41" t="s">
        <v>35</v>
      </c>
      <c r="F85" s="41">
        <v>149.53</v>
      </c>
      <c r="G85" s="136">
        <v>13.91</v>
      </c>
      <c r="H85" s="135">
        <f t="shared" si="4"/>
        <v>2079.96</v>
      </c>
      <c r="I85" s="49">
        <f t="shared" si="5"/>
        <v>1.4700682239978395E-3</v>
      </c>
    </row>
    <row r="86" spans="1:9" ht="24" customHeight="1" x14ac:dyDescent="0.25">
      <c r="A86" s="50" t="s">
        <v>216</v>
      </c>
      <c r="B86" s="39" t="s">
        <v>15</v>
      </c>
      <c r="C86" s="39"/>
      <c r="D86" s="38" t="s">
        <v>154</v>
      </c>
      <c r="E86" s="39"/>
      <c r="F86" s="39"/>
      <c r="G86" s="39" t="s">
        <v>17</v>
      </c>
      <c r="H86" s="138">
        <f>TRUNC(SUM(H87:H91),2)</f>
        <v>5033.5200000000004</v>
      </c>
      <c r="I86" s="51">
        <f t="shared" si="5"/>
        <v>3.5575769759310784E-3</v>
      </c>
    </row>
    <row r="87" spans="1:9" ht="24" customHeight="1" x14ac:dyDescent="0.25">
      <c r="A87" s="52" t="s">
        <v>217</v>
      </c>
      <c r="B87" s="41" t="s">
        <v>156</v>
      </c>
      <c r="C87" s="41" t="s">
        <v>49</v>
      </c>
      <c r="D87" s="40" t="s">
        <v>157</v>
      </c>
      <c r="E87" s="41" t="s">
        <v>51</v>
      </c>
      <c r="F87" s="41">
        <v>11</v>
      </c>
      <c r="G87" s="196">
        <v>40.6</v>
      </c>
      <c r="H87" s="135">
        <f t="shared" si="4"/>
        <v>446.6</v>
      </c>
      <c r="I87" s="49">
        <f t="shared" si="5"/>
        <v>3.1564668014646204E-4</v>
      </c>
    </row>
    <row r="88" spans="1:9" ht="26.1" customHeight="1" x14ac:dyDescent="0.25">
      <c r="A88" s="52" t="s">
        <v>218</v>
      </c>
      <c r="B88" s="41" t="s">
        <v>162</v>
      </c>
      <c r="C88" s="41" t="s">
        <v>72</v>
      </c>
      <c r="D88" s="40" t="s">
        <v>163</v>
      </c>
      <c r="E88" s="41" t="s">
        <v>35</v>
      </c>
      <c r="F88" s="41">
        <v>3.3</v>
      </c>
      <c r="G88" s="196">
        <v>1258.04</v>
      </c>
      <c r="H88" s="135">
        <f t="shared" si="4"/>
        <v>4151.53</v>
      </c>
      <c r="I88" s="49">
        <f t="shared" si="5"/>
        <v>2.934206587614065E-3</v>
      </c>
    </row>
    <row r="89" spans="1:9" ht="26.1" customHeight="1" x14ac:dyDescent="0.25">
      <c r="A89" s="52" t="s">
        <v>219</v>
      </c>
      <c r="B89" s="41" t="s">
        <v>165</v>
      </c>
      <c r="C89" s="41" t="s">
        <v>20</v>
      </c>
      <c r="D89" s="40" t="s">
        <v>166</v>
      </c>
      <c r="E89" s="41" t="s">
        <v>35</v>
      </c>
      <c r="F89" s="41">
        <v>6.6</v>
      </c>
      <c r="G89" s="196">
        <v>10.6</v>
      </c>
      <c r="H89" s="135">
        <f t="shared" si="4"/>
        <v>69.959999999999994</v>
      </c>
      <c r="I89" s="49">
        <f t="shared" si="5"/>
        <v>4.9446130190430994E-5</v>
      </c>
    </row>
    <row r="90" spans="1:9" ht="51.95" customHeight="1" x14ac:dyDescent="0.25">
      <c r="A90" s="52" t="s">
        <v>220</v>
      </c>
      <c r="B90" s="41" t="s">
        <v>168</v>
      </c>
      <c r="C90" s="41" t="s">
        <v>20</v>
      </c>
      <c r="D90" s="40" t="s">
        <v>169</v>
      </c>
      <c r="E90" s="41" t="s">
        <v>35</v>
      </c>
      <c r="F90" s="41">
        <v>6.6</v>
      </c>
      <c r="G90" s="196">
        <v>27.36</v>
      </c>
      <c r="H90" s="135">
        <f t="shared" si="4"/>
        <v>180.57</v>
      </c>
      <c r="I90" s="49">
        <f t="shared" si="5"/>
        <v>1.2762275197950436E-4</v>
      </c>
    </row>
    <row r="91" spans="1:9" ht="51.95" customHeight="1" x14ac:dyDescent="0.25">
      <c r="A91" s="52" t="s">
        <v>221</v>
      </c>
      <c r="B91" s="41" t="s">
        <v>171</v>
      </c>
      <c r="C91" s="41" t="s">
        <v>20</v>
      </c>
      <c r="D91" s="40" t="s">
        <v>172</v>
      </c>
      <c r="E91" s="41" t="s">
        <v>35</v>
      </c>
      <c r="F91" s="41">
        <v>6.6</v>
      </c>
      <c r="G91" s="196">
        <v>28.01</v>
      </c>
      <c r="H91" s="135">
        <f t="shared" si="4"/>
        <v>184.86</v>
      </c>
      <c r="I91" s="49">
        <f t="shared" si="5"/>
        <v>1.3065482600061571E-4</v>
      </c>
    </row>
    <row r="92" spans="1:9" ht="24" customHeight="1" x14ac:dyDescent="0.25">
      <c r="A92" s="50" t="s">
        <v>222</v>
      </c>
      <c r="B92" s="39" t="s">
        <v>15</v>
      </c>
      <c r="C92" s="39"/>
      <c r="D92" s="38" t="s">
        <v>174</v>
      </c>
      <c r="E92" s="39"/>
      <c r="F92" s="39"/>
      <c r="G92" s="39" t="s">
        <v>17</v>
      </c>
      <c r="H92" s="138">
        <f>TRUNC(SUM(H93:H96),2)</f>
        <v>11035.1</v>
      </c>
      <c r="I92" s="51">
        <f t="shared" si="5"/>
        <v>7.7993566504348929E-3</v>
      </c>
    </row>
    <row r="93" spans="1:9" ht="24" customHeight="1" x14ac:dyDescent="0.25">
      <c r="A93" s="52" t="s">
        <v>223</v>
      </c>
      <c r="B93" s="41" t="s">
        <v>176</v>
      </c>
      <c r="C93" s="41" t="s">
        <v>72</v>
      </c>
      <c r="D93" s="40" t="s">
        <v>177</v>
      </c>
      <c r="E93" s="41" t="s">
        <v>87</v>
      </c>
      <c r="F93" s="41">
        <v>20</v>
      </c>
      <c r="G93" s="136">
        <v>431.36</v>
      </c>
      <c r="H93" s="135">
        <f t="shared" si="4"/>
        <v>8627.2000000000007</v>
      </c>
      <c r="I93" s="49">
        <f t="shared" si="5"/>
        <v>6.0975079242265055E-3</v>
      </c>
    </row>
    <row r="94" spans="1:9" ht="26.1" customHeight="1" x14ac:dyDescent="0.25">
      <c r="A94" s="52" t="s">
        <v>224</v>
      </c>
      <c r="B94" s="41" t="s">
        <v>165</v>
      </c>
      <c r="C94" s="41" t="s">
        <v>20</v>
      </c>
      <c r="D94" s="40" t="s">
        <v>166</v>
      </c>
      <c r="E94" s="41" t="s">
        <v>35</v>
      </c>
      <c r="F94" s="41">
        <v>36.5</v>
      </c>
      <c r="G94" s="136">
        <v>10.6</v>
      </c>
      <c r="H94" s="135">
        <f t="shared" si="4"/>
        <v>386.9</v>
      </c>
      <c r="I94" s="49">
        <f t="shared" si="5"/>
        <v>2.7345208362889866E-4</v>
      </c>
    </row>
    <row r="95" spans="1:9" ht="51.95" customHeight="1" x14ac:dyDescent="0.25">
      <c r="A95" s="52" t="s">
        <v>225</v>
      </c>
      <c r="B95" s="41" t="s">
        <v>168</v>
      </c>
      <c r="C95" s="41" t="s">
        <v>20</v>
      </c>
      <c r="D95" s="40" t="s">
        <v>169</v>
      </c>
      <c r="E95" s="41" t="s">
        <v>35</v>
      </c>
      <c r="F95" s="41">
        <v>36.5</v>
      </c>
      <c r="G95" s="136">
        <v>27.36</v>
      </c>
      <c r="H95" s="135">
        <f t="shared" si="4"/>
        <v>998.64</v>
      </c>
      <c r="I95" s="49">
        <f t="shared" si="5"/>
        <v>7.0581594415911964E-4</v>
      </c>
    </row>
    <row r="96" spans="1:9" ht="51.95" customHeight="1" x14ac:dyDescent="0.25">
      <c r="A96" s="52" t="s">
        <v>226</v>
      </c>
      <c r="B96" s="41" t="s">
        <v>171</v>
      </c>
      <c r="C96" s="41" t="s">
        <v>20</v>
      </c>
      <c r="D96" s="40" t="s">
        <v>172</v>
      </c>
      <c r="E96" s="41" t="s">
        <v>35</v>
      </c>
      <c r="F96" s="41">
        <v>36.5</v>
      </c>
      <c r="G96" s="136">
        <v>28.01</v>
      </c>
      <c r="H96" s="135">
        <f t="shared" si="4"/>
        <v>1022.36</v>
      </c>
      <c r="I96" s="49">
        <f t="shared" si="5"/>
        <v>7.2258069842036929E-4</v>
      </c>
    </row>
    <row r="97" spans="1:9" ht="24" customHeight="1" x14ac:dyDescent="0.25">
      <c r="A97" s="50" t="s">
        <v>227</v>
      </c>
      <c r="B97" s="39" t="s">
        <v>15</v>
      </c>
      <c r="C97" s="39"/>
      <c r="D97" s="38" t="s">
        <v>228</v>
      </c>
      <c r="E97" s="39"/>
      <c r="F97" s="39"/>
      <c r="G97" s="39" t="s">
        <v>17</v>
      </c>
      <c r="H97" s="138">
        <f>TRUNC(SUM(H98,H105,H112,H117,H119),2)</f>
        <v>53210.68</v>
      </c>
      <c r="I97" s="51">
        <f t="shared" si="5"/>
        <v>3.7608093350505474E-2</v>
      </c>
    </row>
    <row r="98" spans="1:9" ht="24" customHeight="1" x14ac:dyDescent="0.25">
      <c r="A98" s="50" t="s">
        <v>229</v>
      </c>
      <c r="B98" s="39" t="s">
        <v>15</v>
      </c>
      <c r="C98" s="39"/>
      <c r="D98" s="38" t="s">
        <v>62</v>
      </c>
      <c r="E98" s="39"/>
      <c r="F98" s="39"/>
      <c r="G98" s="39" t="s">
        <v>17</v>
      </c>
      <c r="H98" s="138">
        <f>TRUNC(SUM(H99:H104),2)</f>
        <v>5099.46</v>
      </c>
      <c r="I98" s="51">
        <f t="shared" si="5"/>
        <v>3.6041818619338942E-3</v>
      </c>
    </row>
    <row r="99" spans="1:9" ht="26.1" customHeight="1" x14ac:dyDescent="0.25">
      <c r="A99" s="52" t="s">
        <v>230</v>
      </c>
      <c r="B99" s="41" t="s">
        <v>64</v>
      </c>
      <c r="C99" s="41" t="s">
        <v>20</v>
      </c>
      <c r="D99" s="40" t="s">
        <v>65</v>
      </c>
      <c r="E99" s="41" t="s">
        <v>35</v>
      </c>
      <c r="F99" s="41">
        <v>18.48</v>
      </c>
      <c r="G99" s="196">
        <v>12.47</v>
      </c>
      <c r="H99" s="135">
        <f t="shared" ref="H99:H164" si="6">TRUNC(F99*G99,2)</f>
        <v>230.44</v>
      </c>
      <c r="I99" s="49">
        <f t="shared" si="5"/>
        <v>1.6286972900347226E-4</v>
      </c>
    </row>
    <row r="100" spans="1:9" ht="39" customHeight="1" x14ac:dyDescent="0.25">
      <c r="A100" s="52" t="s">
        <v>231</v>
      </c>
      <c r="B100" s="41" t="s">
        <v>67</v>
      </c>
      <c r="C100" s="41" t="s">
        <v>20</v>
      </c>
      <c r="D100" s="40" t="s">
        <v>68</v>
      </c>
      <c r="E100" s="41" t="s">
        <v>69</v>
      </c>
      <c r="F100" s="41">
        <v>6.16</v>
      </c>
      <c r="G100" s="196">
        <v>109.31</v>
      </c>
      <c r="H100" s="135">
        <f t="shared" si="6"/>
        <v>673.34</v>
      </c>
      <c r="I100" s="49">
        <f t="shared" si="5"/>
        <v>4.759013336538709E-4</v>
      </c>
    </row>
    <row r="101" spans="1:9" ht="24" customHeight="1" x14ac:dyDescent="0.25">
      <c r="A101" s="52" t="s">
        <v>232</v>
      </c>
      <c r="B101" s="41" t="s">
        <v>71</v>
      </c>
      <c r="C101" s="41" t="s">
        <v>72</v>
      </c>
      <c r="D101" s="40" t="s">
        <v>73</v>
      </c>
      <c r="E101" s="41" t="s">
        <v>35</v>
      </c>
      <c r="F101" s="41">
        <v>96.8</v>
      </c>
      <c r="G101" s="196">
        <v>6.97</v>
      </c>
      <c r="H101" s="135">
        <f t="shared" si="6"/>
        <v>674.69</v>
      </c>
      <c r="I101" s="49">
        <f t="shared" ref="I101:I132" si="7">H101/$I$168</f>
        <v>4.7685548282135352E-4</v>
      </c>
    </row>
    <row r="102" spans="1:9" ht="26.1" customHeight="1" x14ac:dyDescent="0.25">
      <c r="A102" s="52" t="s">
        <v>233</v>
      </c>
      <c r="B102" s="41" t="s">
        <v>234</v>
      </c>
      <c r="C102" s="41" t="s">
        <v>49</v>
      </c>
      <c r="D102" s="40" t="s">
        <v>235</v>
      </c>
      <c r="E102" s="41" t="s">
        <v>35</v>
      </c>
      <c r="F102" s="41">
        <v>7.2</v>
      </c>
      <c r="G102" s="196">
        <v>32.86</v>
      </c>
      <c r="H102" s="135">
        <f t="shared" si="6"/>
        <v>236.59</v>
      </c>
      <c r="I102" s="49">
        <f t="shared" si="7"/>
        <v>1.6721640854422626E-4</v>
      </c>
    </row>
    <row r="103" spans="1:9" ht="24" customHeight="1" x14ac:dyDescent="0.25">
      <c r="A103" s="52" t="s">
        <v>236</v>
      </c>
      <c r="B103" s="41" t="s">
        <v>78</v>
      </c>
      <c r="C103" s="41" t="s">
        <v>49</v>
      </c>
      <c r="D103" s="40" t="s">
        <v>79</v>
      </c>
      <c r="E103" s="41" t="s">
        <v>69</v>
      </c>
      <c r="F103" s="41">
        <v>9.92</v>
      </c>
      <c r="G103" s="196">
        <v>224.93</v>
      </c>
      <c r="H103" s="135">
        <f t="shared" si="6"/>
        <v>2231.3000000000002</v>
      </c>
      <c r="I103" s="49">
        <f t="shared" si="7"/>
        <v>1.5770318795584432E-3</v>
      </c>
    </row>
    <row r="104" spans="1:9" ht="26.1" customHeight="1" x14ac:dyDescent="0.25">
      <c r="A104" s="52" t="s">
        <v>237</v>
      </c>
      <c r="B104" s="41" t="s">
        <v>81</v>
      </c>
      <c r="C104" s="41" t="s">
        <v>82</v>
      </c>
      <c r="D104" s="40" t="s">
        <v>83</v>
      </c>
      <c r="E104" s="41" t="s">
        <v>69</v>
      </c>
      <c r="F104" s="41">
        <v>9.92</v>
      </c>
      <c r="G104" s="196">
        <v>106.16</v>
      </c>
      <c r="H104" s="135">
        <f t="shared" si="6"/>
        <v>1053.0999999999999</v>
      </c>
      <c r="I104" s="49">
        <f t="shared" si="7"/>
        <v>7.4430702835252827E-4</v>
      </c>
    </row>
    <row r="105" spans="1:9" ht="24" customHeight="1" x14ac:dyDescent="0.25">
      <c r="A105" s="50" t="s">
        <v>238</v>
      </c>
      <c r="B105" s="39" t="s">
        <v>15</v>
      </c>
      <c r="C105" s="39"/>
      <c r="D105" s="38" t="s">
        <v>100</v>
      </c>
      <c r="E105" s="39"/>
      <c r="F105" s="39"/>
      <c r="G105" s="39" t="s">
        <v>17</v>
      </c>
      <c r="H105" s="138">
        <f>TRUNC(SUM(H106:H111),2)</f>
        <v>30809.31</v>
      </c>
      <c r="I105" s="51">
        <f t="shared" si="7"/>
        <v>2.1775316657194791E-2</v>
      </c>
    </row>
    <row r="106" spans="1:9" ht="39" customHeight="1" x14ac:dyDescent="0.25">
      <c r="A106" s="52" t="s">
        <v>239</v>
      </c>
      <c r="B106" s="41" t="s">
        <v>102</v>
      </c>
      <c r="C106" s="41" t="s">
        <v>20</v>
      </c>
      <c r="D106" s="40" t="s">
        <v>103</v>
      </c>
      <c r="E106" s="41" t="s">
        <v>51</v>
      </c>
      <c r="F106" s="41">
        <v>2</v>
      </c>
      <c r="G106" s="196">
        <v>10.37</v>
      </c>
      <c r="H106" s="135">
        <f t="shared" si="6"/>
        <v>20.74</v>
      </c>
      <c r="I106" s="49">
        <f t="shared" si="7"/>
        <v>1.4658558321176941E-5</v>
      </c>
    </row>
    <row r="107" spans="1:9" ht="39" customHeight="1" x14ac:dyDescent="0.25">
      <c r="A107" s="52" t="s">
        <v>240</v>
      </c>
      <c r="B107" s="41" t="s">
        <v>105</v>
      </c>
      <c r="C107" s="41" t="s">
        <v>72</v>
      </c>
      <c r="D107" s="40" t="s">
        <v>106</v>
      </c>
      <c r="E107" s="41" t="s">
        <v>35</v>
      </c>
      <c r="F107" s="41">
        <v>18.48</v>
      </c>
      <c r="G107" s="196">
        <v>35.5</v>
      </c>
      <c r="H107" s="135">
        <f t="shared" si="6"/>
        <v>656.04</v>
      </c>
      <c r="I107" s="49">
        <f t="shared" si="7"/>
        <v>4.6367408876687175E-4</v>
      </c>
    </row>
    <row r="108" spans="1:9" ht="39" customHeight="1" x14ac:dyDescent="0.25">
      <c r="A108" s="52" t="s">
        <v>241</v>
      </c>
      <c r="B108" s="41" t="s">
        <v>112</v>
      </c>
      <c r="C108" s="41" t="s">
        <v>72</v>
      </c>
      <c r="D108" s="40" t="s">
        <v>113</v>
      </c>
      <c r="E108" s="41" t="s">
        <v>35</v>
      </c>
      <c r="F108" s="41">
        <v>96.8</v>
      </c>
      <c r="G108" s="196">
        <v>217.51</v>
      </c>
      <c r="H108" s="135">
        <f t="shared" si="6"/>
        <v>21054.959999999999</v>
      </c>
      <c r="I108" s="49">
        <f t="shared" si="7"/>
        <v>1.4881164855836435E-2</v>
      </c>
    </row>
    <row r="109" spans="1:9" ht="39" customHeight="1" x14ac:dyDescent="0.25">
      <c r="A109" s="52" t="s">
        <v>242</v>
      </c>
      <c r="B109" s="41" t="s">
        <v>118</v>
      </c>
      <c r="C109" s="41" t="s">
        <v>72</v>
      </c>
      <c r="D109" s="40" t="s">
        <v>119</v>
      </c>
      <c r="E109" s="41" t="s">
        <v>35</v>
      </c>
      <c r="F109" s="41">
        <v>88</v>
      </c>
      <c r="G109" s="196">
        <v>77.58</v>
      </c>
      <c r="H109" s="135">
        <f t="shared" si="6"/>
        <v>6827.04</v>
      </c>
      <c r="I109" s="49">
        <f t="shared" si="7"/>
        <v>4.8251959499039454E-3</v>
      </c>
    </row>
    <row r="110" spans="1:9" ht="39" customHeight="1" x14ac:dyDescent="0.25">
      <c r="A110" s="52" t="s">
        <v>243</v>
      </c>
      <c r="B110" s="41" t="s">
        <v>121</v>
      </c>
      <c r="C110" s="41" t="s">
        <v>20</v>
      </c>
      <c r="D110" s="40" t="s">
        <v>122</v>
      </c>
      <c r="E110" s="41" t="s">
        <v>35</v>
      </c>
      <c r="F110" s="41">
        <v>18.48</v>
      </c>
      <c r="G110" s="196">
        <v>52.87</v>
      </c>
      <c r="H110" s="135">
        <f t="shared" si="6"/>
        <v>977.03</v>
      </c>
      <c r="I110" s="49">
        <f t="shared" si="7"/>
        <v>6.9054248970778728E-4</v>
      </c>
    </row>
    <row r="111" spans="1:9" ht="26.1" customHeight="1" x14ac:dyDescent="0.25">
      <c r="A111" s="52" t="s">
        <v>244</v>
      </c>
      <c r="B111" s="41" t="s">
        <v>124</v>
      </c>
      <c r="C111" s="41" t="s">
        <v>72</v>
      </c>
      <c r="D111" s="40" t="s">
        <v>125</v>
      </c>
      <c r="E111" s="41" t="s">
        <v>35</v>
      </c>
      <c r="F111" s="41">
        <v>106.48</v>
      </c>
      <c r="G111" s="196">
        <v>11.96</v>
      </c>
      <c r="H111" s="135">
        <f t="shared" si="6"/>
        <v>1273.5</v>
      </c>
      <c r="I111" s="49">
        <f t="shared" si="7"/>
        <v>9.0008071465857455E-4</v>
      </c>
    </row>
    <row r="112" spans="1:9" ht="24" customHeight="1" x14ac:dyDescent="0.25">
      <c r="A112" s="50" t="s">
        <v>245</v>
      </c>
      <c r="B112" s="39" t="s">
        <v>15</v>
      </c>
      <c r="C112" s="39"/>
      <c r="D112" s="38" t="s">
        <v>246</v>
      </c>
      <c r="E112" s="39"/>
      <c r="F112" s="39"/>
      <c r="G112" s="39" t="s">
        <v>17</v>
      </c>
      <c r="H112" s="138">
        <f>TRUNC(SUM(H113:H116),2)</f>
        <v>11976.42</v>
      </c>
      <c r="I112" s="51">
        <f t="shared" si="7"/>
        <v>8.4646601277198631E-3</v>
      </c>
    </row>
    <row r="113" spans="1:9" ht="39" customHeight="1" x14ac:dyDescent="0.25">
      <c r="A113" s="52" t="s">
        <v>247</v>
      </c>
      <c r="B113" s="41" t="s">
        <v>129</v>
      </c>
      <c r="C113" s="41" t="s">
        <v>20</v>
      </c>
      <c r="D113" s="40" t="s">
        <v>130</v>
      </c>
      <c r="E113" s="41" t="s">
        <v>35</v>
      </c>
      <c r="F113" s="41">
        <v>106.48</v>
      </c>
      <c r="G113" s="196">
        <v>47.66</v>
      </c>
      <c r="H113" s="135">
        <f t="shared" si="6"/>
        <v>5074.83</v>
      </c>
      <c r="I113" s="49">
        <f t="shared" si="7"/>
        <v>3.5867739404560452E-3</v>
      </c>
    </row>
    <row r="114" spans="1:9" ht="39" customHeight="1" x14ac:dyDescent="0.25">
      <c r="A114" s="52" t="s">
        <v>248</v>
      </c>
      <c r="B114" s="41" t="s">
        <v>132</v>
      </c>
      <c r="C114" s="41" t="s">
        <v>20</v>
      </c>
      <c r="D114" s="40" t="s">
        <v>133</v>
      </c>
      <c r="E114" s="41" t="s">
        <v>35</v>
      </c>
      <c r="F114" s="41">
        <v>106.48</v>
      </c>
      <c r="G114" s="196">
        <v>6.76</v>
      </c>
      <c r="H114" s="135">
        <f t="shared" si="6"/>
        <v>719.8</v>
      </c>
      <c r="I114" s="49">
        <f t="shared" si="7"/>
        <v>5.0873820055849386E-4</v>
      </c>
    </row>
    <row r="115" spans="1:9" ht="26.1" customHeight="1" x14ac:dyDescent="0.25">
      <c r="A115" s="52" t="s">
        <v>249</v>
      </c>
      <c r="B115" s="41" t="s">
        <v>135</v>
      </c>
      <c r="C115" s="41" t="s">
        <v>20</v>
      </c>
      <c r="D115" s="40" t="s">
        <v>136</v>
      </c>
      <c r="E115" s="41" t="s">
        <v>35</v>
      </c>
      <c r="F115" s="41">
        <v>106.48</v>
      </c>
      <c r="G115" s="196">
        <v>13.91</v>
      </c>
      <c r="H115" s="135">
        <f t="shared" si="6"/>
        <v>1481.13</v>
      </c>
      <c r="I115" s="49">
        <f t="shared" si="7"/>
        <v>1.0468288566173967E-3</v>
      </c>
    </row>
    <row r="116" spans="1:9" ht="26.1" customHeight="1" x14ac:dyDescent="0.25">
      <c r="A116" s="52" t="s">
        <v>250</v>
      </c>
      <c r="B116" s="41" t="s">
        <v>251</v>
      </c>
      <c r="C116" s="41" t="s">
        <v>72</v>
      </c>
      <c r="D116" s="40" t="s">
        <v>252</v>
      </c>
      <c r="E116" s="41" t="s">
        <v>35</v>
      </c>
      <c r="F116" s="41">
        <v>7.2</v>
      </c>
      <c r="G116" s="196">
        <v>652.87</v>
      </c>
      <c r="H116" s="135">
        <f t="shared" si="6"/>
        <v>4700.66</v>
      </c>
      <c r="I116" s="49">
        <f t="shared" si="7"/>
        <v>3.3223191300879268E-3</v>
      </c>
    </row>
    <row r="117" spans="1:9" ht="24" customHeight="1" x14ac:dyDescent="0.25">
      <c r="A117" s="50" t="s">
        <v>253</v>
      </c>
      <c r="B117" s="39" t="s">
        <v>15</v>
      </c>
      <c r="C117" s="39"/>
      <c r="D117" s="38" t="s">
        <v>254</v>
      </c>
      <c r="E117" s="39"/>
      <c r="F117" s="39"/>
      <c r="G117" s="39" t="s">
        <v>17</v>
      </c>
      <c r="H117" s="138">
        <f>H118</f>
        <v>2014.32</v>
      </c>
      <c r="I117" s="51">
        <f t="shared" si="7"/>
        <v>1.4236753711433527E-3</v>
      </c>
    </row>
    <row r="118" spans="1:9" ht="39" customHeight="1" x14ac:dyDescent="0.25">
      <c r="A118" s="52" t="s">
        <v>255</v>
      </c>
      <c r="B118" s="41" t="s">
        <v>140</v>
      </c>
      <c r="C118" s="41" t="s">
        <v>20</v>
      </c>
      <c r="D118" s="40" t="s">
        <v>141</v>
      </c>
      <c r="E118" s="41" t="s">
        <v>35</v>
      </c>
      <c r="F118" s="41">
        <v>88</v>
      </c>
      <c r="G118" s="136">
        <v>22.89</v>
      </c>
      <c r="H118" s="135">
        <f t="shared" si="6"/>
        <v>2014.32</v>
      </c>
      <c r="I118" s="49">
        <f t="shared" si="7"/>
        <v>1.4236753711433527E-3</v>
      </c>
    </row>
    <row r="119" spans="1:9" ht="24" customHeight="1" x14ac:dyDescent="0.25">
      <c r="A119" s="50" t="s">
        <v>256</v>
      </c>
      <c r="B119" s="39" t="s">
        <v>15</v>
      </c>
      <c r="C119" s="39"/>
      <c r="D119" s="38" t="s">
        <v>174</v>
      </c>
      <c r="E119" s="39"/>
      <c r="F119" s="39"/>
      <c r="G119" s="39" t="s">
        <v>17</v>
      </c>
      <c r="H119" s="138">
        <f>TRUNC(SUM(H120:H123),2)</f>
        <v>3311.17</v>
      </c>
      <c r="I119" s="51">
        <f t="shared" si="7"/>
        <v>2.3402593325135708E-3</v>
      </c>
    </row>
    <row r="120" spans="1:9" ht="24" customHeight="1" x14ac:dyDescent="0.25">
      <c r="A120" s="52" t="s">
        <v>257</v>
      </c>
      <c r="B120" s="41" t="s">
        <v>176</v>
      </c>
      <c r="C120" s="41" t="s">
        <v>72</v>
      </c>
      <c r="D120" s="40" t="s">
        <v>177</v>
      </c>
      <c r="E120" s="41" t="s">
        <v>87</v>
      </c>
      <c r="F120" s="41">
        <v>6</v>
      </c>
      <c r="G120" s="136">
        <v>431.36</v>
      </c>
      <c r="H120" s="135">
        <f t="shared" si="6"/>
        <v>2588.16</v>
      </c>
      <c r="I120" s="49">
        <f t="shared" si="7"/>
        <v>1.8292523772679514E-3</v>
      </c>
    </row>
    <row r="121" spans="1:9" ht="26.1" customHeight="1" x14ac:dyDescent="0.25">
      <c r="A121" s="52" t="s">
        <v>258</v>
      </c>
      <c r="B121" s="41" t="s">
        <v>165</v>
      </c>
      <c r="C121" s="41" t="s">
        <v>20</v>
      </c>
      <c r="D121" s="40" t="s">
        <v>166</v>
      </c>
      <c r="E121" s="41" t="s">
        <v>35</v>
      </c>
      <c r="F121" s="41">
        <v>10.96</v>
      </c>
      <c r="G121" s="136">
        <v>10.6</v>
      </c>
      <c r="H121" s="135">
        <f t="shared" si="6"/>
        <v>116.17</v>
      </c>
      <c r="I121" s="49">
        <f t="shared" si="7"/>
        <v>8.2106302804779423E-5</v>
      </c>
    </row>
    <row r="122" spans="1:9" ht="51.95" customHeight="1" x14ac:dyDescent="0.25">
      <c r="A122" s="52" t="s">
        <v>259</v>
      </c>
      <c r="B122" s="41" t="s">
        <v>168</v>
      </c>
      <c r="C122" s="41" t="s">
        <v>20</v>
      </c>
      <c r="D122" s="40" t="s">
        <v>169</v>
      </c>
      <c r="E122" s="41" t="s">
        <v>35</v>
      </c>
      <c r="F122" s="41">
        <v>10.96</v>
      </c>
      <c r="G122" s="136">
        <v>27.36</v>
      </c>
      <c r="H122" s="135">
        <f t="shared" si="6"/>
        <v>299.86</v>
      </c>
      <c r="I122" s="49">
        <f t="shared" si="7"/>
        <v>2.1193419952691023E-4</v>
      </c>
    </row>
    <row r="123" spans="1:9" ht="51.95" customHeight="1" x14ac:dyDescent="0.25">
      <c r="A123" s="52" t="s">
        <v>260</v>
      </c>
      <c r="B123" s="41" t="s">
        <v>171</v>
      </c>
      <c r="C123" s="41" t="s">
        <v>20</v>
      </c>
      <c r="D123" s="40" t="s">
        <v>172</v>
      </c>
      <c r="E123" s="41" t="s">
        <v>35</v>
      </c>
      <c r="F123" s="41">
        <v>10.96</v>
      </c>
      <c r="G123" s="136">
        <v>28.01</v>
      </c>
      <c r="H123" s="135">
        <f t="shared" si="6"/>
        <v>306.98</v>
      </c>
      <c r="I123" s="49">
        <f t="shared" si="7"/>
        <v>2.169664529139295E-4</v>
      </c>
    </row>
    <row r="124" spans="1:9" ht="24" customHeight="1" x14ac:dyDescent="0.25">
      <c r="A124" s="8" t="s">
        <v>261</v>
      </c>
      <c r="B124" s="3" t="s">
        <v>15</v>
      </c>
      <c r="C124" s="3"/>
      <c r="D124" s="6" t="s">
        <v>262</v>
      </c>
      <c r="E124" s="3"/>
      <c r="F124" s="3"/>
      <c r="G124" s="3" t="s">
        <v>17</v>
      </c>
      <c r="H124" s="137">
        <f>TRUNC(SUM(H125,H140,H149,H154,H158,H160,H132),2)</f>
        <v>221883.15</v>
      </c>
      <c r="I124" s="22">
        <f t="shared" si="7"/>
        <v>0.15682194285252901</v>
      </c>
    </row>
    <row r="125" spans="1:9" ht="24" customHeight="1" x14ac:dyDescent="0.25">
      <c r="A125" s="50" t="s">
        <v>263</v>
      </c>
      <c r="B125" s="39" t="s">
        <v>15</v>
      </c>
      <c r="C125" s="39"/>
      <c r="D125" s="38" t="s">
        <v>62</v>
      </c>
      <c r="E125" s="39"/>
      <c r="F125" s="39"/>
      <c r="G125" s="39" t="s">
        <v>17</v>
      </c>
      <c r="H125" s="138">
        <f>TRUNC(SUM(H126:H131),2)</f>
        <v>16948.55</v>
      </c>
      <c r="I125" s="51">
        <f t="shared" si="7"/>
        <v>1.1978848053731121E-2</v>
      </c>
    </row>
    <row r="126" spans="1:9" ht="26.1" customHeight="1" x14ac:dyDescent="0.25">
      <c r="A126" s="52" t="s">
        <v>264</v>
      </c>
      <c r="B126" s="41" t="s">
        <v>64</v>
      </c>
      <c r="C126" s="41" t="s">
        <v>20</v>
      </c>
      <c r="D126" s="40" t="s">
        <v>65</v>
      </c>
      <c r="E126" s="41" t="s">
        <v>35</v>
      </c>
      <c r="F126" s="41">
        <v>156.61000000000001</v>
      </c>
      <c r="G126" s="196">
        <v>12.47</v>
      </c>
      <c r="H126" s="135">
        <f t="shared" si="6"/>
        <v>1952.92</v>
      </c>
      <c r="I126" s="49">
        <f t="shared" si="7"/>
        <v>1.3802792534519225E-3</v>
      </c>
    </row>
    <row r="127" spans="1:9" ht="39" customHeight="1" x14ac:dyDescent="0.25">
      <c r="A127" s="52" t="s">
        <v>265</v>
      </c>
      <c r="B127" s="41" t="s">
        <v>67</v>
      </c>
      <c r="C127" s="41" t="s">
        <v>20</v>
      </c>
      <c r="D127" s="40" t="s">
        <v>68</v>
      </c>
      <c r="E127" s="41" t="s">
        <v>69</v>
      </c>
      <c r="F127" s="41">
        <v>18.2</v>
      </c>
      <c r="G127" s="196">
        <v>109.31</v>
      </c>
      <c r="H127" s="135">
        <f t="shared" si="6"/>
        <v>1989.44</v>
      </c>
      <c r="I127" s="49">
        <f t="shared" si="7"/>
        <v>1.4060907553752294E-3</v>
      </c>
    </row>
    <row r="128" spans="1:9" ht="26.1" customHeight="1" x14ac:dyDescent="0.25">
      <c r="A128" s="52" t="s">
        <v>266</v>
      </c>
      <c r="B128" s="41" t="s">
        <v>234</v>
      </c>
      <c r="C128" s="41" t="s">
        <v>49</v>
      </c>
      <c r="D128" s="40" t="s">
        <v>235</v>
      </c>
      <c r="E128" s="41" t="s">
        <v>35</v>
      </c>
      <c r="F128" s="41">
        <v>7.26</v>
      </c>
      <c r="G128" s="196">
        <v>32.86</v>
      </c>
      <c r="H128" s="135">
        <f t="shared" si="6"/>
        <v>238.56</v>
      </c>
      <c r="I128" s="49">
        <f t="shared" si="7"/>
        <v>1.6860875955158975E-4</v>
      </c>
    </row>
    <row r="129" spans="1:9" ht="24" customHeight="1" x14ac:dyDescent="0.25">
      <c r="A129" s="52" t="s">
        <v>267</v>
      </c>
      <c r="B129" s="41" t="s">
        <v>71</v>
      </c>
      <c r="C129" s="41" t="s">
        <v>72</v>
      </c>
      <c r="D129" s="40" t="s">
        <v>73</v>
      </c>
      <c r="E129" s="41" t="s">
        <v>35</v>
      </c>
      <c r="F129" s="41">
        <v>418.61</v>
      </c>
      <c r="G129" s="196">
        <v>6.97</v>
      </c>
      <c r="H129" s="135">
        <f t="shared" si="6"/>
        <v>2917.71</v>
      </c>
      <c r="I129" s="49">
        <f t="shared" si="7"/>
        <v>2.0621707907078676E-3</v>
      </c>
    </row>
    <row r="130" spans="1:9" ht="24" customHeight="1" x14ac:dyDescent="0.25">
      <c r="A130" s="52" t="s">
        <v>268</v>
      </c>
      <c r="B130" s="41" t="s">
        <v>78</v>
      </c>
      <c r="C130" s="41" t="s">
        <v>49</v>
      </c>
      <c r="D130" s="40" t="s">
        <v>79</v>
      </c>
      <c r="E130" s="41" t="s">
        <v>69</v>
      </c>
      <c r="F130" s="41">
        <v>29.75</v>
      </c>
      <c r="G130" s="196">
        <v>224.93</v>
      </c>
      <c r="H130" s="135">
        <f t="shared" si="6"/>
        <v>6691.66</v>
      </c>
      <c r="I130" s="49">
        <f t="shared" si="7"/>
        <v>4.7295124578344691E-3</v>
      </c>
    </row>
    <row r="131" spans="1:9" ht="26.1" customHeight="1" x14ac:dyDescent="0.25">
      <c r="A131" s="52" t="s">
        <v>269</v>
      </c>
      <c r="B131" s="41" t="s">
        <v>81</v>
      </c>
      <c r="C131" s="41" t="s">
        <v>82</v>
      </c>
      <c r="D131" s="40" t="s">
        <v>83</v>
      </c>
      <c r="E131" s="41" t="s">
        <v>69</v>
      </c>
      <c r="F131" s="41">
        <v>29.75</v>
      </c>
      <c r="G131" s="196">
        <v>106.16</v>
      </c>
      <c r="H131" s="135">
        <f t="shared" si="6"/>
        <v>3158.26</v>
      </c>
      <c r="I131" s="49">
        <f t="shared" si="7"/>
        <v>2.232186036810043E-3</v>
      </c>
    </row>
    <row r="132" spans="1:9" ht="26.1" customHeight="1" x14ac:dyDescent="0.25">
      <c r="A132" s="50" t="s">
        <v>270</v>
      </c>
      <c r="B132" s="39" t="s">
        <v>15</v>
      </c>
      <c r="C132" s="39"/>
      <c r="D132" s="38" t="s">
        <v>623</v>
      </c>
      <c r="E132" s="39"/>
      <c r="F132" s="39"/>
      <c r="G132" s="39" t="s">
        <v>17</v>
      </c>
      <c r="H132" s="138">
        <f>TRUNC(SUM(H133:H139),2)</f>
        <v>10497.46</v>
      </c>
      <c r="I132" s="51">
        <f t="shared" si="7"/>
        <v>7.4193649775420485E-3</v>
      </c>
    </row>
    <row r="133" spans="1:9" ht="27.75" customHeight="1" x14ac:dyDescent="0.25">
      <c r="A133" s="48" t="s">
        <v>271</v>
      </c>
      <c r="B133" s="36" t="s">
        <v>624</v>
      </c>
      <c r="C133" s="36" t="s">
        <v>20</v>
      </c>
      <c r="D133" s="35" t="s">
        <v>625</v>
      </c>
      <c r="E133" s="36" t="s">
        <v>69</v>
      </c>
      <c r="F133" s="36">
        <v>5.94</v>
      </c>
      <c r="G133" s="196">
        <v>89.01</v>
      </c>
      <c r="H133" s="135">
        <f t="shared" si="6"/>
        <v>528.71</v>
      </c>
      <c r="I133" s="49">
        <f t="shared" ref="I133" si="8">H133/$I$168</f>
        <v>3.7368015284423633E-4</v>
      </c>
    </row>
    <row r="134" spans="1:9" ht="28.5" customHeight="1" x14ac:dyDescent="0.25">
      <c r="A134" s="48" t="s">
        <v>272</v>
      </c>
      <c r="B134" s="36" t="s">
        <v>626</v>
      </c>
      <c r="C134" s="36" t="s">
        <v>20</v>
      </c>
      <c r="D134" s="35" t="s">
        <v>627</v>
      </c>
      <c r="E134" s="36" t="s">
        <v>51</v>
      </c>
      <c r="F134" s="36">
        <v>6</v>
      </c>
      <c r="G134" s="196">
        <v>138.94999999999999</v>
      </c>
      <c r="H134" s="135">
        <f t="shared" si="6"/>
        <v>833.7</v>
      </c>
      <c r="I134" s="49">
        <f t="shared" ref="I134:I139" si="9">H134/$I$168</f>
        <v>5.8924011920758043E-4</v>
      </c>
    </row>
    <row r="135" spans="1:9" ht="33" customHeight="1" x14ac:dyDescent="0.25">
      <c r="A135" s="48" t="s">
        <v>273</v>
      </c>
      <c r="B135" s="36" t="s">
        <v>628</v>
      </c>
      <c r="C135" s="36" t="s">
        <v>20</v>
      </c>
      <c r="D135" s="35" t="s">
        <v>629</v>
      </c>
      <c r="E135" s="36" t="s">
        <v>110</v>
      </c>
      <c r="F135" s="36">
        <v>36</v>
      </c>
      <c r="G135" s="196">
        <v>42.51</v>
      </c>
      <c r="H135" s="135">
        <f t="shared" si="6"/>
        <v>1530.36</v>
      </c>
      <c r="I135" s="49">
        <f t="shared" si="9"/>
        <v>1.0816234962582616E-3</v>
      </c>
    </row>
    <row r="136" spans="1:9" ht="32.25" customHeight="1" x14ac:dyDescent="0.25">
      <c r="A136" s="48" t="s">
        <v>274</v>
      </c>
      <c r="B136" s="36" t="s">
        <v>630</v>
      </c>
      <c r="C136" s="36" t="s">
        <v>20</v>
      </c>
      <c r="D136" s="35" t="s">
        <v>631</v>
      </c>
      <c r="E136" s="36" t="s">
        <v>51</v>
      </c>
      <c r="F136" s="36">
        <v>6</v>
      </c>
      <c r="G136" s="196">
        <v>31.19</v>
      </c>
      <c r="H136" s="135">
        <f t="shared" si="6"/>
        <v>187.14</v>
      </c>
      <c r="I136" s="49">
        <f t="shared" si="9"/>
        <v>1.3226627792791961E-4</v>
      </c>
    </row>
    <row r="137" spans="1:9" ht="30.75" customHeight="1" x14ac:dyDescent="0.25">
      <c r="A137" s="48" t="s">
        <v>275</v>
      </c>
      <c r="B137" s="36" t="s">
        <v>632</v>
      </c>
      <c r="C137" s="36" t="s">
        <v>20</v>
      </c>
      <c r="D137" s="35" t="s">
        <v>633</v>
      </c>
      <c r="E137" s="36" t="s">
        <v>35</v>
      </c>
      <c r="F137" s="36">
        <v>13.2</v>
      </c>
      <c r="G137" s="196">
        <v>46.08</v>
      </c>
      <c r="H137" s="135">
        <f t="shared" si="6"/>
        <v>608.25</v>
      </c>
      <c r="I137" s="49">
        <f t="shared" si="9"/>
        <v>4.2989720823798815E-4</v>
      </c>
    </row>
    <row r="138" spans="1:9" ht="30" customHeight="1" x14ac:dyDescent="0.25">
      <c r="A138" s="48" t="s">
        <v>276</v>
      </c>
      <c r="B138" s="36" t="s">
        <v>634</v>
      </c>
      <c r="C138" s="36" t="s">
        <v>20</v>
      </c>
      <c r="D138" s="35" t="s">
        <v>635</v>
      </c>
      <c r="E138" s="36" t="s">
        <v>363</v>
      </c>
      <c r="F138" s="36">
        <v>62.57</v>
      </c>
      <c r="G138" s="196">
        <v>11.56</v>
      </c>
      <c r="H138" s="135">
        <f t="shared" si="6"/>
        <v>723.3</v>
      </c>
      <c r="I138" s="49">
        <f t="shared" si="9"/>
        <v>5.1121192062233761E-4</v>
      </c>
    </row>
    <row r="139" spans="1:9" ht="49.5" customHeight="1" x14ac:dyDescent="0.25">
      <c r="A139" s="48" t="s">
        <v>277</v>
      </c>
      <c r="B139" s="36" t="s">
        <v>636</v>
      </c>
      <c r="C139" s="36" t="s">
        <v>20</v>
      </c>
      <c r="D139" s="35" t="s">
        <v>637</v>
      </c>
      <c r="E139" s="36" t="s">
        <v>69</v>
      </c>
      <c r="F139" s="36">
        <v>5.94</v>
      </c>
      <c r="G139" s="196">
        <v>1024.58</v>
      </c>
      <c r="H139" s="135">
        <f t="shared" si="6"/>
        <v>6086</v>
      </c>
      <c r="I139" s="49">
        <f t="shared" si="9"/>
        <v>4.3014458024437253E-3</v>
      </c>
    </row>
    <row r="140" spans="1:9" ht="24" customHeight="1" x14ac:dyDescent="0.25">
      <c r="A140" s="50" t="s">
        <v>638</v>
      </c>
      <c r="B140" s="39" t="s">
        <v>15</v>
      </c>
      <c r="C140" s="39"/>
      <c r="D140" s="38" t="s">
        <v>100</v>
      </c>
      <c r="E140" s="39"/>
      <c r="F140" s="39"/>
      <c r="G140" s="39" t="s">
        <v>17</v>
      </c>
      <c r="H140" s="138">
        <f>TRUNC(SUM(H141:H148),2)</f>
        <v>170090.3</v>
      </c>
      <c r="I140" s="51">
        <f t="shared" ref="I140:I166" si="10">H140/$I$168</f>
        <v>0.12021593936434341</v>
      </c>
    </row>
    <row r="141" spans="1:9" ht="39" customHeight="1" x14ac:dyDescent="0.25">
      <c r="A141" s="52" t="s">
        <v>639</v>
      </c>
      <c r="B141" s="41" t="s">
        <v>102</v>
      </c>
      <c r="C141" s="41" t="s">
        <v>20</v>
      </c>
      <c r="D141" s="40" t="s">
        <v>103</v>
      </c>
      <c r="E141" s="41" t="s">
        <v>51</v>
      </c>
      <c r="F141" s="41">
        <v>5</v>
      </c>
      <c r="G141" s="196">
        <v>10.37</v>
      </c>
      <c r="H141" s="135">
        <f t="shared" si="6"/>
        <v>51.85</v>
      </c>
      <c r="I141" s="49">
        <f t="shared" si="10"/>
        <v>3.6646395802942356E-5</v>
      </c>
    </row>
    <row r="142" spans="1:9" ht="39" customHeight="1" x14ac:dyDescent="0.25">
      <c r="A142" s="52" t="s">
        <v>640</v>
      </c>
      <c r="B142" s="41" t="s">
        <v>105</v>
      </c>
      <c r="C142" s="41" t="s">
        <v>72</v>
      </c>
      <c r="D142" s="40" t="s">
        <v>106</v>
      </c>
      <c r="E142" s="41" t="s">
        <v>35</v>
      </c>
      <c r="F142" s="41">
        <v>418.61</v>
      </c>
      <c r="G142" s="196">
        <v>35.5</v>
      </c>
      <c r="H142" s="135">
        <f t="shared" si="6"/>
        <v>14860.65</v>
      </c>
      <c r="I142" s="49">
        <f t="shared" si="10"/>
        <v>1.0503168019074163E-2</v>
      </c>
    </row>
    <row r="143" spans="1:9" ht="26.1" customHeight="1" x14ac:dyDescent="0.25">
      <c r="A143" s="52" t="s">
        <v>641</v>
      </c>
      <c r="B143" s="41" t="s">
        <v>108</v>
      </c>
      <c r="C143" s="41" t="s">
        <v>72</v>
      </c>
      <c r="D143" s="40" t="s">
        <v>109</v>
      </c>
      <c r="E143" s="41" t="s">
        <v>110</v>
      </c>
      <c r="F143" s="41">
        <v>28.05</v>
      </c>
      <c r="G143" s="196">
        <v>54.98</v>
      </c>
      <c r="H143" s="135">
        <f t="shared" si="6"/>
        <v>1542.18</v>
      </c>
      <c r="I143" s="49">
        <f t="shared" si="10"/>
        <v>1.0899776023024425E-3</v>
      </c>
    </row>
    <row r="144" spans="1:9" ht="39" customHeight="1" x14ac:dyDescent="0.25">
      <c r="A144" s="52" t="s">
        <v>642</v>
      </c>
      <c r="B144" s="41" t="s">
        <v>112</v>
      </c>
      <c r="C144" s="41" t="s">
        <v>72</v>
      </c>
      <c r="D144" s="40" t="s">
        <v>113</v>
      </c>
      <c r="E144" s="41" t="s">
        <v>35</v>
      </c>
      <c r="F144" s="41">
        <v>454.52</v>
      </c>
      <c r="G144" s="196">
        <v>217.51</v>
      </c>
      <c r="H144" s="135">
        <f t="shared" si="6"/>
        <v>98862.64</v>
      </c>
      <c r="I144" s="49">
        <f t="shared" si="10"/>
        <v>6.987385603787466E-2</v>
      </c>
    </row>
    <row r="145" spans="1:9" ht="39" customHeight="1" x14ac:dyDescent="0.25">
      <c r="A145" s="52" t="s">
        <v>643</v>
      </c>
      <c r="B145" s="41" t="s">
        <v>208</v>
      </c>
      <c r="C145" s="41" t="s">
        <v>72</v>
      </c>
      <c r="D145" s="40" t="s">
        <v>209</v>
      </c>
      <c r="E145" s="41" t="s">
        <v>35</v>
      </c>
      <c r="F145" s="41">
        <v>242</v>
      </c>
      <c r="G145" s="196">
        <v>165.02</v>
      </c>
      <c r="H145" s="135">
        <f t="shared" si="6"/>
        <v>39934.839999999997</v>
      </c>
      <c r="I145" s="49">
        <f t="shared" si="10"/>
        <v>2.8225032844111365E-2</v>
      </c>
    </row>
    <row r="146" spans="1:9" ht="39" customHeight="1" x14ac:dyDescent="0.25">
      <c r="A146" s="52" t="s">
        <v>644</v>
      </c>
      <c r="B146" s="41" t="s">
        <v>118</v>
      </c>
      <c r="C146" s="41" t="s">
        <v>72</v>
      </c>
      <c r="D146" s="40" t="s">
        <v>119</v>
      </c>
      <c r="E146" s="41" t="s">
        <v>35</v>
      </c>
      <c r="F146" s="41">
        <v>20</v>
      </c>
      <c r="G146" s="196">
        <v>77.58</v>
      </c>
      <c r="H146" s="135">
        <f t="shared" si="6"/>
        <v>1551.6</v>
      </c>
      <c r="I146" s="49">
        <f t="shared" si="10"/>
        <v>1.0966354431599875E-3</v>
      </c>
    </row>
    <row r="147" spans="1:9" ht="39" customHeight="1" x14ac:dyDescent="0.25">
      <c r="A147" s="52" t="s">
        <v>645</v>
      </c>
      <c r="B147" s="41" t="s">
        <v>121</v>
      </c>
      <c r="C147" s="41" t="s">
        <v>20</v>
      </c>
      <c r="D147" s="40" t="s">
        <v>122</v>
      </c>
      <c r="E147" s="41" t="s">
        <v>35</v>
      </c>
      <c r="F147" s="41">
        <v>156.61000000000001</v>
      </c>
      <c r="G147" s="196">
        <v>52.87</v>
      </c>
      <c r="H147" s="135">
        <f t="shared" si="6"/>
        <v>8279.9699999999993</v>
      </c>
      <c r="I147" s="49">
        <f t="shared" si="10"/>
        <v>5.8520936905783723E-3</v>
      </c>
    </row>
    <row r="148" spans="1:9" ht="26.1" customHeight="1" x14ac:dyDescent="0.25">
      <c r="A148" s="52" t="s">
        <v>646</v>
      </c>
      <c r="B148" s="41" t="s">
        <v>124</v>
      </c>
      <c r="C148" s="41" t="s">
        <v>72</v>
      </c>
      <c r="D148" s="40" t="s">
        <v>125</v>
      </c>
      <c r="E148" s="41" t="s">
        <v>35</v>
      </c>
      <c r="F148" s="41">
        <v>418.61</v>
      </c>
      <c r="G148" s="196">
        <v>11.96</v>
      </c>
      <c r="H148" s="135">
        <f t="shared" si="6"/>
        <v>5006.57</v>
      </c>
      <c r="I148" s="49">
        <f t="shared" si="10"/>
        <v>3.5385293314394812E-3</v>
      </c>
    </row>
    <row r="149" spans="1:9" ht="24" customHeight="1" x14ac:dyDescent="0.25">
      <c r="A149" s="50" t="s">
        <v>647</v>
      </c>
      <c r="B149" s="39" t="s">
        <v>15</v>
      </c>
      <c r="C149" s="39"/>
      <c r="D149" s="38" t="s">
        <v>279</v>
      </c>
      <c r="E149" s="39"/>
      <c r="F149" s="39"/>
      <c r="G149" s="39" t="s">
        <v>17</v>
      </c>
      <c r="H149" s="138">
        <f>TRUNC(SUM(H150:H153),2)</f>
        <v>10980.88</v>
      </c>
      <c r="I149" s="51">
        <f t="shared" si="10"/>
        <v>7.7610351927601467E-3</v>
      </c>
    </row>
    <row r="150" spans="1:9" ht="51.95" customHeight="1" x14ac:dyDescent="0.25">
      <c r="A150" s="52" t="s">
        <v>648</v>
      </c>
      <c r="B150" s="41" t="s">
        <v>281</v>
      </c>
      <c r="C150" s="41" t="s">
        <v>20</v>
      </c>
      <c r="D150" s="40" t="s">
        <v>282</v>
      </c>
      <c r="E150" s="41" t="s">
        <v>35</v>
      </c>
      <c r="F150" s="41">
        <v>7.26</v>
      </c>
      <c r="G150" s="196">
        <v>107.67</v>
      </c>
      <c r="H150" s="135">
        <f t="shared" si="6"/>
        <v>781.68</v>
      </c>
      <c r="I150" s="49">
        <f t="shared" si="10"/>
        <v>5.5247357128725128E-4</v>
      </c>
    </row>
    <row r="151" spans="1:9" ht="51.95" customHeight="1" x14ac:dyDescent="0.25">
      <c r="A151" s="52" t="s">
        <v>649</v>
      </c>
      <c r="B151" s="41" t="s">
        <v>284</v>
      </c>
      <c r="C151" s="41" t="s">
        <v>20</v>
      </c>
      <c r="D151" s="40" t="s">
        <v>285</v>
      </c>
      <c r="E151" s="41" t="s">
        <v>35</v>
      </c>
      <c r="F151" s="41">
        <v>7.26</v>
      </c>
      <c r="G151" s="196">
        <v>8</v>
      </c>
      <c r="H151" s="135">
        <f t="shared" si="6"/>
        <v>58.08</v>
      </c>
      <c r="I151" s="49">
        <f t="shared" si="10"/>
        <v>4.1049617516584219E-5</v>
      </c>
    </row>
    <row r="152" spans="1:9" ht="65.099999999999994" customHeight="1" x14ac:dyDescent="0.25">
      <c r="A152" s="52" t="s">
        <v>650</v>
      </c>
      <c r="B152" s="41" t="s">
        <v>287</v>
      </c>
      <c r="C152" s="41" t="s">
        <v>20</v>
      </c>
      <c r="D152" s="40" t="s">
        <v>288</v>
      </c>
      <c r="E152" s="41" t="s">
        <v>35</v>
      </c>
      <c r="F152" s="41">
        <v>7.26</v>
      </c>
      <c r="G152" s="196">
        <v>91.11</v>
      </c>
      <c r="H152" s="135">
        <f t="shared" si="6"/>
        <v>661.45</v>
      </c>
      <c r="I152" s="49">
        <f t="shared" si="10"/>
        <v>4.6749775320841316E-4</v>
      </c>
    </row>
    <row r="153" spans="1:9" ht="26.1" customHeight="1" x14ac:dyDescent="0.25">
      <c r="A153" s="52" t="s">
        <v>651</v>
      </c>
      <c r="B153" s="41" t="s">
        <v>251</v>
      </c>
      <c r="C153" s="41" t="s">
        <v>72</v>
      </c>
      <c r="D153" s="40" t="s">
        <v>252</v>
      </c>
      <c r="E153" s="41" t="s">
        <v>35</v>
      </c>
      <c r="F153" s="41">
        <v>14.52</v>
      </c>
      <c r="G153" s="196">
        <v>652.87</v>
      </c>
      <c r="H153" s="135">
        <f t="shared" si="6"/>
        <v>9479.67</v>
      </c>
      <c r="I153" s="49">
        <f t="shared" si="10"/>
        <v>6.7000142507478988E-3</v>
      </c>
    </row>
    <row r="154" spans="1:9" ht="24" customHeight="1" x14ac:dyDescent="0.25">
      <c r="A154" s="50" t="s">
        <v>652</v>
      </c>
      <c r="B154" s="39" t="s">
        <v>15</v>
      </c>
      <c r="C154" s="39"/>
      <c r="D154" s="38" t="s">
        <v>127</v>
      </c>
      <c r="E154" s="39"/>
      <c r="F154" s="39"/>
      <c r="G154" s="39" t="s">
        <v>17</v>
      </c>
      <c r="H154" s="138">
        <f>TRUNC(SUM(H155:H157),2)</f>
        <v>10701.15</v>
      </c>
      <c r="I154" s="51">
        <f t="shared" si="10"/>
        <v>7.563328417486144E-3</v>
      </c>
    </row>
    <row r="155" spans="1:9" ht="39" customHeight="1" x14ac:dyDescent="0.25">
      <c r="A155" s="52" t="s">
        <v>653</v>
      </c>
      <c r="B155" s="41" t="s">
        <v>129</v>
      </c>
      <c r="C155" s="41" t="s">
        <v>20</v>
      </c>
      <c r="D155" s="40" t="s">
        <v>130</v>
      </c>
      <c r="E155" s="41" t="s">
        <v>35</v>
      </c>
      <c r="F155" s="41">
        <v>156.61000000000001</v>
      </c>
      <c r="G155" s="196">
        <v>47.66</v>
      </c>
      <c r="H155" s="135">
        <f t="shared" si="6"/>
        <v>7464.03</v>
      </c>
      <c r="I155" s="49">
        <f t="shared" si="10"/>
        <v>5.2754059337518965E-3</v>
      </c>
    </row>
    <row r="156" spans="1:9" ht="39" customHeight="1" x14ac:dyDescent="0.25">
      <c r="A156" s="52" t="s">
        <v>654</v>
      </c>
      <c r="B156" s="41" t="s">
        <v>132</v>
      </c>
      <c r="C156" s="41" t="s">
        <v>20</v>
      </c>
      <c r="D156" s="40" t="s">
        <v>133</v>
      </c>
      <c r="E156" s="41" t="s">
        <v>35</v>
      </c>
      <c r="F156" s="41">
        <v>156.61000000000001</v>
      </c>
      <c r="G156" s="196">
        <v>6.76</v>
      </c>
      <c r="H156" s="135">
        <f t="shared" si="6"/>
        <v>1058.68</v>
      </c>
      <c r="I156" s="49">
        <f t="shared" si="10"/>
        <v>7.4825084491145645E-4</v>
      </c>
    </row>
    <row r="157" spans="1:9" ht="26.1" customHeight="1" x14ac:dyDescent="0.25">
      <c r="A157" s="52" t="s">
        <v>655</v>
      </c>
      <c r="B157" s="41" t="s">
        <v>135</v>
      </c>
      <c r="C157" s="41" t="s">
        <v>20</v>
      </c>
      <c r="D157" s="40" t="s">
        <v>136</v>
      </c>
      <c r="E157" s="41" t="s">
        <v>35</v>
      </c>
      <c r="F157" s="41">
        <v>156.61000000000001</v>
      </c>
      <c r="G157" s="196">
        <v>13.91</v>
      </c>
      <c r="H157" s="135">
        <f t="shared" si="6"/>
        <v>2178.44</v>
      </c>
      <c r="I157" s="49">
        <f t="shared" si="10"/>
        <v>1.5396716388227916E-3</v>
      </c>
    </row>
    <row r="158" spans="1:9" ht="24" customHeight="1" x14ac:dyDescent="0.25">
      <c r="A158" s="53" t="s">
        <v>656</v>
      </c>
      <c r="B158" s="43" t="s">
        <v>15</v>
      </c>
      <c r="C158" s="43"/>
      <c r="D158" s="42" t="s">
        <v>254</v>
      </c>
      <c r="E158" s="43"/>
      <c r="F158" s="43"/>
      <c r="G158" s="43" t="s">
        <v>17</v>
      </c>
      <c r="H158" s="139">
        <f>H159</f>
        <v>457.8</v>
      </c>
      <c r="I158" s="51">
        <f t="shared" si="10"/>
        <v>3.2356258435076201E-4</v>
      </c>
    </row>
    <row r="159" spans="1:9" ht="39" customHeight="1" x14ac:dyDescent="0.25">
      <c r="A159" s="52" t="s">
        <v>657</v>
      </c>
      <c r="B159" s="41" t="s">
        <v>140</v>
      </c>
      <c r="C159" s="41" t="s">
        <v>20</v>
      </c>
      <c r="D159" s="40" t="s">
        <v>141</v>
      </c>
      <c r="E159" s="41" t="s">
        <v>35</v>
      </c>
      <c r="F159" s="41">
        <v>20</v>
      </c>
      <c r="G159" s="136">
        <v>22.89</v>
      </c>
      <c r="H159" s="135">
        <f t="shared" si="6"/>
        <v>457.8</v>
      </c>
      <c r="I159" s="49">
        <f t="shared" si="10"/>
        <v>3.2356258435076201E-4</v>
      </c>
    </row>
    <row r="160" spans="1:9" ht="24" customHeight="1" x14ac:dyDescent="0.25">
      <c r="A160" s="50" t="s">
        <v>658</v>
      </c>
      <c r="B160" s="39" t="s">
        <v>15</v>
      </c>
      <c r="C160" s="39"/>
      <c r="D160" s="38" t="s">
        <v>174</v>
      </c>
      <c r="E160" s="39"/>
      <c r="F160" s="39"/>
      <c r="G160" s="39" t="s">
        <v>17</v>
      </c>
      <c r="H160" s="138">
        <f>TRUNC(SUM(H161:H164),2)</f>
        <v>2207.0100000000002</v>
      </c>
      <c r="I160" s="51">
        <f t="shared" si="10"/>
        <v>1.5598642623153678E-3</v>
      </c>
    </row>
    <row r="161" spans="1:9" ht="24" customHeight="1" x14ac:dyDescent="0.25">
      <c r="A161" s="52" t="s">
        <v>659</v>
      </c>
      <c r="B161" s="41" t="s">
        <v>176</v>
      </c>
      <c r="C161" s="41" t="s">
        <v>72</v>
      </c>
      <c r="D161" s="40" t="s">
        <v>177</v>
      </c>
      <c r="E161" s="41" t="s">
        <v>87</v>
      </c>
      <c r="F161" s="41">
        <v>4</v>
      </c>
      <c r="G161" s="136">
        <v>431.36</v>
      </c>
      <c r="H161" s="135">
        <f t="shared" si="6"/>
        <v>1725.44</v>
      </c>
      <c r="I161" s="49">
        <f t="shared" si="10"/>
        <v>1.2195015848453011E-3</v>
      </c>
    </row>
    <row r="162" spans="1:9" ht="26.1" customHeight="1" x14ac:dyDescent="0.25">
      <c r="A162" s="52" t="s">
        <v>660</v>
      </c>
      <c r="B162" s="41" t="s">
        <v>165</v>
      </c>
      <c r="C162" s="41" t="s">
        <v>20</v>
      </c>
      <c r="D162" s="40" t="s">
        <v>166</v>
      </c>
      <c r="E162" s="41" t="s">
        <v>35</v>
      </c>
      <c r="F162" s="41">
        <v>7.3</v>
      </c>
      <c r="G162" s="136">
        <v>10.6</v>
      </c>
      <c r="H162" s="135">
        <f t="shared" si="6"/>
        <v>77.38</v>
      </c>
      <c r="I162" s="49">
        <f t="shared" si="10"/>
        <v>5.4690416725779731E-5</v>
      </c>
    </row>
    <row r="163" spans="1:9" ht="51.95" customHeight="1" x14ac:dyDescent="0.25">
      <c r="A163" s="52" t="s">
        <v>661</v>
      </c>
      <c r="B163" s="41" t="s">
        <v>168</v>
      </c>
      <c r="C163" s="41" t="s">
        <v>20</v>
      </c>
      <c r="D163" s="40" t="s">
        <v>169</v>
      </c>
      <c r="E163" s="41" t="s">
        <v>35</v>
      </c>
      <c r="F163" s="41">
        <v>7.3</v>
      </c>
      <c r="G163" s="136">
        <v>27.36</v>
      </c>
      <c r="H163" s="135">
        <f t="shared" si="6"/>
        <v>199.72</v>
      </c>
      <c r="I163" s="49">
        <f t="shared" si="10"/>
        <v>1.4115753461453514E-4</v>
      </c>
    </row>
    <row r="164" spans="1:9" ht="51.95" customHeight="1" x14ac:dyDescent="0.25">
      <c r="A164" s="52" t="s">
        <v>662</v>
      </c>
      <c r="B164" s="41" t="s">
        <v>171</v>
      </c>
      <c r="C164" s="41" t="s">
        <v>20</v>
      </c>
      <c r="D164" s="40" t="s">
        <v>172</v>
      </c>
      <c r="E164" s="41" t="s">
        <v>35</v>
      </c>
      <c r="F164" s="41">
        <v>7.3</v>
      </c>
      <c r="G164" s="136">
        <v>28.01</v>
      </c>
      <c r="H164" s="135">
        <f t="shared" si="6"/>
        <v>204.47</v>
      </c>
      <c r="I164" s="49">
        <f t="shared" si="10"/>
        <v>1.4451472612975164E-4</v>
      </c>
    </row>
    <row r="165" spans="1:9" ht="24" customHeight="1" x14ac:dyDescent="0.25">
      <c r="A165" s="8" t="s">
        <v>298</v>
      </c>
      <c r="B165" s="3" t="s">
        <v>15</v>
      </c>
      <c r="C165" s="3"/>
      <c r="D165" s="6" t="s">
        <v>299</v>
      </c>
      <c r="E165" s="3"/>
      <c r="F165" s="3"/>
      <c r="G165" s="3" t="s">
        <v>17</v>
      </c>
      <c r="H165" s="137">
        <f>H166</f>
        <v>18695.3</v>
      </c>
      <c r="I165" s="22">
        <f t="shared" si="10"/>
        <v>1.3213411059879424E-2</v>
      </c>
    </row>
    <row r="166" spans="1:9" ht="26.1" customHeight="1" x14ac:dyDescent="0.25">
      <c r="A166" s="52" t="s">
        <v>300</v>
      </c>
      <c r="B166" s="41" t="s">
        <v>301</v>
      </c>
      <c r="C166" s="41" t="s">
        <v>49</v>
      </c>
      <c r="D166" s="40" t="s">
        <v>302</v>
      </c>
      <c r="E166" s="41" t="s">
        <v>26</v>
      </c>
      <c r="F166" s="41">
        <v>5</v>
      </c>
      <c r="G166" s="196">
        <v>3739.06</v>
      </c>
      <c r="H166" s="136">
        <f>TRUNC(F166*G166,2)</f>
        <v>18695.3</v>
      </c>
      <c r="I166" s="49">
        <f t="shared" si="10"/>
        <v>1.3213411059879424E-2</v>
      </c>
    </row>
    <row r="167" spans="1:9" ht="15" thickBot="1" x14ac:dyDescent="0.3">
      <c r="A167" s="9"/>
      <c r="B167" s="335"/>
      <c r="C167" s="335"/>
      <c r="D167" s="335"/>
      <c r="E167" s="335"/>
      <c r="F167" s="335"/>
      <c r="G167" s="335"/>
      <c r="H167" s="335"/>
      <c r="I167" s="55"/>
    </row>
    <row r="168" spans="1:9" x14ac:dyDescent="0.25">
      <c r="A168" s="240"/>
      <c r="B168" s="336"/>
      <c r="C168" s="336"/>
      <c r="D168" s="337"/>
      <c r="E168" s="338"/>
      <c r="F168" s="339"/>
      <c r="G168" s="249" t="s">
        <v>303</v>
      </c>
      <c r="H168" s="250"/>
      <c r="I168" s="61">
        <f>TRUNC(SUM(H5,H9,H17,H64,H124,H165),2)</f>
        <v>1414873.11</v>
      </c>
    </row>
    <row r="169" spans="1:9" x14ac:dyDescent="0.25">
      <c r="A169" s="240"/>
      <c r="B169" s="336"/>
      <c r="C169" s="336"/>
      <c r="D169" s="337"/>
      <c r="E169" s="338"/>
      <c r="F169" s="339"/>
      <c r="G169" s="241" t="s">
        <v>304</v>
      </c>
      <c r="H169" s="340"/>
      <c r="I169" s="56">
        <f>TRUNC(I168*G2,2)</f>
        <v>346926.88</v>
      </c>
    </row>
    <row r="170" spans="1:9" ht="15" thickBot="1" x14ac:dyDescent="0.3">
      <c r="A170" s="242"/>
      <c r="B170" s="243"/>
      <c r="C170" s="243"/>
      <c r="D170" s="57"/>
      <c r="E170" s="58"/>
      <c r="F170" s="59"/>
      <c r="G170" s="244" t="s">
        <v>305</v>
      </c>
      <c r="H170" s="245"/>
      <c r="I170" s="60">
        <f>TRUNC(SUM(I168:I169),2)</f>
        <v>1761799.99</v>
      </c>
    </row>
    <row r="171" spans="1:9" ht="60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</row>
  </sheetData>
  <mergeCells count="13">
    <mergeCell ref="H1:I1"/>
    <mergeCell ref="H2:I2"/>
    <mergeCell ref="C1:D1"/>
    <mergeCell ref="C2:D2"/>
    <mergeCell ref="E1:F1"/>
    <mergeCell ref="E2:F2"/>
    <mergeCell ref="A169:C169"/>
    <mergeCell ref="G169:H169"/>
    <mergeCell ref="A170:C170"/>
    <mergeCell ref="G170:H170"/>
    <mergeCell ref="A3:I3"/>
    <mergeCell ref="A168:C168"/>
    <mergeCell ref="G168:H168"/>
  </mergeCells>
  <pageMargins left="0.5" right="0.5" top="1" bottom="1" header="0.5" footer="0.5"/>
  <pageSetup paperSize="9" scale="76" fitToHeight="0" orientation="landscape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210"/>
  <sheetViews>
    <sheetView showWhiteSpace="0" workbookViewId="0">
      <selection activeCell="D18" sqref="D18"/>
    </sheetView>
  </sheetViews>
  <sheetFormatPr defaultRowHeight="14.25" x14ac:dyDescent="0.2"/>
  <cols>
    <col min="1" max="1" width="11.42578125" style="1" bestFit="1" customWidth="1"/>
    <col min="2" max="2" width="13.7109375" style="1" bestFit="1" customWidth="1"/>
    <col min="3" max="3" width="11.42578125" style="1" bestFit="1" customWidth="1"/>
    <col min="4" max="4" width="68.5703125" style="1" bestFit="1" customWidth="1"/>
    <col min="5" max="5" width="17.140625" style="1" bestFit="1" customWidth="1"/>
    <col min="6" max="8" width="13.7109375" style="1" bestFit="1" customWidth="1"/>
    <col min="9" max="9" width="14.85546875" style="1" bestFit="1" customWidth="1"/>
    <col min="10" max="10" width="16" style="1" bestFit="1" customWidth="1"/>
    <col min="11" max="16384" width="9.140625" style="1"/>
  </cols>
  <sheetData>
    <row r="1" spans="1:10" s="5" customFormat="1" ht="15" customHeight="1" x14ac:dyDescent="0.25">
      <c r="A1" s="63"/>
      <c r="B1" s="64"/>
      <c r="C1" s="255" t="s">
        <v>0</v>
      </c>
      <c r="D1" s="251"/>
      <c r="E1" s="258" t="s">
        <v>775</v>
      </c>
      <c r="F1" s="259"/>
      <c r="G1" s="262" t="s">
        <v>1</v>
      </c>
      <c r="H1" s="262"/>
      <c r="I1" s="262" t="s">
        <v>2</v>
      </c>
      <c r="J1" s="263"/>
    </row>
    <row r="2" spans="1:10" s="5" customFormat="1" ht="80.099999999999994" customHeight="1" x14ac:dyDescent="0.25">
      <c r="A2" s="65"/>
      <c r="B2" s="62"/>
      <c r="C2" s="256" t="s">
        <v>622</v>
      </c>
      <c r="D2" s="257"/>
      <c r="E2" s="260" t="s">
        <v>883</v>
      </c>
      <c r="F2" s="261"/>
      <c r="G2" s="253" t="s">
        <v>3</v>
      </c>
      <c r="H2" s="253"/>
      <c r="I2" s="253" t="s">
        <v>2082</v>
      </c>
      <c r="J2" s="254"/>
    </row>
    <row r="3" spans="1:10" ht="15" x14ac:dyDescent="0.25">
      <c r="A3" s="266" t="s">
        <v>307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0" ht="24" customHeight="1" x14ac:dyDescent="0.2">
      <c r="A4" s="143" t="s">
        <v>14</v>
      </c>
      <c r="B4" s="143"/>
      <c r="C4" s="143"/>
      <c r="D4" s="143" t="s">
        <v>16</v>
      </c>
      <c r="E4" s="143"/>
      <c r="F4" s="268"/>
      <c r="G4" s="268"/>
      <c r="H4" s="144"/>
      <c r="I4" s="143"/>
      <c r="J4" s="145">
        <v>126983.6</v>
      </c>
    </row>
    <row r="5" spans="1:10" ht="18" customHeight="1" x14ac:dyDescent="0.2">
      <c r="A5" s="140" t="s">
        <v>18</v>
      </c>
      <c r="B5" s="142" t="s">
        <v>6</v>
      </c>
      <c r="C5" s="140" t="s">
        <v>7</v>
      </c>
      <c r="D5" s="140" t="s">
        <v>8</v>
      </c>
      <c r="E5" s="265" t="s">
        <v>308</v>
      </c>
      <c r="F5" s="265"/>
      <c r="G5" s="141" t="s">
        <v>9</v>
      </c>
      <c r="H5" s="142" t="s">
        <v>10</v>
      </c>
      <c r="I5" s="142" t="s">
        <v>11</v>
      </c>
      <c r="J5" s="142" t="s">
        <v>12</v>
      </c>
    </row>
    <row r="6" spans="1:10" ht="26.1" customHeight="1" x14ac:dyDescent="0.2">
      <c r="A6" s="146" t="s">
        <v>309</v>
      </c>
      <c r="B6" s="148" t="s">
        <v>19</v>
      </c>
      <c r="C6" s="146" t="s">
        <v>20</v>
      </c>
      <c r="D6" s="146" t="s">
        <v>21</v>
      </c>
      <c r="E6" s="269" t="s">
        <v>770</v>
      </c>
      <c r="F6" s="269"/>
      <c r="G6" s="147" t="s">
        <v>22</v>
      </c>
      <c r="H6" s="150">
        <v>1</v>
      </c>
      <c r="I6" s="149">
        <v>138.76</v>
      </c>
      <c r="J6" s="149">
        <v>138.76</v>
      </c>
    </row>
    <row r="7" spans="1:10" ht="26.1" customHeight="1" x14ac:dyDescent="0.2">
      <c r="A7" s="152" t="s">
        <v>311</v>
      </c>
      <c r="B7" s="154" t="s">
        <v>312</v>
      </c>
      <c r="C7" s="152" t="s">
        <v>20</v>
      </c>
      <c r="D7" s="152" t="s">
        <v>313</v>
      </c>
      <c r="E7" s="270" t="s">
        <v>770</v>
      </c>
      <c r="F7" s="270"/>
      <c r="G7" s="153" t="s">
        <v>22</v>
      </c>
      <c r="H7" s="157">
        <v>1</v>
      </c>
      <c r="I7" s="155">
        <v>1.92</v>
      </c>
      <c r="J7" s="155">
        <v>1.92</v>
      </c>
    </row>
    <row r="8" spans="1:10" ht="24" customHeight="1" x14ac:dyDescent="0.2">
      <c r="A8" s="158" t="s">
        <v>314</v>
      </c>
      <c r="B8" s="160" t="s">
        <v>318</v>
      </c>
      <c r="C8" s="158" t="s">
        <v>20</v>
      </c>
      <c r="D8" s="158" t="s">
        <v>319</v>
      </c>
      <c r="E8" s="264" t="s">
        <v>320</v>
      </c>
      <c r="F8" s="264"/>
      <c r="G8" s="159" t="s">
        <v>22</v>
      </c>
      <c r="H8" s="162">
        <v>1</v>
      </c>
      <c r="I8" s="161">
        <v>130.6</v>
      </c>
      <c r="J8" s="161">
        <v>130.6</v>
      </c>
    </row>
    <row r="9" spans="1:10" ht="26.1" customHeight="1" x14ac:dyDescent="0.2">
      <c r="A9" s="158" t="s">
        <v>314</v>
      </c>
      <c r="B9" s="160" t="s">
        <v>326</v>
      </c>
      <c r="C9" s="158" t="s">
        <v>20</v>
      </c>
      <c r="D9" s="158" t="s">
        <v>327</v>
      </c>
      <c r="E9" s="264" t="s">
        <v>771</v>
      </c>
      <c r="F9" s="264"/>
      <c r="G9" s="159" t="s">
        <v>22</v>
      </c>
      <c r="H9" s="162">
        <v>1</v>
      </c>
      <c r="I9" s="161">
        <v>1.43</v>
      </c>
      <c r="J9" s="161">
        <v>1.43</v>
      </c>
    </row>
    <row r="10" spans="1:10" ht="26.1" customHeight="1" x14ac:dyDescent="0.2">
      <c r="A10" s="158" t="s">
        <v>314</v>
      </c>
      <c r="B10" s="160" t="s">
        <v>315</v>
      </c>
      <c r="C10" s="158" t="s">
        <v>20</v>
      </c>
      <c r="D10" s="158" t="s">
        <v>316</v>
      </c>
      <c r="E10" s="264" t="s">
        <v>771</v>
      </c>
      <c r="F10" s="264"/>
      <c r="G10" s="159" t="s">
        <v>22</v>
      </c>
      <c r="H10" s="162">
        <v>1</v>
      </c>
      <c r="I10" s="161">
        <v>0.08</v>
      </c>
      <c r="J10" s="161">
        <v>0.08</v>
      </c>
    </row>
    <row r="11" spans="1:10" ht="26.1" customHeight="1" x14ac:dyDescent="0.2">
      <c r="A11" s="158" t="s">
        <v>314</v>
      </c>
      <c r="B11" s="160" t="s">
        <v>324</v>
      </c>
      <c r="C11" s="158" t="s">
        <v>20</v>
      </c>
      <c r="D11" s="158" t="s">
        <v>325</v>
      </c>
      <c r="E11" s="264" t="s">
        <v>771</v>
      </c>
      <c r="F11" s="264"/>
      <c r="G11" s="159" t="s">
        <v>22</v>
      </c>
      <c r="H11" s="162">
        <v>1</v>
      </c>
      <c r="I11" s="161">
        <v>0.77</v>
      </c>
      <c r="J11" s="161">
        <v>0.77</v>
      </c>
    </row>
    <row r="12" spans="1:10" ht="26.1" customHeight="1" x14ac:dyDescent="0.2">
      <c r="A12" s="158" t="s">
        <v>314</v>
      </c>
      <c r="B12" s="160" t="s">
        <v>772</v>
      </c>
      <c r="C12" s="158" t="s">
        <v>20</v>
      </c>
      <c r="D12" s="158" t="s">
        <v>773</v>
      </c>
      <c r="E12" s="264" t="s">
        <v>771</v>
      </c>
      <c r="F12" s="264"/>
      <c r="G12" s="159" t="s">
        <v>22</v>
      </c>
      <c r="H12" s="162">
        <v>1</v>
      </c>
      <c r="I12" s="161">
        <v>3.95</v>
      </c>
      <c r="J12" s="161">
        <v>3.95</v>
      </c>
    </row>
    <row r="13" spans="1:10" ht="26.1" customHeight="1" x14ac:dyDescent="0.2">
      <c r="A13" s="158" t="s">
        <v>314</v>
      </c>
      <c r="B13" s="160" t="s">
        <v>321</v>
      </c>
      <c r="C13" s="158" t="s">
        <v>20</v>
      </c>
      <c r="D13" s="158" t="s">
        <v>322</v>
      </c>
      <c r="E13" s="264" t="s">
        <v>771</v>
      </c>
      <c r="F13" s="264"/>
      <c r="G13" s="159" t="s">
        <v>22</v>
      </c>
      <c r="H13" s="162">
        <v>1</v>
      </c>
      <c r="I13" s="161">
        <v>0.01</v>
      </c>
      <c r="J13" s="161">
        <v>0.01</v>
      </c>
    </row>
    <row r="14" spans="1:10" x14ac:dyDescent="0.2">
      <c r="A14" s="174"/>
      <c r="B14" s="174"/>
      <c r="C14" s="174"/>
      <c r="D14" s="174"/>
      <c r="E14" s="174" t="s">
        <v>329</v>
      </c>
      <c r="F14" s="175">
        <v>70.42</v>
      </c>
      <c r="G14" s="174" t="s">
        <v>330</v>
      </c>
      <c r="H14" s="175">
        <v>62.1</v>
      </c>
      <c r="I14" s="174" t="s">
        <v>331</v>
      </c>
      <c r="J14" s="175">
        <v>132.52000000000001</v>
      </c>
    </row>
    <row r="15" spans="1:10" ht="50.1" customHeight="1" thickBot="1" x14ac:dyDescent="0.25">
      <c r="A15" s="169"/>
      <c r="B15" s="169"/>
      <c r="C15" s="169"/>
      <c r="D15" s="169"/>
      <c r="E15" s="169"/>
      <c r="F15" s="169"/>
      <c r="G15" s="169" t="s">
        <v>332</v>
      </c>
      <c r="H15" s="171" t="s">
        <v>774</v>
      </c>
      <c r="I15" s="169" t="s">
        <v>333</v>
      </c>
      <c r="J15" s="170">
        <v>55504</v>
      </c>
    </row>
    <row r="16" spans="1:10" ht="0.95" customHeight="1" thickTop="1" x14ac:dyDescent="0.2">
      <c r="A16" s="151"/>
      <c r="B16" s="151"/>
      <c r="C16" s="151"/>
      <c r="D16" s="151"/>
      <c r="E16" s="151"/>
      <c r="F16" s="151"/>
      <c r="G16" s="151"/>
      <c r="H16" s="151"/>
      <c r="I16" s="151"/>
      <c r="J16" s="151"/>
    </row>
    <row r="17" spans="1:10" ht="18" customHeight="1" x14ac:dyDescent="0.2">
      <c r="A17" s="140" t="s">
        <v>23</v>
      </c>
      <c r="B17" s="142" t="s">
        <v>6</v>
      </c>
      <c r="C17" s="140" t="s">
        <v>7</v>
      </c>
      <c r="D17" s="140" t="s">
        <v>8</v>
      </c>
      <c r="E17" s="265" t="s">
        <v>308</v>
      </c>
      <c r="F17" s="265"/>
      <c r="G17" s="141" t="s">
        <v>9</v>
      </c>
      <c r="H17" s="142" t="s">
        <v>10</v>
      </c>
      <c r="I17" s="142" t="s">
        <v>11</v>
      </c>
      <c r="J17" s="142" t="s">
        <v>12</v>
      </c>
    </row>
    <row r="18" spans="1:10" ht="24" customHeight="1" x14ac:dyDescent="0.2">
      <c r="A18" s="146" t="s">
        <v>309</v>
      </c>
      <c r="B18" s="148" t="s">
        <v>24</v>
      </c>
      <c r="C18" s="146" t="s">
        <v>20</v>
      </c>
      <c r="D18" s="146" t="s">
        <v>25</v>
      </c>
      <c r="E18" s="269" t="s">
        <v>770</v>
      </c>
      <c r="F18" s="269"/>
      <c r="G18" s="147" t="s">
        <v>26</v>
      </c>
      <c r="H18" s="150">
        <v>1</v>
      </c>
      <c r="I18" s="149">
        <v>9671.92</v>
      </c>
      <c r="J18" s="149">
        <v>9671.92</v>
      </c>
    </row>
    <row r="19" spans="1:10" ht="26.1" customHeight="1" x14ac:dyDescent="0.2">
      <c r="A19" s="152" t="s">
        <v>311</v>
      </c>
      <c r="B19" s="154" t="s">
        <v>334</v>
      </c>
      <c r="C19" s="152" t="s">
        <v>20</v>
      </c>
      <c r="D19" s="152" t="s">
        <v>335</v>
      </c>
      <c r="E19" s="270" t="s">
        <v>770</v>
      </c>
      <c r="F19" s="270"/>
      <c r="G19" s="153" t="s">
        <v>26</v>
      </c>
      <c r="H19" s="157">
        <v>1</v>
      </c>
      <c r="I19" s="155">
        <v>127.34</v>
      </c>
      <c r="J19" s="155">
        <v>127.34</v>
      </c>
    </row>
    <row r="20" spans="1:10" ht="26.1" customHeight="1" x14ac:dyDescent="0.2">
      <c r="A20" s="158" t="s">
        <v>314</v>
      </c>
      <c r="B20" s="160" t="s">
        <v>342</v>
      </c>
      <c r="C20" s="158" t="s">
        <v>20</v>
      </c>
      <c r="D20" s="158" t="s">
        <v>343</v>
      </c>
      <c r="E20" s="264" t="s">
        <v>771</v>
      </c>
      <c r="F20" s="264"/>
      <c r="G20" s="159" t="s">
        <v>26</v>
      </c>
      <c r="H20" s="162">
        <v>1</v>
      </c>
      <c r="I20" s="161">
        <v>241.99</v>
      </c>
      <c r="J20" s="161">
        <v>241.99</v>
      </c>
    </row>
    <row r="21" spans="1:10" ht="26.1" customHeight="1" x14ac:dyDescent="0.2">
      <c r="A21" s="158" t="s">
        <v>314</v>
      </c>
      <c r="B21" s="160" t="s">
        <v>340</v>
      </c>
      <c r="C21" s="158" t="s">
        <v>20</v>
      </c>
      <c r="D21" s="158" t="s">
        <v>341</v>
      </c>
      <c r="E21" s="264" t="s">
        <v>771</v>
      </c>
      <c r="F21" s="264"/>
      <c r="G21" s="159" t="s">
        <v>26</v>
      </c>
      <c r="H21" s="162">
        <v>1</v>
      </c>
      <c r="I21" s="161">
        <v>270.51</v>
      </c>
      <c r="J21" s="161">
        <v>270.51</v>
      </c>
    </row>
    <row r="22" spans="1:10" ht="26.1" customHeight="1" x14ac:dyDescent="0.2">
      <c r="A22" s="158" t="s">
        <v>314</v>
      </c>
      <c r="B22" s="160" t="s">
        <v>338</v>
      </c>
      <c r="C22" s="158" t="s">
        <v>20</v>
      </c>
      <c r="D22" s="158" t="s">
        <v>339</v>
      </c>
      <c r="E22" s="264" t="s">
        <v>771</v>
      </c>
      <c r="F22" s="264"/>
      <c r="G22" s="159" t="s">
        <v>26</v>
      </c>
      <c r="H22" s="162">
        <v>1</v>
      </c>
      <c r="I22" s="161">
        <v>15.46</v>
      </c>
      <c r="J22" s="161">
        <v>15.46</v>
      </c>
    </row>
    <row r="23" spans="1:10" ht="24" customHeight="1" x14ac:dyDescent="0.2">
      <c r="A23" s="158" t="s">
        <v>314</v>
      </c>
      <c r="B23" s="160" t="s">
        <v>344</v>
      </c>
      <c r="C23" s="158" t="s">
        <v>20</v>
      </c>
      <c r="D23" s="158" t="s">
        <v>345</v>
      </c>
      <c r="E23" s="264" t="s">
        <v>320</v>
      </c>
      <c r="F23" s="264"/>
      <c r="G23" s="159" t="s">
        <v>26</v>
      </c>
      <c r="H23" s="162">
        <v>1</v>
      </c>
      <c r="I23" s="161">
        <v>7973.88</v>
      </c>
      <c r="J23" s="161">
        <v>7973.88</v>
      </c>
    </row>
    <row r="24" spans="1:10" ht="26.1" customHeight="1" x14ac:dyDescent="0.2">
      <c r="A24" s="158" t="s">
        <v>314</v>
      </c>
      <c r="B24" s="160" t="s">
        <v>776</v>
      </c>
      <c r="C24" s="158" t="s">
        <v>20</v>
      </c>
      <c r="D24" s="158" t="s">
        <v>777</v>
      </c>
      <c r="E24" s="264" t="s">
        <v>771</v>
      </c>
      <c r="F24" s="264"/>
      <c r="G24" s="159" t="s">
        <v>26</v>
      </c>
      <c r="H24" s="162">
        <v>1</v>
      </c>
      <c r="I24" s="161">
        <v>282.98</v>
      </c>
      <c r="J24" s="161">
        <v>282.98</v>
      </c>
    </row>
    <row r="25" spans="1:10" ht="26.1" customHeight="1" x14ac:dyDescent="0.2">
      <c r="A25" s="158" t="s">
        <v>314</v>
      </c>
      <c r="B25" s="160" t="s">
        <v>336</v>
      </c>
      <c r="C25" s="158" t="s">
        <v>20</v>
      </c>
      <c r="D25" s="158" t="s">
        <v>337</v>
      </c>
      <c r="E25" s="264" t="s">
        <v>771</v>
      </c>
      <c r="F25" s="264"/>
      <c r="G25" s="159" t="s">
        <v>26</v>
      </c>
      <c r="H25" s="162">
        <v>1</v>
      </c>
      <c r="I25" s="161">
        <v>15.46</v>
      </c>
      <c r="J25" s="161">
        <v>15.46</v>
      </c>
    </row>
    <row r="26" spans="1:10" ht="26.1" customHeight="1" x14ac:dyDescent="0.2">
      <c r="A26" s="158" t="s">
        <v>314</v>
      </c>
      <c r="B26" s="160" t="s">
        <v>778</v>
      </c>
      <c r="C26" s="158" t="s">
        <v>20</v>
      </c>
      <c r="D26" s="158" t="s">
        <v>779</v>
      </c>
      <c r="E26" s="264" t="s">
        <v>771</v>
      </c>
      <c r="F26" s="264"/>
      <c r="G26" s="159" t="s">
        <v>26</v>
      </c>
      <c r="H26" s="162">
        <v>1</v>
      </c>
      <c r="I26" s="161">
        <v>744.3</v>
      </c>
      <c r="J26" s="161">
        <v>744.3</v>
      </c>
    </row>
    <row r="27" spans="1:10" x14ac:dyDescent="0.2">
      <c r="A27" s="174"/>
      <c r="B27" s="174"/>
      <c r="C27" s="174"/>
      <c r="D27" s="174"/>
      <c r="E27" s="174" t="s">
        <v>329</v>
      </c>
      <c r="F27" s="175">
        <v>5316.1</v>
      </c>
      <c r="G27" s="174" t="s">
        <v>330</v>
      </c>
      <c r="H27" s="175">
        <v>2785.12</v>
      </c>
      <c r="I27" s="174" t="s">
        <v>331</v>
      </c>
      <c r="J27" s="175">
        <v>8101.22</v>
      </c>
    </row>
    <row r="28" spans="1:10" ht="50.1" customHeight="1" thickBot="1" x14ac:dyDescent="0.25">
      <c r="A28" s="169"/>
      <c r="B28" s="169"/>
      <c r="C28" s="169"/>
      <c r="D28" s="169"/>
      <c r="E28" s="169"/>
      <c r="F28" s="169"/>
      <c r="G28" s="169" t="s">
        <v>332</v>
      </c>
      <c r="H28" s="171" t="s">
        <v>780</v>
      </c>
      <c r="I28" s="169" t="s">
        <v>333</v>
      </c>
      <c r="J28" s="170">
        <v>48359.6</v>
      </c>
    </row>
    <row r="29" spans="1:10" ht="0.95" customHeight="1" thickTop="1" x14ac:dyDescent="0.2">
      <c r="A29" s="151"/>
      <c r="B29" s="151"/>
      <c r="C29" s="151"/>
      <c r="D29" s="151"/>
      <c r="E29" s="151"/>
      <c r="F29" s="151"/>
      <c r="G29" s="151"/>
      <c r="H29" s="151"/>
      <c r="I29" s="151"/>
      <c r="J29" s="151"/>
    </row>
    <row r="30" spans="1:10" ht="18" customHeight="1" x14ac:dyDescent="0.2">
      <c r="A30" s="140" t="s">
        <v>27</v>
      </c>
      <c r="B30" s="142" t="s">
        <v>6</v>
      </c>
      <c r="C30" s="140" t="s">
        <v>7</v>
      </c>
      <c r="D30" s="140" t="s">
        <v>8</v>
      </c>
      <c r="E30" s="265" t="s">
        <v>308</v>
      </c>
      <c r="F30" s="265"/>
      <c r="G30" s="141" t="s">
        <v>9</v>
      </c>
      <c r="H30" s="142" t="s">
        <v>10</v>
      </c>
      <c r="I30" s="142" t="s">
        <v>11</v>
      </c>
      <c r="J30" s="142" t="s">
        <v>12</v>
      </c>
    </row>
    <row r="31" spans="1:10" ht="26.1" customHeight="1" x14ac:dyDescent="0.2">
      <c r="A31" s="146" t="s">
        <v>309</v>
      </c>
      <c r="B31" s="148" t="s">
        <v>28</v>
      </c>
      <c r="C31" s="146" t="s">
        <v>20</v>
      </c>
      <c r="D31" s="146" t="s">
        <v>29</v>
      </c>
      <c r="E31" s="269" t="s">
        <v>770</v>
      </c>
      <c r="F31" s="269"/>
      <c r="G31" s="147" t="s">
        <v>22</v>
      </c>
      <c r="H31" s="150">
        <v>1</v>
      </c>
      <c r="I31" s="149">
        <v>57.8</v>
      </c>
      <c r="J31" s="149">
        <v>57.8</v>
      </c>
    </row>
    <row r="32" spans="1:10" ht="26.1" customHeight="1" x14ac:dyDescent="0.2">
      <c r="A32" s="152" t="s">
        <v>311</v>
      </c>
      <c r="B32" s="154" t="s">
        <v>346</v>
      </c>
      <c r="C32" s="152" t="s">
        <v>20</v>
      </c>
      <c r="D32" s="152" t="s">
        <v>347</v>
      </c>
      <c r="E32" s="270" t="s">
        <v>770</v>
      </c>
      <c r="F32" s="270"/>
      <c r="G32" s="153" t="s">
        <v>22</v>
      </c>
      <c r="H32" s="157">
        <v>1</v>
      </c>
      <c r="I32" s="155">
        <v>0.88</v>
      </c>
      <c r="J32" s="155">
        <v>0.88</v>
      </c>
    </row>
    <row r="33" spans="1:10" ht="26.1" customHeight="1" x14ac:dyDescent="0.2">
      <c r="A33" s="158" t="s">
        <v>314</v>
      </c>
      <c r="B33" s="160" t="s">
        <v>326</v>
      </c>
      <c r="C33" s="158" t="s">
        <v>20</v>
      </c>
      <c r="D33" s="158" t="s">
        <v>327</v>
      </c>
      <c r="E33" s="264" t="s">
        <v>771</v>
      </c>
      <c r="F33" s="264"/>
      <c r="G33" s="159" t="s">
        <v>22</v>
      </c>
      <c r="H33" s="162">
        <v>1</v>
      </c>
      <c r="I33" s="161">
        <v>1.43</v>
      </c>
      <c r="J33" s="161">
        <v>1.43</v>
      </c>
    </row>
    <row r="34" spans="1:10" ht="26.1" customHeight="1" x14ac:dyDescent="0.2">
      <c r="A34" s="158" t="s">
        <v>314</v>
      </c>
      <c r="B34" s="160" t="s">
        <v>781</v>
      </c>
      <c r="C34" s="158" t="s">
        <v>20</v>
      </c>
      <c r="D34" s="158" t="s">
        <v>782</v>
      </c>
      <c r="E34" s="264" t="s">
        <v>771</v>
      </c>
      <c r="F34" s="264"/>
      <c r="G34" s="159" t="s">
        <v>22</v>
      </c>
      <c r="H34" s="162">
        <v>1</v>
      </c>
      <c r="I34" s="161">
        <v>1.5</v>
      </c>
      <c r="J34" s="161">
        <v>1.5</v>
      </c>
    </row>
    <row r="35" spans="1:10" ht="26.1" customHeight="1" x14ac:dyDescent="0.2">
      <c r="A35" s="158" t="s">
        <v>314</v>
      </c>
      <c r="B35" s="160" t="s">
        <v>350</v>
      </c>
      <c r="C35" s="158" t="s">
        <v>20</v>
      </c>
      <c r="D35" s="158" t="s">
        <v>351</v>
      </c>
      <c r="E35" s="264" t="s">
        <v>771</v>
      </c>
      <c r="F35" s="264"/>
      <c r="G35" s="159" t="s">
        <v>22</v>
      </c>
      <c r="H35" s="162">
        <v>1</v>
      </c>
      <c r="I35" s="161">
        <v>0.06</v>
      </c>
      <c r="J35" s="161">
        <v>0.06</v>
      </c>
    </row>
    <row r="36" spans="1:10" ht="24" customHeight="1" x14ac:dyDescent="0.2">
      <c r="A36" s="158" t="s">
        <v>314</v>
      </c>
      <c r="B36" s="160" t="s">
        <v>348</v>
      </c>
      <c r="C36" s="158" t="s">
        <v>20</v>
      </c>
      <c r="D36" s="158" t="s">
        <v>349</v>
      </c>
      <c r="E36" s="264" t="s">
        <v>320</v>
      </c>
      <c r="F36" s="264"/>
      <c r="G36" s="159" t="s">
        <v>22</v>
      </c>
      <c r="H36" s="162">
        <v>1</v>
      </c>
      <c r="I36" s="161">
        <v>49.09</v>
      </c>
      <c r="J36" s="161">
        <v>49.09</v>
      </c>
    </row>
    <row r="37" spans="1:10" ht="26.1" customHeight="1" x14ac:dyDescent="0.2">
      <c r="A37" s="158" t="s">
        <v>314</v>
      </c>
      <c r="B37" s="160" t="s">
        <v>772</v>
      </c>
      <c r="C37" s="158" t="s">
        <v>20</v>
      </c>
      <c r="D37" s="158" t="s">
        <v>773</v>
      </c>
      <c r="E37" s="264" t="s">
        <v>771</v>
      </c>
      <c r="F37" s="264"/>
      <c r="G37" s="159" t="s">
        <v>22</v>
      </c>
      <c r="H37" s="162">
        <v>1</v>
      </c>
      <c r="I37" s="161">
        <v>3.95</v>
      </c>
      <c r="J37" s="161">
        <v>3.95</v>
      </c>
    </row>
    <row r="38" spans="1:10" ht="26.1" customHeight="1" x14ac:dyDescent="0.2">
      <c r="A38" s="158" t="s">
        <v>314</v>
      </c>
      <c r="B38" s="160" t="s">
        <v>352</v>
      </c>
      <c r="C38" s="158" t="s">
        <v>20</v>
      </c>
      <c r="D38" s="158" t="s">
        <v>353</v>
      </c>
      <c r="E38" s="264" t="s">
        <v>771</v>
      </c>
      <c r="F38" s="264"/>
      <c r="G38" s="159" t="s">
        <v>22</v>
      </c>
      <c r="H38" s="162">
        <v>1</v>
      </c>
      <c r="I38" s="161">
        <v>0.81</v>
      </c>
      <c r="J38" s="161">
        <v>0.81</v>
      </c>
    </row>
    <row r="39" spans="1:10" ht="26.1" customHeight="1" x14ac:dyDescent="0.2">
      <c r="A39" s="158" t="s">
        <v>314</v>
      </c>
      <c r="B39" s="160" t="s">
        <v>315</v>
      </c>
      <c r="C39" s="158" t="s">
        <v>20</v>
      </c>
      <c r="D39" s="158" t="s">
        <v>316</v>
      </c>
      <c r="E39" s="264" t="s">
        <v>771</v>
      </c>
      <c r="F39" s="264"/>
      <c r="G39" s="159" t="s">
        <v>22</v>
      </c>
      <c r="H39" s="162">
        <v>1</v>
      </c>
      <c r="I39" s="161">
        <v>0.08</v>
      </c>
      <c r="J39" s="161">
        <v>0.08</v>
      </c>
    </row>
    <row r="40" spans="1:10" x14ac:dyDescent="0.2">
      <c r="A40" s="174"/>
      <c r="B40" s="174"/>
      <c r="C40" s="174"/>
      <c r="D40" s="174"/>
      <c r="E40" s="174" t="s">
        <v>329</v>
      </c>
      <c r="F40" s="175">
        <v>26.55</v>
      </c>
      <c r="G40" s="174" t="s">
        <v>330</v>
      </c>
      <c r="H40" s="175">
        <v>23.42</v>
      </c>
      <c r="I40" s="174" t="s">
        <v>331</v>
      </c>
      <c r="J40" s="175">
        <v>49.97</v>
      </c>
    </row>
    <row r="41" spans="1:10" ht="50.1" customHeight="1" thickBot="1" x14ac:dyDescent="0.25">
      <c r="A41" s="169"/>
      <c r="B41" s="169"/>
      <c r="C41" s="169"/>
      <c r="D41" s="169"/>
      <c r="E41" s="169"/>
      <c r="F41" s="169"/>
      <c r="G41" s="169" t="s">
        <v>332</v>
      </c>
      <c r="H41" s="171" t="s">
        <v>774</v>
      </c>
      <c r="I41" s="169" t="s">
        <v>333</v>
      </c>
      <c r="J41" s="170">
        <v>23120</v>
      </c>
    </row>
    <row r="42" spans="1:10" ht="0.95" customHeight="1" thickTop="1" x14ac:dyDescent="0.2">
      <c r="A42" s="151"/>
      <c r="B42" s="151"/>
      <c r="C42" s="151"/>
      <c r="D42" s="151"/>
      <c r="E42" s="151"/>
      <c r="F42" s="151"/>
      <c r="G42" s="151"/>
      <c r="H42" s="151"/>
      <c r="I42" s="151"/>
      <c r="J42" s="151"/>
    </row>
    <row r="43" spans="1:10" ht="24" customHeight="1" x14ac:dyDescent="0.2">
      <c r="A43" s="143" t="s">
        <v>30</v>
      </c>
      <c r="B43" s="143"/>
      <c r="C43" s="143"/>
      <c r="D43" s="143" t="s">
        <v>31</v>
      </c>
      <c r="E43" s="143"/>
      <c r="F43" s="268"/>
      <c r="G43" s="268"/>
      <c r="H43" s="144"/>
      <c r="I43" s="143"/>
      <c r="J43" s="145">
        <v>38314.85</v>
      </c>
    </row>
    <row r="44" spans="1:10" ht="18" customHeight="1" x14ac:dyDescent="0.2">
      <c r="A44" s="140" t="s">
        <v>32</v>
      </c>
      <c r="B44" s="142" t="s">
        <v>6</v>
      </c>
      <c r="C44" s="140" t="s">
        <v>7</v>
      </c>
      <c r="D44" s="140" t="s">
        <v>8</v>
      </c>
      <c r="E44" s="265" t="s">
        <v>308</v>
      </c>
      <c r="F44" s="265"/>
      <c r="G44" s="141" t="s">
        <v>9</v>
      </c>
      <c r="H44" s="142" t="s">
        <v>10</v>
      </c>
      <c r="I44" s="142" t="s">
        <v>11</v>
      </c>
      <c r="J44" s="142" t="s">
        <v>12</v>
      </c>
    </row>
    <row r="45" spans="1:10" ht="39" customHeight="1" x14ac:dyDescent="0.2">
      <c r="A45" s="146" t="s">
        <v>309</v>
      </c>
      <c r="B45" s="148" t="s">
        <v>33</v>
      </c>
      <c r="C45" s="146" t="s">
        <v>20</v>
      </c>
      <c r="D45" s="146" t="s">
        <v>34</v>
      </c>
      <c r="E45" s="269" t="s">
        <v>783</v>
      </c>
      <c r="F45" s="269"/>
      <c r="G45" s="147" t="s">
        <v>35</v>
      </c>
      <c r="H45" s="150">
        <v>1</v>
      </c>
      <c r="I45" s="149">
        <v>462.36</v>
      </c>
      <c r="J45" s="149">
        <v>462.36</v>
      </c>
    </row>
    <row r="46" spans="1:10" ht="24" customHeight="1" x14ac:dyDescent="0.2">
      <c r="A46" s="152" t="s">
        <v>311</v>
      </c>
      <c r="B46" s="154" t="s">
        <v>357</v>
      </c>
      <c r="C46" s="152" t="s">
        <v>20</v>
      </c>
      <c r="D46" s="152" t="s">
        <v>358</v>
      </c>
      <c r="E46" s="270" t="s">
        <v>770</v>
      </c>
      <c r="F46" s="270"/>
      <c r="G46" s="153" t="s">
        <v>22</v>
      </c>
      <c r="H46" s="157">
        <v>0.37290000000000001</v>
      </c>
      <c r="I46" s="155">
        <v>29.79</v>
      </c>
      <c r="J46" s="155">
        <v>11.1</v>
      </c>
    </row>
    <row r="47" spans="1:10" ht="24" customHeight="1" x14ac:dyDescent="0.2">
      <c r="A47" s="152" t="s">
        <v>311</v>
      </c>
      <c r="B47" s="154" t="s">
        <v>359</v>
      </c>
      <c r="C47" s="152" t="s">
        <v>20</v>
      </c>
      <c r="D47" s="152" t="s">
        <v>360</v>
      </c>
      <c r="E47" s="270" t="s">
        <v>770</v>
      </c>
      <c r="F47" s="270"/>
      <c r="G47" s="153" t="s">
        <v>22</v>
      </c>
      <c r="H47" s="157">
        <v>1.1186</v>
      </c>
      <c r="I47" s="155">
        <v>23.26</v>
      </c>
      <c r="J47" s="155">
        <v>26.01</v>
      </c>
    </row>
    <row r="48" spans="1:10" ht="26.1" customHeight="1" x14ac:dyDescent="0.2">
      <c r="A48" s="152" t="s">
        <v>311</v>
      </c>
      <c r="B48" s="154" t="s">
        <v>354</v>
      </c>
      <c r="C48" s="152" t="s">
        <v>20</v>
      </c>
      <c r="D48" s="152" t="s">
        <v>355</v>
      </c>
      <c r="E48" s="270" t="s">
        <v>784</v>
      </c>
      <c r="F48" s="270"/>
      <c r="G48" s="153" t="s">
        <v>35</v>
      </c>
      <c r="H48" s="157">
        <v>0.5</v>
      </c>
      <c r="I48" s="155">
        <v>24.01</v>
      </c>
      <c r="J48" s="155">
        <v>12</v>
      </c>
    </row>
    <row r="49" spans="1:10" ht="26.1" customHeight="1" x14ac:dyDescent="0.2">
      <c r="A49" s="158" t="s">
        <v>314</v>
      </c>
      <c r="B49" s="160" t="s">
        <v>364</v>
      </c>
      <c r="C49" s="158" t="s">
        <v>20</v>
      </c>
      <c r="D49" s="158" t="s">
        <v>365</v>
      </c>
      <c r="E49" s="264" t="s">
        <v>328</v>
      </c>
      <c r="F49" s="264"/>
      <c r="G49" s="159" t="s">
        <v>110</v>
      </c>
      <c r="H49" s="162">
        <v>3.2082999999999999</v>
      </c>
      <c r="I49" s="161">
        <v>3.94</v>
      </c>
      <c r="J49" s="161">
        <v>12.64</v>
      </c>
    </row>
    <row r="50" spans="1:10" ht="39" customHeight="1" x14ac:dyDescent="0.2">
      <c r="A50" s="158" t="s">
        <v>314</v>
      </c>
      <c r="B50" s="160" t="s">
        <v>368</v>
      </c>
      <c r="C50" s="158" t="s">
        <v>20</v>
      </c>
      <c r="D50" s="158" t="s">
        <v>369</v>
      </c>
      <c r="E50" s="264" t="s">
        <v>328</v>
      </c>
      <c r="F50" s="264"/>
      <c r="G50" s="159" t="s">
        <v>35</v>
      </c>
      <c r="H50" s="162">
        <v>1</v>
      </c>
      <c r="I50" s="161">
        <v>400</v>
      </c>
      <c r="J50" s="161">
        <v>400</v>
      </c>
    </row>
    <row r="51" spans="1:10" ht="24" customHeight="1" x14ac:dyDescent="0.2">
      <c r="A51" s="158" t="s">
        <v>314</v>
      </c>
      <c r="B51" s="160" t="s">
        <v>361</v>
      </c>
      <c r="C51" s="158" t="s">
        <v>20</v>
      </c>
      <c r="D51" s="158" t="s">
        <v>362</v>
      </c>
      <c r="E51" s="264" t="s">
        <v>328</v>
      </c>
      <c r="F51" s="264"/>
      <c r="G51" s="159" t="s">
        <v>363</v>
      </c>
      <c r="H51" s="162">
        <v>1.1299999999999999E-2</v>
      </c>
      <c r="I51" s="161">
        <v>33.86</v>
      </c>
      <c r="J51" s="161">
        <v>0.38</v>
      </c>
    </row>
    <row r="52" spans="1:10" ht="26.1" customHeight="1" x14ac:dyDescent="0.2">
      <c r="A52" s="158" t="s">
        <v>314</v>
      </c>
      <c r="B52" s="160" t="s">
        <v>366</v>
      </c>
      <c r="C52" s="158" t="s">
        <v>20</v>
      </c>
      <c r="D52" s="158" t="s">
        <v>367</v>
      </c>
      <c r="E52" s="264" t="s">
        <v>328</v>
      </c>
      <c r="F52" s="264"/>
      <c r="G52" s="159" t="s">
        <v>363</v>
      </c>
      <c r="H52" s="162">
        <v>1.32E-2</v>
      </c>
      <c r="I52" s="161">
        <v>18.14</v>
      </c>
      <c r="J52" s="161">
        <v>0.23</v>
      </c>
    </row>
    <row r="53" spans="1:10" x14ac:dyDescent="0.2">
      <c r="A53" s="174"/>
      <c r="B53" s="174"/>
      <c r="C53" s="174"/>
      <c r="D53" s="174"/>
      <c r="E53" s="174" t="s">
        <v>329</v>
      </c>
      <c r="F53" s="175">
        <v>15.17</v>
      </c>
      <c r="G53" s="174" t="s">
        <v>330</v>
      </c>
      <c r="H53" s="175">
        <v>13.39</v>
      </c>
      <c r="I53" s="174" t="s">
        <v>331</v>
      </c>
      <c r="J53" s="175">
        <v>28.56</v>
      </c>
    </row>
    <row r="54" spans="1:10" ht="50.1" customHeight="1" thickBot="1" x14ac:dyDescent="0.25">
      <c r="A54" s="169"/>
      <c r="B54" s="169"/>
      <c r="C54" s="169"/>
      <c r="D54" s="169"/>
      <c r="E54" s="169"/>
      <c r="F54" s="169"/>
      <c r="G54" s="169" t="s">
        <v>332</v>
      </c>
      <c r="H54" s="171" t="s">
        <v>785</v>
      </c>
      <c r="I54" s="169" t="s">
        <v>333</v>
      </c>
      <c r="J54" s="170">
        <v>693.54</v>
      </c>
    </row>
    <row r="55" spans="1:10" ht="0.95" customHeight="1" thickTop="1" x14ac:dyDescent="0.2">
      <c r="A55" s="151"/>
      <c r="B55" s="151"/>
      <c r="C55" s="151"/>
      <c r="D55" s="151"/>
      <c r="E55" s="151"/>
      <c r="F55" s="151"/>
      <c r="G55" s="151"/>
      <c r="H55" s="151"/>
      <c r="I55" s="151"/>
      <c r="J55" s="151"/>
    </row>
    <row r="56" spans="1:10" ht="18" customHeight="1" x14ac:dyDescent="0.2">
      <c r="A56" s="140"/>
      <c r="B56" s="142" t="s">
        <v>6</v>
      </c>
      <c r="C56" s="140" t="s">
        <v>7</v>
      </c>
      <c r="D56" s="140" t="s">
        <v>8</v>
      </c>
      <c r="E56" s="265" t="s">
        <v>308</v>
      </c>
      <c r="F56" s="265"/>
      <c r="G56" s="141" t="s">
        <v>9</v>
      </c>
      <c r="H56" s="142" t="s">
        <v>10</v>
      </c>
      <c r="I56" s="142" t="s">
        <v>11</v>
      </c>
      <c r="J56" s="142" t="s">
        <v>12</v>
      </c>
    </row>
    <row r="57" spans="1:10" ht="39" customHeight="1" x14ac:dyDescent="0.2">
      <c r="A57" s="163" t="s">
        <v>314</v>
      </c>
      <c r="B57" s="165" t="s">
        <v>37</v>
      </c>
      <c r="C57" s="163" t="s">
        <v>20</v>
      </c>
      <c r="D57" s="163" t="s">
        <v>38</v>
      </c>
      <c r="E57" s="271" t="s">
        <v>323</v>
      </c>
      <c r="F57" s="271"/>
      <c r="G57" s="164" t="s">
        <v>26</v>
      </c>
      <c r="H57" s="167">
        <v>1</v>
      </c>
      <c r="I57" s="166">
        <v>1191.4000000000001</v>
      </c>
      <c r="J57" s="166">
        <v>1191.4000000000001</v>
      </c>
    </row>
    <row r="58" spans="1:10" x14ac:dyDescent="0.2">
      <c r="A58" s="174"/>
      <c r="B58" s="174"/>
      <c r="C58" s="174"/>
      <c r="D58" s="174"/>
      <c r="E58" s="174" t="s">
        <v>329</v>
      </c>
      <c r="F58" s="175">
        <v>0</v>
      </c>
      <c r="G58" s="174" t="s">
        <v>330</v>
      </c>
      <c r="H58" s="175">
        <v>0</v>
      </c>
      <c r="I58" s="174" t="s">
        <v>331</v>
      </c>
      <c r="J58" s="175">
        <v>0</v>
      </c>
    </row>
    <row r="59" spans="1:10" ht="50.1" customHeight="1" thickBot="1" x14ac:dyDescent="0.25">
      <c r="A59" s="169"/>
      <c r="B59" s="169"/>
      <c r="C59" s="169"/>
      <c r="D59" s="169"/>
      <c r="E59" s="169"/>
      <c r="F59" s="169"/>
      <c r="G59" s="169" t="s">
        <v>332</v>
      </c>
      <c r="H59" s="171" t="s">
        <v>780</v>
      </c>
      <c r="I59" s="169" t="s">
        <v>333</v>
      </c>
      <c r="J59" s="170">
        <v>5957</v>
      </c>
    </row>
    <row r="60" spans="1:10" ht="0.95" customHeight="1" thickTop="1" x14ac:dyDescent="0.2">
      <c r="A60" s="151"/>
      <c r="B60" s="151"/>
      <c r="C60" s="151"/>
      <c r="D60" s="151"/>
      <c r="E60" s="151"/>
      <c r="F60" s="151"/>
      <c r="G60" s="151"/>
      <c r="H60" s="151"/>
      <c r="I60" s="151"/>
      <c r="J60" s="151"/>
    </row>
    <row r="61" spans="1:10" ht="18" customHeight="1" x14ac:dyDescent="0.2">
      <c r="A61" s="140"/>
      <c r="B61" s="142" t="s">
        <v>6</v>
      </c>
      <c r="C61" s="140" t="s">
        <v>7</v>
      </c>
      <c r="D61" s="140" t="s">
        <v>8</v>
      </c>
      <c r="E61" s="265" t="s">
        <v>308</v>
      </c>
      <c r="F61" s="265"/>
      <c r="G61" s="141" t="s">
        <v>9</v>
      </c>
      <c r="H61" s="142" t="s">
        <v>10</v>
      </c>
      <c r="I61" s="142" t="s">
        <v>11</v>
      </c>
      <c r="J61" s="142" t="s">
        <v>12</v>
      </c>
    </row>
    <row r="62" spans="1:10" ht="51.95" customHeight="1" x14ac:dyDescent="0.2">
      <c r="A62" s="163" t="s">
        <v>314</v>
      </c>
      <c r="B62" s="165" t="s">
        <v>40</v>
      </c>
      <c r="C62" s="163" t="s">
        <v>20</v>
      </c>
      <c r="D62" s="163" t="s">
        <v>41</v>
      </c>
      <c r="E62" s="271" t="s">
        <v>323</v>
      </c>
      <c r="F62" s="271"/>
      <c r="G62" s="164" t="s">
        <v>26</v>
      </c>
      <c r="H62" s="167">
        <v>1</v>
      </c>
      <c r="I62" s="166">
        <v>1731.51</v>
      </c>
      <c r="J62" s="166">
        <v>1731.51</v>
      </c>
    </row>
    <row r="63" spans="1:10" x14ac:dyDescent="0.2">
      <c r="A63" s="174"/>
      <c r="B63" s="174"/>
      <c r="C63" s="174"/>
      <c r="D63" s="174"/>
      <c r="E63" s="174" t="s">
        <v>329</v>
      </c>
      <c r="F63" s="175">
        <v>0</v>
      </c>
      <c r="G63" s="174" t="s">
        <v>330</v>
      </c>
      <c r="H63" s="175">
        <v>0</v>
      </c>
      <c r="I63" s="174" t="s">
        <v>331</v>
      </c>
      <c r="J63" s="175">
        <v>0</v>
      </c>
    </row>
    <row r="64" spans="1:10" ht="50.1" customHeight="1" thickBot="1" x14ac:dyDescent="0.25">
      <c r="A64" s="169"/>
      <c r="B64" s="169"/>
      <c r="C64" s="169"/>
      <c r="D64" s="169"/>
      <c r="E64" s="169"/>
      <c r="F64" s="169"/>
      <c r="G64" s="169" t="s">
        <v>332</v>
      </c>
      <c r="H64" s="171" t="s">
        <v>780</v>
      </c>
      <c r="I64" s="169" t="s">
        <v>333</v>
      </c>
      <c r="J64" s="170">
        <v>8657.5499999999993</v>
      </c>
    </row>
    <row r="65" spans="1:10" ht="0.95" customHeight="1" thickTop="1" x14ac:dyDescent="0.2">
      <c r="A65" s="151"/>
      <c r="B65" s="151"/>
      <c r="C65" s="151"/>
      <c r="D65" s="151"/>
      <c r="E65" s="151"/>
      <c r="F65" s="151"/>
      <c r="G65" s="151"/>
      <c r="H65" s="151"/>
      <c r="I65" s="151"/>
      <c r="J65" s="151"/>
    </row>
    <row r="66" spans="1:10" ht="18" customHeight="1" x14ac:dyDescent="0.2">
      <c r="A66" s="140" t="s">
        <v>42</v>
      </c>
      <c r="B66" s="142" t="s">
        <v>6</v>
      </c>
      <c r="C66" s="140" t="s">
        <v>7</v>
      </c>
      <c r="D66" s="140" t="s">
        <v>8</v>
      </c>
      <c r="E66" s="265" t="s">
        <v>308</v>
      </c>
      <c r="F66" s="265"/>
      <c r="G66" s="141" t="s">
        <v>9</v>
      </c>
      <c r="H66" s="142" t="s">
        <v>10</v>
      </c>
      <c r="I66" s="142" t="s">
        <v>11</v>
      </c>
      <c r="J66" s="142" t="s">
        <v>12</v>
      </c>
    </row>
    <row r="67" spans="1:10" ht="51.95" customHeight="1" x14ac:dyDescent="0.2">
      <c r="A67" s="146" t="s">
        <v>309</v>
      </c>
      <c r="B67" s="148" t="s">
        <v>43</v>
      </c>
      <c r="C67" s="146" t="s">
        <v>44</v>
      </c>
      <c r="D67" s="146" t="s">
        <v>45</v>
      </c>
      <c r="E67" s="269" t="s">
        <v>370</v>
      </c>
      <c r="F67" s="269"/>
      <c r="G67" s="147" t="s">
        <v>46</v>
      </c>
      <c r="H67" s="150">
        <v>1</v>
      </c>
      <c r="I67" s="149">
        <v>1634.06</v>
      </c>
      <c r="J67" s="149">
        <v>1634.06</v>
      </c>
    </row>
    <row r="68" spans="1:10" ht="20.100000000000001" customHeight="1" x14ac:dyDescent="0.2">
      <c r="A68" s="272"/>
      <c r="B68" s="272"/>
      <c r="C68" s="272"/>
      <c r="D68" s="272"/>
      <c r="E68" s="272"/>
      <c r="F68" s="272" t="s">
        <v>371</v>
      </c>
      <c r="G68" s="272"/>
      <c r="H68" s="272"/>
      <c r="I68" s="272"/>
      <c r="J68" s="169">
        <v>0</v>
      </c>
    </row>
    <row r="69" spans="1:10" ht="20.100000000000001" customHeight="1" x14ac:dyDescent="0.2">
      <c r="A69" s="272"/>
      <c r="B69" s="272"/>
      <c r="C69" s="272"/>
      <c r="D69" s="272"/>
      <c r="E69" s="272"/>
      <c r="F69" s="272" t="s">
        <v>372</v>
      </c>
      <c r="G69" s="272"/>
      <c r="H69" s="272"/>
      <c r="I69" s="272"/>
      <c r="J69" s="169">
        <v>1</v>
      </c>
    </row>
    <row r="70" spans="1:10" ht="20.100000000000001" customHeight="1" x14ac:dyDescent="0.2">
      <c r="A70" s="272"/>
      <c r="B70" s="272"/>
      <c r="C70" s="272"/>
      <c r="D70" s="272"/>
      <c r="E70" s="272"/>
      <c r="F70" s="272" t="s">
        <v>373</v>
      </c>
      <c r="G70" s="272"/>
      <c r="H70" s="272"/>
      <c r="I70" s="272"/>
      <c r="J70" s="169">
        <v>0</v>
      </c>
    </row>
    <row r="71" spans="1:10" ht="20.100000000000001" customHeight="1" x14ac:dyDescent="0.2">
      <c r="A71" s="140" t="s">
        <v>374</v>
      </c>
      <c r="B71" s="142" t="s">
        <v>6</v>
      </c>
      <c r="C71" s="140" t="s">
        <v>7</v>
      </c>
      <c r="D71" s="140" t="s">
        <v>375</v>
      </c>
      <c r="E71" s="142" t="s">
        <v>376</v>
      </c>
      <c r="F71" s="142" t="s">
        <v>377</v>
      </c>
      <c r="G71" s="142" t="s">
        <v>378</v>
      </c>
      <c r="H71" s="142"/>
      <c r="I71" s="142"/>
      <c r="J71" s="142" t="s">
        <v>379</v>
      </c>
    </row>
    <row r="72" spans="1:10" ht="51.95" customHeight="1" x14ac:dyDescent="0.2">
      <c r="A72" s="152" t="s">
        <v>309</v>
      </c>
      <c r="B72" s="154" t="s">
        <v>380</v>
      </c>
      <c r="C72" s="152" t="s">
        <v>44</v>
      </c>
      <c r="D72" s="152" t="s">
        <v>381</v>
      </c>
      <c r="E72" s="157">
        <v>2</v>
      </c>
      <c r="F72" s="153" t="s">
        <v>46</v>
      </c>
      <c r="G72" s="273" t="s">
        <v>786</v>
      </c>
      <c r="H72" s="273"/>
      <c r="I72" s="270"/>
      <c r="J72" s="156" t="s">
        <v>787</v>
      </c>
    </row>
    <row r="73" spans="1:10" ht="20.100000000000001" customHeight="1" x14ac:dyDescent="0.2">
      <c r="A73" s="272"/>
      <c r="B73" s="272"/>
      <c r="C73" s="272"/>
      <c r="D73" s="272"/>
      <c r="E73" s="272"/>
      <c r="F73" s="272" t="s">
        <v>382</v>
      </c>
      <c r="G73" s="272"/>
      <c r="H73" s="272"/>
      <c r="I73" s="272"/>
      <c r="J73" s="169">
        <v>1634.06</v>
      </c>
    </row>
    <row r="74" spans="1:10" x14ac:dyDescent="0.2">
      <c r="A74" s="174"/>
      <c r="B74" s="174"/>
      <c r="C74" s="174"/>
      <c r="D74" s="174"/>
      <c r="E74" s="174" t="s">
        <v>329</v>
      </c>
      <c r="F74" s="175">
        <v>0</v>
      </c>
      <c r="G74" s="174" t="s">
        <v>330</v>
      </c>
      <c r="H74" s="175">
        <v>141.28</v>
      </c>
      <c r="I74" s="174" t="s">
        <v>331</v>
      </c>
      <c r="J74" s="175">
        <v>141.2840003211</v>
      </c>
    </row>
    <row r="75" spans="1:10" ht="50.1" customHeight="1" thickBot="1" x14ac:dyDescent="0.25">
      <c r="A75" s="169"/>
      <c r="B75" s="169"/>
      <c r="C75" s="169"/>
      <c r="D75" s="169"/>
      <c r="E75" s="169"/>
      <c r="F75" s="169"/>
      <c r="G75" s="169" t="s">
        <v>332</v>
      </c>
      <c r="H75" s="171" t="s">
        <v>788</v>
      </c>
      <c r="I75" s="169" t="s">
        <v>333</v>
      </c>
      <c r="J75" s="170">
        <v>3268.12</v>
      </c>
    </row>
    <row r="76" spans="1:10" ht="0.95" customHeight="1" thickTop="1" x14ac:dyDescent="0.2">
      <c r="A76" s="151"/>
      <c r="B76" s="151"/>
      <c r="C76" s="151"/>
      <c r="D76" s="151"/>
      <c r="E76" s="151"/>
      <c r="F76" s="151"/>
      <c r="G76" s="151"/>
      <c r="H76" s="151"/>
      <c r="I76" s="151"/>
      <c r="J76" s="151"/>
    </row>
    <row r="77" spans="1:10" ht="18" customHeight="1" x14ac:dyDescent="0.2">
      <c r="A77" s="140" t="s">
        <v>47</v>
      </c>
      <c r="B77" s="142" t="s">
        <v>6</v>
      </c>
      <c r="C77" s="140" t="s">
        <v>7</v>
      </c>
      <c r="D77" s="140" t="s">
        <v>8</v>
      </c>
      <c r="E77" s="265" t="s">
        <v>308</v>
      </c>
      <c r="F77" s="265"/>
      <c r="G77" s="141" t="s">
        <v>9</v>
      </c>
      <c r="H77" s="142" t="s">
        <v>10</v>
      </c>
      <c r="I77" s="142" t="s">
        <v>11</v>
      </c>
      <c r="J77" s="142" t="s">
        <v>12</v>
      </c>
    </row>
    <row r="78" spans="1:10" ht="26.1" customHeight="1" x14ac:dyDescent="0.2">
      <c r="A78" s="146" t="s">
        <v>309</v>
      </c>
      <c r="B78" s="148" t="s">
        <v>48</v>
      </c>
      <c r="C78" s="146" t="s">
        <v>49</v>
      </c>
      <c r="D78" s="146" t="s">
        <v>50</v>
      </c>
      <c r="E78" s="269" t="s">
        <v>383</v>
      </c>
      <c r="F78" s="269"/>
      <c r="G78" s="147" t="s">
        <v>51</v>
      </c>
      <c r="H78" s="150">
        <v>1</v>
      </c>
      <c r="I78" s="149">
        <v>2955.65</v>
      </c>
      <c r="J78" s="149">
        <v>2955.65</v>
      </c>
    </row>
    <row r="79" spans="1:10" ht="24" customHeight="1" x14ac:dyDescent="0.2">
      <c r="A79" s="158" t="s">
        <v>314</v>
      </c>
      <c r="B79" s="160" t="s">
        <v>395</v>
      </c>
      <c r="C79" s="158" t="s">
        <v>49</v>
      </c>
      <c r="D79" s="158" t="s">
        <v>396</v>
      </c>
      <c r="E79" s="264" t="s">
        <v>328</v>
      </c>
      <c r="F79" s="264"/>
      <c r="G79" s="159" t="s">
        <v>51</v>
      </c>
      <c r="H79" s="162">
        <v>4</v>
      </c>
      <c r="I79" s="161">
        <v>18</v>
      </c>
      <c r="J79" s="161">
        <v>72</v>
      </c>
    </row>
    <row r="80" spans="1:10" ht="24" customHeight="1" x14ac:dyDescent="0.2">
      <c r="A80" s="158" t="s">
        <v>314</v>
      </c>
      <c r="B80" s="160" t="s">
        <v>391</v>
      </c>
      <c r="C80" s="158" t="s">
        <v>49</v>
      </c>
      <c r="D80" s="158" t="s">
        <v>392</v>
      </c>
      <c r="E80" s="264" t="s">
        <v>328</v>
      </c>
      <c r="F80" s="264"/>
      <c r="G80" s="159" t="s">
        <v>110</v>
      </c>
      <c r="H80" s="162">
        <v>12</v>
      </c>
      <c r="I80" s="161">
        <v>2.4700000000000002</v>
      </c>
      <c r="J80" s="161">
        <v>29.64</v>
      </c>
    </row>
    <row r="81" spans="1:10" ht="24" customHeight="1" x14ac:dyDescent="0.2">
      <c r="A81" s="158" t="s">
        <v>314</v>
      </c>
      <c r="B81" s="160" t="s">
        <v>393</v>
      </c>
      <c r="C81" s="158" t="s">
        <v>49</v>
      </c>
      <c r="D81" s="158" t="s">
        <v>394</v>
      </c>
      <c r="E81" s="264" t="s">
        <v>328</v>
      </c>
      <c r="F81" s="264"/>
      <c r="G81" s="159" t="s">
        <v>51</v>
      </c>
      <c r="H81" s="162">
        <v>2</v>
      </c>
      <c r="I81" s="161">
        <v>6.07</v>
      </c>
      <c r="J81" s="161">
        <v>12.14</v>
      </c>
    </row>
    <row r="82" spans="1:10" ht="24" customHeight="1" x14ac:dyDescent="0.2">
      <c r="A82" s="158" t="s">
        <v>314</v>
      </c>
      <c r="B82" s="160" t="s">
        <v>387</v>
      </c>
      <c r="C82" s="158" t="s">
        <v>49</v>
      </c>
      <c r="D82" s="158" t="s">
        <v>388</v>
      </c>
      <c r="E82" s="264" t="s">
        <v>320</v>
      </c>
      <c r="F82" s="264"/>
      <c r="G82" s="159" t="s">
        <v>22</v>
      </c>
      <c r="H82" s="162">
        <v>25.584</v>
      </c>
      <c r="I82" s="161">
        <v>21.010999999999999</v>
      </c>
      <c r="J82" s="161">
        <v>537.54</v>
      </c>
    </row>
    <row r="83" spans="1:10" ht="26.1" customHeight="1" x14ac:dyDescent="0.2">
      <c r="A83" s="158" t="s">
        <v>314</v>
      </c>
      <c r="B83" s="160" t="s">
        <v>401</v>
      </c>
      <c r="C83" s="158" t="s">
        <v>49</v>
      </c>
      <c r="D83" s="158" t="s">
        <v>870</v>
      </c>
      <c r="E83" s="264" t="s">
        <v>328</v>
      </c>
      <c r="F83" s="264"/>
      <c r="G83" s="159" t="s">
        <v>110</v>
      </c>
      <c r="H83" s="162">
        <v>2</v>
      </c>
      <c r="I83" s="161">
        <v>86.32</v>
      </c>
      <c r="J83" s="161">
        <v>172.64</v>
      </c>
    </row>
    <row r="84" spans="1:10" ht="24" customHeight="1" x14ac:dyDescent="0.2">
      <c r="A84" s="158" t="s">
        <v>314</v>
      </c>
      <c r="B84" s="160" t="s">
        <v>385</v>
      </c>
      <c r="C84" s="158" t="s">
        <v>49</v>
      </c>
      <c r="D84" s="158" t="s">
        <v>386</v>
      </c>
      <c r="E84" s="264" t="s">
        <v>328</v>
      </c>
      <c r="F84" s="264"/>
      <c r="G84" s="159" t="s">
        <v>51</v>
      </c>
      <c r="H84" s="162">
        <v>3</v>
      </c>
      <c r="I84" s="161">
        <v>76</v>
      </c>
      <c r="J84" s="161">
        <v>228</v>
      </c>
    </row>
    <row r="85" spans="1:10" ht="26.1" customHeight="1" x14ac:dyDescent="0.2">
      <c r="A85" s="158" t="s">
        <v>314</v>
      </c>
      <c r="B85" s="160" t="s">
        <v>404</v>
      </c>
      <c r="C85" s="158" t="s">
        <v>49</v>
      </c>
      <c r="D85" s="158" t="s">
        <v>405</v>
      </c>
      <c r="E85" s="264" t="s">
        <v>328</v>
      </c>
      <c r="F85" s="264"/>
      <c r="G85" s="159" t="s">
        <v>51</v>
      </c>
      <c r="H85" s="162">
        <v>1</v>
      </c>
      <c r="I85" s="161">
        <v>533.16</v>
      </c>
      <c r="J85" s="161">
        <v>533.16</v>
      </c>
    </row>
    <row r="86" spans="1:10" ht="24" customHeight="1" x14ac:dyDescent="0.2">
      <c r="A86" s="158" t="s">
        <v>314</v>
      </c>
      <c r="B86" s="160" t="s">
        <v>400</v>
      </c>
      <c r="C86" s="158" t="s">
        <v>49</v>
      </c>
      <c r="D86" s="158" t="s">
        <v>871</v>
      </c>
      <c r="E86" s="264" t="s">
        <v>328</v>
      </c>
      <c r="F86" s="264"/>
      <c r="G86" s="159" t="s">
        <v>110</v>
      </c>
      <c r="H86" s="162">
        <v>1</v>
      </c>
      <c r="I86" s="161">
        <v>17.86</v>
      </c>
      <c r="J86" s="161">
        <v>17.86</v>
      </c>
    </row>
    <row r="87" spans="1:10" ht="26.1" customHeight="1" x14ac:dyDescent="0.2">
      <c r="A87" s="158" t="s">
        <v>314</v>
      </c>
      <c r="B87" s="160" t="s">
        <v>399</v>
      </c>
      <c r="C87" s="158" t="s">
        <v>49</v>
      </c>
      <c r="D87" s="158" t="s">
        <v>872</v>
      </c>
      <c r="E87" s="264" t="s">
        <v>328</v>
      </c>
      <c r="F87" s="264"/>
      <c r="G87" s="159" t="s">
        <v>110</v>
      </c>
      <c r="H87" s="162">
        <v>6</v>
      </c>
      <c r="I87" s="161">
        <v>17.010000000000002</v>
      </c>
      <c r="J87" s="161">
        <v>102.06</v>
      </c>
    </row>
    <row r="88" spans="1:10" ht="24" customHeight="1" x14ac:dyDescent="0.2">
      <c r="A88" s="158" t="s">
        <v>314</v>
      </c>
      <c r="B88" s="160" t="s">
        <v>389</v>
      </c>
      <c r="C88" s="158" t="s">
        <v>49</v>
      </c>
      <c r="D88" s="158" t="s">
        <v>390</v>
      </c>
      <c r="E88" s="264" t="s">
        <v>328</v>
      </c>
      <c r="F88" s="264"/>
      <c r="G88" s="159" t="s">
        <v>51</v>
      </c>
      <c r="H88" s="162">
        <v>1</v>
      </c>
      <c r="I88" s="161">
        <v>183.34</v>
      </c>
      <c r="J88" s="161">
        <v>183.34</v>
      </c>
    </row>
    <row r="89" spans="1:10" ht="24" customHeight="1" x14ac:dyDescent="0.2">
      <c r="A89" s="158" t="s">
        <v>314</v>
      </c>
      <c r="B89" s="160" t="s">
        <v>397</v>
      </c>
      <c r="C89" s="158" t="s">
        <v>49</v>
      </c>
      <c r="D89" s="158" t="s">
        <v>398</v>
      </c>
      <c r="E89" s="264" t="s">
        <v>320</v>
      </c>
      <c r="F89" s="264"/>
      <c r="G89" s="159" t="s">
        <v>22</v>
      </c>
      <c r="H89" s="162">
        <v>25.584</v>
      </c>
      <c r="I89" s="161">
        <v>15.464096</v>
      </c>
      <c r="J89" s="161">
        <v>395.63</v>
      </c>
    </row>
    <row r="90" spans="1:10" ht="24" customHeight="1" x14ac:dyDescent="0.2">
      <c r="A90" s="158" t="s">
        <v>314</v>
      </c>
      <c r="B90" s="160" t="s">
        <v>384</v>
      </c>
      <c r="C90" s="158" t="s">
        <v>49</v>
      </c>
      <c r="D90" s="158" t="s">
        <v>873</v>
      </c>
      <c r="E90" s="264" t="s">
        <v>328</v>
      </c>
      <c r="F90" s="264"/>
      <c r="G90" s="159" t="s">
        <v>51</v>
      </c>
      <c r="H90" s="162">
        <v>4</v>
      </c>
      <c r="I90" s="161">
        <v>115.86</v>
      </c>
      <c r="J90" s="161">
        <v>463.44</v>
      </c>
    </row>
    <row r="91" spans="1:10" ht="24" customHeight="1" x14ac:dyDescent="0.2">
      <c r="A91" s="158" t="s">
        <v>314</v>
      </c>
      <c r="B91" s="160" t="s">
        <v>402</v>
      </c>
      <c r="C91" s="158" t="s">
        <v>49</v>
      </c>
      <c r="D91" s="158" t="s">
        <v>403</v>
      </c>
      <c r="E91" s="264" t="s">
        <v>328</v>
      </c>
      <c r="F91" s="264"/>
      <c r="G91" s="159" t="s">
        <v>110</v>
      </c>
      <c r="H91" s="162">
        <v>20</v>
      </c>
      <c r="I91" s="161">
        <v>10.41</v>
      </c>
      <c r="J91" s="161">
        <v>208.2</v>
      </c>
    </row>
    <row r="92" spans="1:10" x14ac:dyDescent="0.2">
      <c r="A92" s="174"/>
      <c r="B92" s="174"/>
      <c r="C92" s="174"/>
      <c r="D92" s="174"/>
      <c r="E92" s="174" t="s">
        <v>329</v>
      </c>
      <c r="F92" s="175">
        <v>495.91</v>
      </c>
      <c r="G92" s="174" t="s">
        <v>330</v>
      </c>
      <c r="H92" s="175">
        <v>437.26</v>
      </c>
      <c r="I92" s="174" t="s">
        <v>331</v>
      </c>
      <c r="J92" s="175">
        <v>933.17</v>
      </c>
    </row>
    <row r="93" spans="1:10" ht="50.1" customHeight="1" thickBot="1" x14ac:dyDescent="0.25">
      <c r="A93" s="169"/>
      <c r="B93" s="169"/>
      <c r="C93" s="169"/>
      <c r="D93" s="169"/>
      <c r="E93" s="169"/>
      <c r="F93" s="169"/>
      <c r="G93" s="169" t="s">
        <v>332</v>
      </c>
      <c r="H93" s="171" t="s">
        <v>406</v>
      </c>
      <c r="I93" s="169" t="s">
        <v>333</v>
      </c>
      <c r="J93" s="170">
        <v>2955.65</v>
      </c>
    </row>
    <row r="94" spans="1:10" ht="0.95" customHeight="1" thickTop="1" x14ac:dyDescent="0.2">
      <c r="A94" s="151"/>
      <c r="B94" s="151"/>
      <c r="C94" s="151"/>
      <c r="D94" s="151"/>
      <c r="E94" s="151"/>
      <c r="F94" s="151"/>
      <c r="G94" s="151"/>
      <c r="H94" s="151"/>
      <c r="I94" s="151"/>
      <c r="J94" s="151"/>
    </row>
    <row r="95" spans="1:10" ht="18" customHeight="1" x14ac:dyDescent="0.2">
      <c r="A95" s="140" t="s">
        <v>52</v>
      </c>
      <c r="B95" s="142" t="s">
        <v>6</v>
      </c>
      <c r="C95" s="140" t="s">
        <v>7</v>
      </c>
      <c r="D95" s="140" t="s">
        <v>8</v>
      </c>
      <c r="E95" s="265" t="s">
        <v>308</v>
      </c>
      <c r="F95" s="265"/>
      <c r="G95" s="141" t="s">
        <v>9</v>
      </c>
      <c r="H95" s="142" t="s">
        <v>10</v>
      </c>
      <c r="I95" s="142" t="s">
        <v>11</v>
      </c>
      <c r="J95" s="142" t="s">
        <v>12</v>
      </c>
    </row>
    <row r="96" spans="1:10" ht="24" customHeight="1" x14ac:dyDescent="0.2">
      <c r="A96" s="146" t="s">
        <v>309</v>
      </c>
      <c r="B96" s="148" t="s">
        <v>53</v>
      </c>
      <c r="C96" s="146" t="s">
        <v>49</v>
      </c>
      <c r="D96" s="146" t="s">
        <v>54</v>
      </c>
      <c r="E96" s="269" t="s">
        <v>383</v>
      </c>
      <c r="F96" s="269"/>
      <c r="G96" s="147" t="s">
        <v>55</v>
      </c>
      <c r="H96" s="150">
        <v>1</v>
      </c>
      <c r="I96" s="149">
        <v>3832.99</v>
      </c>
      <c r="J96" s="149">
        <v>3832.99</v>
      </c>
    </row>
    <row r="97" spans="1:10" ht="24" customHeight="1" x14ac:dyDescent="0.2">
      <c r="A97" s="158" t="s">
        <v>314</v>
      </c>
      <c r="B97" s="160" t="s">
        <v>413</v>
      </c>
      <c r="C97" s="158" t="s">
        <v>49</v>
      </c>
      <c r="D97" s="158" t="s">
        <v>414</v>
      </c>
      <c r="E97" s="264" t="s">
        <v>328</v>
      </c>
      <c r="F97" s="264"/>
      <c r="G97" s="159" t="s">
        <v>110</v>
      </c>
      <c r="H97" s="162">
        <v>13.56</v>
      </c>
      <c r="I97" s="161">
        <v>60.98</v>
      </c>
      <c r="J97" s="161">
        <v>826.88</v>
      </c>
    </row>
    <row r="98" spans="1:10" ht="24" customHeight="1" x14ac:dyDescent="0.2">
      <c r="A98" s="158" t="s">
        <v>314</v>
      </c>
      <c r="B98" s="160" t="s">
        <v>423</v>
      </c>
      <c r="C98" s="158" t="s">
        <v>49</v>
      </c>
      <c r="D98" s="158" t="s">
        <v>424</v>
      </c>
      <c r="E98" s="264" t="s">
        <v>328</v>
      </c>
      <c r="F98" s="264"/>
      <c r="G98" s="159" t="s">
        <v>363</v>
      </c>
      <c r="H98" s="162">
        <v>32.65</v>
      </c>
      <c r="I98" s="161">
        <v>0.68</v>
      </c>
      <c r="J98" s="161">
        <v>22.2</v>
      </c>
    </row>
    <row r="99" spans="1:10" ht="26.1" customHeight="1" x14ac:dyDescent="0.2">
      <c r="A99" s="158" t="s">
        <v>314</v>
      </c>
      <c r="B99" s="160" t="s">
        <v>425</v>
      </c>
      <c r="C99" s="158" t="s">
        <v>49</v>
      </c>
      <c r="D99" s="158" t="s">
        <v>874</v>
      </c>
      <c r="E99" s="264" t="s">
        <v>328</v>
      </c>
      <c r="F99" s="264"/>
      <c r="G99" s="159" t="s">
        <v>51</v>
      </c>
      <c r="H99" s="162">
        <v>2.2599999999999998</v>
      </c>
      <c r="I99" s="161">
        <v>190.1</v>
      </c>
      <c r="J99" s="161">
        <v>429.62</v>
      </c>
    </row>
    <row r="100" spans="1:10" ht="26.1" customHeight="1" x14ac:dyDescent="0.2">
      <c r="A100" s="158" t="s">
        <v>314</v>
      </c>
      <c r="B100" s="160" t="s">
        <v>428</v>
      </c>
      <c r="C100" s="158" t="s">
        <v>49</v>
      </c>
      <c r="D100" s="158" t="s">
        <v>429</v>
      </c>
      <c r="E100" s="264" t="s">
        <v>328</v>
      </c>
      <c r="F100" s="264"/>
      <c r="G100" s="159" t="s">
        <v>51</v>
      </c>
      <c r="H100" s="162">
        <v>1.26</v>
      </c>
      <c r="I100" s="161">
        <v>255.22</v>
      </c>
      <c r="J100" s="161">
        <v>321.57</v>
      </c>
    </row>
    <row r="101" spans="1:10" ht="24" customHeight="1" x14ac:dyDescent="0.2">
      <c r="A101" s="158" t="s">
        <v>314</v>
      </c>
      <c r="B101" s="160" t="s">
        <v>436</v>
      </c>
      <c r="C101" s="158" t="s">
        <v>49</v>
      </c>
      <c r="D101" s="158" t="s">
        <v>437</v>
      </c>
      <c r="E101" s="264" t="s">
        <v>328</v>
      </c>
      <c r="F101" s="264"/>
      <c r="G101" s="159" t="s">
        <v>51</v>
      </c>
      <c r="H101" s="162">
        <v>3</v>
      </c>
      <c r="I101" s="161">
        <v>21.72</v>
      </c>
      <c r="J101" s="161">
        <v>65.16</v>
      </c>
    </row>
    <row r="102" spans="1:10" ht="24" customHeight="1" x14ac:dyDescent="0.2">
      <c r="A102" s="158" t="s">
        <v>314</v>
      </c>
      <c r="B102" s="160" t="s">
        <v>435</v>
      </c>
      <c r="C102" s="158" t="s">
        <v>49</v>
      </c>
      <c r="D102" s="158" t="s">
        <v>875</v>
      </c>
      <c r="E102" s="264" t="s">
        <v>328</v>
      </c>
      <c r="F102" s="264"/>
      <c r="G102" s="159" t="s">
        <v>51</v>
      </c>
      <c r="H102" s="162">
        <v>2</v>
      </c>
      <c r="I102" s="161">
        <v>2.94</v>
      </c>
      <c r="J102" s="161">
        <v>5.88</v>
      </c>
    </row>
    <row r="103" spans="1:10" ht="26.1" customHeight="1" x14ac:dyDescent="0.2">
      <c r="A103" s="158" t="s">
        <v>314</v>
      </c>
      <c r="B103" s="160" t="s">
        <v>426</v>
      </c>
      <c r="C103" s="158" t="s">
        <v>49</v>
      </c>
      <c r="D103" s="158" t="s">
        <v>876</v>
      </c>
      <c r="E103" s="264" t="s">
        <v>328</v>
      </c>
      <c r="F103" s="264"/>
      <c r="G103" s="159" t="s">
        <v>51</v>
      </c>
      <c r="H103" s="162">
        <v>2</v>
      </c>
      <c r="I103" s="161">
        <v>37.51</v>
      </c>
      <c r="J103" s="161">
        <v>75.02</v>
      </c>
    </row>
    <row r="104" spans="1:10" ht="24" customHeight="1" x14ac:dyDescent="0.2">
      <c r="A104" s="158" t="s">
        <v>314</v>
      </c>
      <c r="B104" s="160" t="s">
        <v>415</v>
      </c>
      <c r="C104" s="158" t="s">
        <v>49</v>
      </c>
      <c r="D104" s="158" t="s">
        <v>416</v>
      </c>
      <c r="E104" s="264" t="s">
        <v>328</v>
      </c>
      <c r="F104" s="264"/>
      <c r="G104" s="159" t="s">
        <v>51</v>
      </c>
      <c r="H104" s="162">
        <v>0.75</v>
      </c>
      <c r="I104" s="161">
        <v>7.95</v>
      </c>
      <c r="J104" s="161">
        <v>5.96</v>
      </c>
    </row>
    <row r="105" spans="1:10" ht="24" customHeight="1" x14ac:dyDescent="0.2">
      <c r="A105" s="158" t="s">
        <v>314</v>
      </c>
      <c r="B105" s="160" t="s">
        <v>433</v>
      </c>
      <c r="C105" s="158" t="s">
        <v>49</v>
      </c>
      <c r="D105" s="158" t="s">
        <v>877</v>
      </c>
      <c r="E105" s="264" t="s">
        <v>328</v>
      </c>
      <c r="F105" s="264"/>
      <c r="G105" s="159" t="s">
        <v>110</v>
      </c>
      <c r="H105" s="162">
        <v>8</v>
      </c>
      <c r="I105" s="161">
        <v>17.809999999999999</v>
      </c>
      <c r="J105" s="161">
        <v>142.47999999999999</v>
      </c>
    </row>
    <row r="106" spans="1:10" ht="24" customHeight="1" x14ac:dyDescent="0.2">
      <c r="A106" s="158" t="s">
        <v>314</v>
      </c>
      <c r="B106" s="160" t="s">
        <v>438</v>
      </c>
      <c r="C106" s="158" t="s">
        <v>49</v>
      </c>
      <c r="D106" s="158" t="s">
        <v>439</v>
      </c>
      <c r="E106" s="264" t="s">
        <v>328</v>
      </c>
      <c r="F106" s="264"/>
      <c r="G106" s="159" t="s">
        <v>51</v>
      </c>
      <c r="H106" s="162">
        <v>4</v>
      </c>
      <c r="I106" s="161">
        <v>53</v>
      </c>
      <c r="J106" s="161">
        <v>212</v>
      </c>
    </row>
    <row r="107" spans="1:10" ht="24" customHeight="1" x14ac:dyDescent="0.2">
      <c r="A107" s="158" t="s">
        <v>314</v>
      </c>
      <c r="B107" s="160" t="s">
        <v>430</v>
      </c>
      <c r="C107" s="158" t="s">
        <v>49</v>
      </c>
      <c r="D107" s="158" t="s">
        <v>431</v>
      </c>
      <c r="E107" s="264" t="s">
        <v>320</v>
      </c>
      <c r="F107" s="264"/>
      <c r="G107" s="159" t="s">
        <v>22</v>
      </c>
      <c r="H107" s="162">
        <v>10.234</v>
      </c>
      <c r="I107" s="161">
        <v>21.010999999999999</v>
      </c>
      <c r="J107" s="161">
        <v>215.02</v>
      </c>
    </row>
    <row r="108" spans="1:10" ht="24" customHeight="1" x14ac:dyDescent="0.2">
      <c r="A108" s="158" t="s">
        <v>314</v>
      </c>
      <c r="B108" s="160" t="s">
        <v>397</v>
      </c>
      <c r="C108" s="158" t="s">
        <v>49</v>
      </c>
      <c r="D108" s="158" t="s">
        <v>398</v>
      </c>
      <c r="E108" s="264" t="s">
        <v>320</v>
      </c>
      <c r="F108" s="264"/>
      <c r="G108" s="159" t="s">
        <v>22</v>
      </c>
      <c r="H108" s="162">
        <v>26.224</v>
      </c>
      <c r="I108" s="161">
        <v>15.464096</v>
      </c>
      <c r="J108" s="161">
        <v>405.53</v>
      </c>
    </row>
    <row r="109" spans="1:10" ht="24" customHeight="1" x14ac:dyDescent="0.2">
      <c r="A109" s="158" t="s">
        <v>314</v>
      </c>
      <c r="B109" s="160" t="s">
        <v>417</v>
      </c>
      <c r="C109" s="158" t="s">
        <v>49</v>
      </c>
      <c r="D109" s="158" t="s">
        <v>418</v>
      </c>
      <c r="E109" s="264" t="s">
        <v>328</v>
      </c>
      <c r="F109" s="264"/>
      <c r="G109" s="159" t="s">
        <v>69</v>
      </c>
      <c r="H109" s="162">
        <v>0.06</v>
      </c>
      <c r="I109" s="161">
        <v>185.72</v>
      </c>
      <c r="J109" s="161">
        <v>11.14</v>
      </c>
    </row>
    <row r="110" spans="1:10" ht="26.1" customHeight="1" x14ac:dyDescent="0.2">
      <c r="A110" s="158" t="s">
        <v>314</v>
      </c>
      <c r="B110" s="160" t="s">
        <v>432</v>
      </c>
      <c r="C110" s="158" t="s">
        <v>49</v>
      </c>
      <c r="D110" s="158" t="s">
        <v>878</v>
      </c>
      <c r="E110" s="264" t="s">
        <v>328</v>
      </c>
      <c r="F110" s="264"/>
      <c r="G110" s="159" t="s">
        <v>51</v>
      </c>
      <c r="H110" s="162">
        <v>2</v>
      </c>
      <c r="I110" s="161">
        <v>206.9</v>
      </c>
      <c r="J110" s="161">
        <v>413.8</v>
      </c>
    </row>
    <row r="111" spans="1:10" ht="26.1" customHeight="1" x14ac:dyDescent="0.2">
      <c r="A111" s="158" t="s">
        <v>314</v>
      </c>
      <c r="B111" s="160" t="s">
        <v>409</v>
      </c>
      <c r="C111" s="158" t="s">
        <v>49</v>
      </c>
      <c r="D111" s="158" t="s">
        <v>410</v>
      </c>
      <c r="E111" s="264" t="s">
        <v>328</v>
      </c>
      <c r="F111" s="264"/>
      <c r="G111" s="159" t="s">
        <v>51</v>
      </c>
      <c r="H111" s="162">
        <v>2</v>
      </c>
      <c r="I111" s="161">
        <v>53.9</v>
      </c>
      <c r="J111" s="161">
        <v>107.8</v>
      </c>
    </row>
    <row r="112" spans="1:10" ht="24" customHeight="1" x14ac:dyDescent="0.2">
      <c r="A112" s="158" t="s">
        <v>314</v>
      </c>
      <c r="B112" s="160" t="s">
        <v>419</v>
      </c>
      <c r="C112" s="158" t="s">
        <v>49</v>
      </c>
      <c r="D112" s="158" t="s">
        <v>420</v>
      </c>
      <c r="E112" s="264" t="s">
        <v>328</v>
      </c>
      <c r="F112" s="264"/>
      <c r="G112" s="159" t="s">
        <v>51</v>
      </c>
      <c r="H112" s="162">
        <v>2</v>
      </c>
      <c r="I112" s="161">
        <v>11.77</v>
      </c>
      <c r="J112" s="161">
        <v>23.54</v>
      </c>
    </row>
    <row r="113" spans="1:10" ht="24" customHeight="1" x14ac:dyDescent="0.2">
      <c r="A113" s="158" t="s">
        <v>314</v>
      </c>
      <c r="B113" s="160" t="s">
        <v>434</v>
      </c>
      <c r="C113" s="158" t="s">
        <v>49</v>
      </c>
      <c r="D113" s="158" t="s">
        <v>879</v>
      </c>
      <c r="E113" s="264" t="s">
        <v>328</v>
      </c>
      <c r="F113" s="264"/>
      <c r="G113" s="159" t="s">
        <v>51</v>
      </c>
      <c r="H113" s="162">
        <v>2</v>
      </c>
      <c r="I113" s="161">
        <v>35.9</v>
      </c>
      <c r="J113" s="161">
        <v>71.8</v>
      </c>
    </row>
    <row r="114" spans="1:10" ht="24" customHeight="1" x14ac:dyDescent="0.2">
      <c r="A114" s="158" t="s">
        <v>314</v>
      </c>
      <c r="B114" s="160" t="s">
        <v>411</v>
      </c>
      <c r="C114" s="158" t="s">
        <v>49</v>
      </c>
      <c r="D114" s="158" t="s">
        <v>412</v>
      </c>
      <c r="E114" s="264" t="s">
        <v>320</v>
      </c>
      <c r="F114" s="264"/>
      <c r="G114" s="159" t="s">
        <v>22</v>
      </c>
      <c r="H114" s="162">
        <v>7.2489999999999997</v>
      </c>
      <c r="I114" s="161">
        <v>15.464096</v>
      </c>
      <c r="J114" s="161">
        <v>112.09</v>
      </c>
    </row>
    <row r="115" spans="1:10" ht="24" customHeight="1" x14ac:dyDescent="0.2">
      <c r="A115" s="158" t="s">
        <v>314</v>
      </c>
      <c r="B115" s="160" t="s">
        <v>421</v>
      </c>
      <c r="C115" s="158" t="s">
        <v>49</v>
      </c>
      <c r="D115" s="158" t="s">
        <v>422</v>
      </c>
      <c r="E115" s="264" t="s">
        <v>320</v>
      </c>
      <c r="F115" s="264"/>
      <c r="G115" s="159" t="s">
        <v>22</v>
      </c>
      <c r="H115" s="162">
        <v>7.2489999999999997</v>
      </c>
      <c r="I115" s="161">
        <v>21.010999999999999</v>
      </c>
      <c r="J115" s="161">
        <v>152.30000000000001</v>
      </c>
    </row>
    <row r="116" spans="1:10" ht="24" customHeight="1" x14ac:dyDescent="0.2">
      <c r="A116" s="158" t="s">
        <v>314</v>
      </c>
      <c r="B116" s="160" t="s">
        <v>407</v>
      </c>
      <c r="C116" s="158" t="s">
        <v>49</v>
      </c>
      <c r="D116" s="158" t="s">
        <v>408</v>
      </c>
      <c r="E116" s="264" t="s">
        <v>328</v>
      </c>
      <c r="F116" s="264"/>
      <c r="G116" s="159" t="s">
        <v>51</v>
      </c>
      <c r="H116" s="162">
        <v>2</v>
      </c>
      <c r="I116" s="161">
        <v>59.9</v>
      </c>
      <c r="J116" s="161">
        <v>119.8</v>
      </c>
    </row>
    <row r="117" spans="1:10" ht="24" customHeight="1" x14ac:dyDescent="0.2">
      <c r="A117" s="158" t="s">
        <v>314</v>
      </c>
      <c r="B117" s="160" t="s">
        <v>440</v>
      </c>
      <c r="C117" s="158" t="s">
        <v>49</v>
      </c>
      <c r="D117" s="158" t="s">
        <v>880</v>
      </c>
      <c r="E117" s="264" t="s">
        <v>328</v>
      </c>
      <c r="F117" s="264"/>
      <c r="G117" s="159" t="s">
        <v>110</v>
      </c>
      <c r="H117" s="162">
        <v>6</v>
      </c>
      <c r="I117" s="161">
        <v>10.6</v>
      </c>
      <c r="J117" s="161">
        <v>63.6</v>
      </c>
    </row>
    <row r="118" spans="1:10" ht="26.1" customHeight="1" x14ac:dyDescent="0.2">
      <c r="A118" s="158" t="s">
        <v>314</v>
      </c>
      <c r="B118" s="160" t="s">
        <v>427</v>
      </c>
      <c r="C118" s="158" t="s">
        <v>49</v>
      </c>
      <c r="D118" s="158" t="s">
        <v>881</v>
      </c>
      <c r="E118" s="264" t="s">
        <v>328</v>
      </c>
      <c r="F118" s="264"/>
      <c r="G118" s="159" t="s">
        <v>51</v>
      </c>
      <c r="H118" s="162">
        <v>2</v>
      </c>
      <c r="I118" s="161">
        <v>14.9</v>
      </c>
      <c r="J118" s="161">
        <v>29.8</v>
      </c>
    </row>
    <row r="119" spans="1:10" x14ac:dyDescent="0.2">
      <c r="A119" s="174"/>
      <c r="B119" s="174"/>
      <c r="C119" s="174"/>
      <c r="D119" s="174"/>
      <c r="E119" s="174" t="s">
        <v>329</v>
      </c>
      <c r="F119" s="175">
        <v>470.28</v>
      </c>
      <c r="G119" s="174" t="s">
        <v>330</v>
      </c>
      <c r="H119" s="175">
        <v>414.66</v>
      </c>
      <c r="I119" s="174" t="s">
        <v>331</v>
      </c>
      <c r="J119" s="175">
        <v>884.94</v>
      </c>
    </row>
    <row r="120" spans="1:10" ht="50.1" customHeight="1" thickBot="1" x14ac:dyDescent="0.25">
      <c r="A120" s="169"/>
      <c r="B120" s="169"/>
      <c r="C120" s="169"/>
      <c r="D120" s="169"/>
      <c r="E120" s="169"/>
      <c r="F120" s="169"/>
      <c r="G120" s="169" t="s">
        <v>332</v>
      </c>
      <c r="H120" s="171" t="s">
        <v>406</v>
      </c>
      <c r="I120" s="169" t="s">
        <v>333</v>
      </c>
      <c r="J120" s="170">
        <v>3832.99</v>
      </c>
    </row>
    <row r="121" spans="1:10" ht="0.95" customHeight="1" thickTop="1" x14ac:dyDescent="0.2">
      <c r="A121" s="151"/>
      <c r="B121" s="151"/>
      <c r="C121" s="151"/>
      <c r="D121" s="151"/>
      <c r="E121" s="151"/>
      <c r="F121" s="151"/>
      <c r="G121" s="151"/>
      <c r="H121" s="151"/>
      <c r="I121" s="151"/>
      <c r="J121" s="151"/>
    </row>
    <row r="122" spans="1:10" ht="18" customHeight="1" x14ac:dyDescent="0.2">
      <c r="A122" s="140"/>
      <c r="B122" s="142" t="s">
        <v>6</v>
      </c>
      <c r="C122" s="140" t="s">
        <v>7</v>
      </c>
      <c r="D122" s="140" t="s">
        <v>8</v>
      </c>
      <c r="E122" s="265" t="s">
        <v>308</v>
      </c>
      <c r="F122" s="265"/>
      <c r="G122" s="141" t="s">
        <v>9</v>
      </c>
      <c r="H122" s="142" t="s">
        <v>10</v>
      </c>
      <c r="I122" s="142" t="s">
        <v>11</v>
      </c>
      <c r="J122" s="142" t="s">
        <v>12</v>
      </c>
    </row>
    <row r="123" spans="1:10" ht="26.1" customHeight="1" x14ac:dyDescent="0.2">
      <c r="A123" s="163" t="s">
        <v>314</v>
      </c>
      <c r="B123" s="165" t="s">
        <v>57</v>
      </c>
      <c r="C123" s="163" t="s">
        <v>49</v>
      </c>
      <c r="D123" s="163" t="s">
        <v>58</v>
      </c>
      <c r="E123" s="271" t="s">
        <v>328</v>
      </c>
      <c r="F123" s="271"/>
      <c r="G123" s="164" t="s">
        <v>51</v>
      </c>
      <c r="H123" s="167">
        <v>1</v>
      </c>
      <c r="I123" s="166">
        <v>370</v>
      </c>
      <c r="J123" s="166">
        <v>370</v>
      </c>
    </row>
    <row r="124" spans="1:10" x14ac:dyDescent="0.2">
      <c r="A124" s="174"/>
      <c r="B124" s="174"/>
      <c r="C124" s="174"/>
      <c r="D124" s="174"/>
      <c r="E124" s="174" t="s">
        <v>329</v>
      </c>
      <c r="F124" s="175">
        <v>0</v>
      </c>
      <c r="G124" s="174" t="s">
        <v>330</v>
      </c>
      <c r="H124" s="175">
        <v>0</v>
      </c>
      <c r="I124" s="174" t="s">
        <v>331</v>
      </c>
      <c r="J124" s="175">
        <v>0</v>
      </c>
    </row>
    <row r="125" spans="1:10" ht="50.1" customHeight="1" thickBot="1" x14ac:dyDescent="0.25">
      <c r="A125" s="169"/>
      <c r="B125" s="169"/>
      <c r="C125" s="169"/>
      <c r="D125" s="169"/>
      <c r="E125" s="169"/>
      <c r="F125" s="169"/>
      <c r="G125" s="169" t="s">
        <v>332</v>
      </c>
      <c r="H125" s="171" t="s">
        <v>789</v>
      </c>
      <c r="I125" s="169" t="s">
        <v>333</v>
      </c>
      <c r="J125" s="170">
        <v>12950</v>
      </c>
    </row>
    <row r="126" spans="1:10" ht="0.95" customHeight="1" thickTop="1" x14ac:dyDescent="0.2">
      <c r="A126" s="151"/>
      <c r="B126" s="151"/>
      <c r="C126" s="151"/>
      <c r="D126" s="151"/>
      <c r="E126" s="151"/>
      <c r="F126" s="151"/>
      <c r="G126" s="151"/>
      <c r="H126" s="151"/>
      <c r="I126" s="151"/>
      <c r="J126" s="151"/>
    </row>
    <row r="127" spans="1:10" ht="24" customHeight="1" x14ac:dyDescent="0.2">
      <c r="A127" s="143" t="s">
        <v>59</v>
      </c>
      <c r="B127" s="143"/>
      <c r="C127" s="143"/>
      <c r="D127" s="143" t="s">
        <v>60</v>
      </c>
      <c r="E127" s="143"/>
      <c r="F127" s="268"/>
      <c r="G127" s="268"/>
      <c r="H127" s="144"/>
      <c r="I127" s="143"/>
      <c r="J127" s="145">
        <v>428271.81</v>
      </c>
    </row>
    <row r="128" spans="1:10" ht="24" customHeight="1" x14ac:dyDescent="0.2">
      <c r="A128" s="143" t="s">
        <v>61</v>
      </c>
      <c r="B128" s="143"/>
      <c r="C128" s="143"/>
      <c r="D128" s="143" t="s">
        <v>62</v>
      </c>
      <c r="E128" s="143"/>
      <c r="F128" s="268"/>
      <c r="G128" s="268"/>
      <c r="H128" s="144"/>
      <c r="I128" s="143"/>
      <c r="J128" s="145">
        <v>32384.07</v>
      </c>
    </row>
    <row r="129" spans="1:10" ht="18" customHeight="1" x14ac:dyDescent="0.2">
      <c r="A129" s="140" t="s">
        <v>63</v>
      </c>
      <c r="B129" s="142" t="s">
        <v>6</v>
      </c>
      <c r="C129" s="140" t="s">
        <v>7</v>
      </c>
      <c r="D129" s="140" t="s">
        <v>8</v>
      </c>
      <c r="E129" s="265" t="s">
        <v>308</v>
      </c>
      <c r="F129" s="265"/>
      <c r="G129" s="141" t="s">
        <v>9</v>
      </c>
      <c r="H129" s="142" t="s">
        <v>10</v>
      </c>
      <c r="I129" s="142" t="s">
        <v>11</v>
      </c>
      <c r="J129" s="142" t="s">
        <v>12</v>
      </c>
    </row>
    <row r="130" spans="1:10" ht="26.1" customHeight="1" x14ac:dyDescent="0.2">
      <c r="A130" s="146" t="s">
        <v>309</v>
      </c>
      <c r="B130" s="148" t="s">
        <v>64</v>
      </c>
      <c r="C130" s="146" t="s">
        <v>20</v>
      </c>
      <c r="D130" s="146" t="s">
        <v>65</v>
      </c>
      <c r="E130" s="269" t="s">
        <v>790</v>
      </c>
      <c r="F130" s="269"/>
      <c r="G130" s="147" t="s">
        <v>35</v>
      </c>
      <c r="H130" s="150">
        <v>1</v>
      </c>
      <c r="I130" s="149">
        <v>12.47</v>
      </c>
      <c r="J130" s="149">
        <v>12.47</v>
      </c>
    </row>
    <row r="131" spans="1:10" ht="24" customHeight="1" x14ac:dyDescent="0.2">
      <c r="A131" s="152" t="s">
        <v>311</v>
      </c>
      <c r="B131" s="154" t="s">
        <v>442</v>
      </c>
      <c r="C131" s="152" t="s">
        <v>20</v>
      </c>
      <c r="D131" s="152" t="s">
        <v>443</v>
      </c>
      <c r="E131" s="270" t="s">
        <v>770</v>
      </c>
      <c r="F131" s="270"/>
      <c r="G131" s="153" t="s">
        <v>22</v>
      </c>
      <c r="H131" s="157">
        <v>0.11509999999999999</v>
      </c>
      <c r="I131" s="155">
        <v>30.21</v>
      </c>
      <c r="J131" s="155">
        <v>3.47</v>
      </c>
    </row>
    <row r="132" spans="1:10" ht="24" customHeight="1" x14ac:dyDescent="0.2">
      <c r="A132" s="152" t="s">
        <v>311</v>
      </c>
      <c r="B132" s="154" t="s">
        <v>359</v>
      </c>
      <c r="C132" s="152" t="s">
        <v>20</v>
      </c>
      <c r="D132" s="152" t="s">
        <v>360</v>
      </c>
      <c r="E132" s="270" t="s">
        <v>770</v>
      </c>
      <c r="F132" s="270"/>
      <c r="G132" s="153" t="s">
        <v>22</v>
      </c>
      <c r="H132" s="157">
        <v>0.38719999999999999</v>
      </c>
      <c r="I132" s="155">
        <v>23.26</v>
      </c>
      <c r="J132" s="155">
        <v>9</v>
      </c>
    </row>
    <row r="133" spans="1:10" x14ac:dyDescent="0.2">
      <c r="A133" s="174"/>
      <c r="B133" s="174"/>
      <c r="C133" s="174"/>
      <c r="D133" s="174"/>
      <c r="E133" s="174" t="s">
        <v>329</v>
      </c>
      <c r="F133" s="175">
        <v>4.2300000000000004</v>
      </c>
      <c r="G133" s="174" t="s">
        <v>330</v>
      </c>
      <c r="H133" s="175">
        <v>3.73</v>
      </c>
      <c r="I133" s="174" t="s">
        <v>331</v>
      </c>
      <c r="J133" s="175">
        <v>7.96</v>
      </c>
    </row>
    <row r="134" spans="1:10" ht="50.1" customHeight="1" thickBot="1" x14ac:dyDescent="0.25">
      <c r="A134" s="169"/>
      <c r="B134" s="169"/>
      <c r="C134" s="169"/>
      <c r="D134" s="169"/>
      <c r="E134" s="169"/>
      <c r="F134" s="169"/>
      <c r="G134" s="169" t="s">
        <v>332</v>
      </c>
      <c r="H134" s="171" t="s">
        <v>791</v>
      </c>
      <c r="I134" s="169" t="s">
        <v>333</v>
      </c>
      <c r="J134" s="170">
        <v>1894.81</v>
      </c>
    </row>
    <row r="135" spans="1:10" ht="0.95" customHeight="1" thickTop="1" x14ac:dyDescent="0.2">
      <c r="A135" s="151"/>
      <c r="B135" s="151"/>
      <c r="C135" s="151"/>
      <c r="D135" s="151"/>
      <c r="E135" s="151"/>
      <c r="F135" s="151"/>
      <c r="G135" s="151"/>
      <c r="H135" s="151"/>
      <c r="I135" s="151"/>
      <c r="J135" s="151"/>
    </row>
    <row r="136" spans="1:10" ht="18" customHeight="1" x14ac:dyDescent="0.2">
      <c r="A136" s="140" t="s">
        <v>66</v>
      </c>
      <c r="B136" s="142" t="s">
        <v>6</v>
      </c>
      <c r="C136" s="140" t="s">
        <v>7</v>
      </c>
      <c r="D136" s="140" t="s">
        <v>8</v>
      </c>
      <c r="E136" s="265" t="s">
        <v>308</v>
      </c>
      <c r="F136" s="265"/>
      <c r="G136" s="141" t="s">
        <v>9</v>
      </c>
      <c r="H136" s="142" t="s">
        <v>10</v>
      </c>
      <c r="I136" s="142" t="s">
        <v>11</v>
      </c>
      <c r="J136" s="142" t="s">
        <v>12</v>
      </c>
    </row>
    <row r="137" spans="1:10" ht="39" customHeight="1" x14ac:dyDescent="0.2">
      <c r="A137" s="146" t="s">
        <v>309</v>
      </c>
      <c r="B137" s="148" t="s">
        <v>67</v>
      </c>
      <c r="C137" s="146" t="s">
        <v>20</v>
      </c>
      <c r="D137" s="146" t="s">
        <v>68</v>
      </c>
      <c r="E137" s="269" t="s">
        <v>790</v>
      </c>
      <c r="F137" s="269"/>
      <c r="G137" s="147" t="s">
        <v>69</v>
      </c>
      <c r="H137" s="150">
        <v>1</v>
      </c>
      <c r="I137" s="149">
        <v>109.31</v>
      </c>
      <c r="J137" s="149">
        <v>109.31</v>
      </c>
    </row>
    <row r="138" spans="1:10" ht="26.1" customHeight="1" x14ac:dyDescent="0.2">
      <c r="A138" s="152" t="s">
        <v>311</v>
      </c>
      <c r="B138" s="154" t="s">
        <v>450</v>
      </c>
      <c r="C138" s="152" t="s">
        <v>20</v>
      </c>
      <c r="D138" s="152" t="s">
        <v>451</v>
      </c>
      <c r="E138" s="270" t="s">
        <v>792</v>
      </c>
      <c r="F138" s="270"/>
      <c r="G138" s="153" t="s">
        <v>449</v>
      </c>
      <c r="H138" s="157">
        <v>0.86950000000000005</v>
      </c>
      <c r="I138" s="155">
        <v>25.58</v>
      </c>
      <c r="J138" s="155">
        <v>22.24</v>
      </c>
    </row>
    <row r="139" spans="1:10" ht="26.1" customHeight="1" x14ac:dyDescent="0.2">
      <c r="A139" s="152" t="s">
        <v>311</v>
      </c>
      <c r="B139" s="154" t="s">
        <v>444</v>
      </c>
      <c r="C139" s="152" t="s">
        <v>20</v>
      </c>
      <c r="D139" s="152" t="s">
        <v>445</v>
      </c>
      <c r="E139" s="270" t="s">
        <v>792</v>
      </c>
      <c r="F139" s="270"/>
      <c r="G139" s="153" t="s">
        <v>446</v>
      </c>
      <c r="H139" s="157">
        <v>1.137</v>
      </c>
      <c r="I139" s="155">
        <v>26.07</v>
      </c>
      <c r="J139" s="155">
        <v>29.64</v>
      </c>
    </row>
    <row r="140" spans="1:10" ht="39" customHeight="1" x14ac:dyDescent="0.2">
      <c r="A140" s="152" t="s">
        <v>311</v>
      </c>
      <c r="B140" s="154" t="s">
        <v>447</v>
      </c>
      <c r="C140" s="152" t="s">
        <v>20</v>
      </c>
      <c r="D140" s="152" t="s">
        <v>448</v>
      </c>
      <c r="E140" s="270" t="s">
        <v>792</v>
      </c>
      <c r="F140" s="270"/>
      <c r="G140" s="153" t="s">
        <v>449</v>
      </c>
      <c r="H140" s="157">
        <v>0.86950000000000005</v>
      </c>
      <c r="I140" s="155">
        <v>8.9</v>
      </c>
      <c r="J140" s="155">
        <v>7.73</v>
      </c>
    </row>
    <row r="141" spans="1:10" ht="39" customHeight="1" x14ac:dyDescent="0.2">
      <c r="A141" s="152" t="s">
        <v>311</v>
      </c>
      <c r="B141" s="154" t="s">
        <v>452</v>
      </c>
      <c r="C141" s="152" t="s">
        <v>20</v>
      </c>
      <c r="D141" s="152" t="s">
        <v>453</v>
      </c>
      <c r="E141" s="270" t="s">
        <v>792</v>
      </c>
      <c r="F141" s="270"/>
      <c r="G141" s="153" t="s">
        <v>446</v>
      </c>
      <c r="H141" s="157">
        <v>1.137</v>
      </c>
      <c r="I141" s="155">
        <v>32.64</v>
      </c>
      <c r="J141" s="155">
        <v>37.11</v>
      </c>
    </row>
    <row r="142" spans="1:10" ht="24" customHeight="1" x14ac:dyDescent="0.2">
      <c r="A142" s="152" t="s">
        <v>311</v>
      </c>
      <c r="B142" s="154" t="s">
        <v>442</v>
      </c>
      <c r="C142" s="152" t="s">
        <v>20</v>
      </c>
      <c r="D142" s="152" t="s">
        <v>443</v>
      </c>
      <c r="E142" s="270" t="s">
        <v>770</v>
      </c>
      <c r="F142" s="270"/>
      <c r="G142" s="153" t="s">
        <v>22</v>
      </c>
      <c r="H142" s="157">
        <v>7.22E-2</v>
      </c>
      <c r="I142" s="155">
        <v>30.21</v>
      </c>
      <c r="J142" s="155">
        <v>2.1800000000000002</v>
      </c>
    </row>
    <row r="143" spans="1:10" ht="24" customHeight="1" x14ac:dyDescent="0.2">
      <c r="A143" s="152" t="s">
        <v>311</v>
      </c>
      <c r="B143" s="154" t="s">
        <v>359</v>
      </c>
      <c r="C143" s="152" t="s">
        <v>20</v>
      </c>
      <c r="D143" s="152" t="s">
        <v>360</v>
      </c>
      <c r="E143" s="270" t="s">
        <v>770</v>
      </c>
      <c r="F143" s="270"/>
      <c r="G143" s="153" t="s">
        <v>22</v>
      </c>
      <c r="H143" s="157">
        <v>0.44790000000000002</v>
      </c>
      <c r="I143" s="155">
        <v>23.26</v>
      </c>
      <c r="J143" s="155">
        <v>10.41</v>
      </c>
    </row>
    <row r="144" spans="1:10" x14ac:dyDescent="0.2">
      <c r="A144" s="174"/>
      <c r="B144" s="174"/>
      <c r="C144" s="174"/>
      <c r="D144" s="174"/>
      <c r="E144" s="174" t="s">
        <v>329</v>
      </c>
      <c r="F144" s="175">
        <v>22.59</v>
      </c>
      <c r="G144" s="174" t="s">
        <v>330</v>
      </c>
      <c r="H144" s="175">
        <v>19.920000000000002</v>
      </c>
      <c r="I144" s="174" t="s">
        <v>331</v>
      </c>
      <c r="J144" s="175">
        <v>42.51</v>
      </c>
    </row>
    <row r="145" spans="1:10" ht="50.1" customHeight="1" thickBot="1" x14ac:dyDescent="0.25">
      <c r="A145" s="169"/>
      <c r="B145" s="169"/>
      <c r="C145" s="169"/>
      <c r="D145" s="169"/>
      <c r="E145" s="169"/>
      <c r="F145" s="169"/>
      <c r="G145" s="169" t="s">
        <v>332</v>
      </c>
      <c r="H145" s="171" t="s">
        <v>793</v>
      </c>
      <c r="I145" s="169" t="s">
        <v>333</v>
      </c>
      <c r="J145" s="170">
        <v>4342.88</v>
      </c>
    </row>
    <row r="146" spans="1:10" ht="0.95" customHeight="1" thickTop="1" x14ac:dyDescent="0.2">
      <c r="A146" s="151"/>
      <c r="B146" s="151"/>
      <c r="C146" s="151"/>
      <c r="D146" s="151"/>
      <c r="E146" s="151"/>
      <c r="F146" s="151"/>
      <c r="G146" s="151"/>
      <c r="H146" s="151"/>
      <c r="I146" s="151"/>
      <c r="J146" s="151"/>
    </row>
    <row r="147" spans="1:10" ht="18" customHeight="1" x14ac:dyDescent="0.2">
      <c r="A147" s="140" t="s">
        <v>70</v>
      </c>
      <c r="B147" s="142" t="s">
        <v>6</v>
      </c>
      <c r="C147" s="140" t="s">
        <v>7</v>
      </c>
      <c r="D147" s="140" t="s">
        <v>8</v>
      </c>
      <c r="E147" s="265" t="s">
        <v>308</v>
      </c>
      <c r="F147" s="265"/>
      <c r="G147" s="141" t="s">
        <v>9</v>
      </c>
      <c r="H147" s="142" t="s">
        <v>10</v>
      </c>
      <c r="I147" s="142" t="s">
        <v>11</v>
      </c>
      <c r="J147" s="142" t="s">
        <v>12</v>
      </c>
    </row>
    <row r="148" spans="1:10" ht="24" customHeight="1" x14ac:dyDescent="0.2">
      <c r="A148" s="146" t="s">
        <v>309</v>
      </c>
      <c r="B148" s="148" t="s">
        <v>71</v>
      </c>
      <c r="C148" s="146" t="s">
        <v>72</v>
      </c>
      <c r="D148" s="146" t="s">
        <v>73</v>
      </c>
      <c r="E148" s="269" t="s">
        <v>441</v>
      </c>
      <c r="F148" s="269"/>
      <c r="G148" s="147" t="s">
        <v>35</v>
      </c>
      <c r="H148" s="150">
        <v>1</v>
      </c>
      <c r="I148" s="149">
        <v>6.97</v>
      </c>
      <c r="J148" s="149">
        <v>6.97</v>
      </c>
    </row>
    <row r="149" spans="1:10" ht="24" customHeight="1" x14ac:dyDescent="0.2">
      <c r="A149" s="152" t="s">
        <v>311</v>
      </c>
      <c r="B149" s="154" t="s">
        <v>359</v>
      </c>
      <c r="C149" s="152" t="s">
        <v>20</v>
      </c>
      <c r="D149" s="152" t="s">
        <v>360</v>
      </c>
      <c r="E149" s="270" t="s">
        <v>770</v>
      </c>
      <c r="F149" s="270"/>
      <c r="G149" s="153" t="s">
        <v>22</v>
      </c>
      <c r="H149" s="157">
        <v>0.3</v>
      </c>
      <c r="I149" s="155">
        <v>23.26</v>
      </c>
      <c r="J149" s="155">
        <v>6.97</v>
      </c>
    </row>
    <row r="150" spans="1:10" x14ac:dyDescent="0.2">
      <c r="A150" s="174"/>
      <c r="B150" s="174"/>
      <c r="C150" s="174"/>
      <c r="D150" s="174"/>
      <c r="E150" s="174" t="s">
        <v>329</v>
      </c>
      <c r="F150" s="175">
        <v>2.27</v>
      </c>
      <c r="G150" s="174" t="s">
        <v>330</v>
      </c>
      <c r="H150" s="175">
        <v>2.02</v>
      </c>
      <c r="I150" s="174" t="s">
        <v>331</v>
      </c>
      <c r="J150" s="175">
        <v>4.29</v>
      </c>
    </row>
    <row r="151" spans="1:10" ht="50.1" customHeight="1" thickBot="1" x14ac:dyDescent="0.25">
      <c r="A151" s="169"/>
      <c r="B151" s="169"/>
      <c r="C151" s="169"/>
      <c r="D151" s="169"/>
      <c r="E151" s="169"/>
      <c r="F151" s="169"/>
      <c r="G151" s="169" t="s">
        <v>332</v>
      </c>
      <c r="H151" s="171" t="s">
        <v>794</v>
      </c>
      <c r="I151" s="169" t="s">
        <v>333</v>
      </c>
      <c r="J151" s="170">
        <v>5204.84</v>
      </c>
    </row>
    <row r="152" spans="1:10" ht="0.95" customHeight="1" thickTop="1" x14ac:dyDescent="0.2">
      <c r="A152" s="151"/>
      <c r="B152" s="151"/>
      <c r="C152" s="151"/>
      <c r="D152" s="151"/>
      <c r="E152" s="151"/>
      <c r="F152" s="151"/>
      <c r="G152" s="151"/>
      <c r="H152" s="151"/>
      <c r="I152" s="151"/>
      <c r="J152" s="151"/>
    </row>
    <row r="153" spans="1:10" ht="18" customHeight="1" x14ac:dyDescent="0.2">
      <c r="A153" s="140" t="s">
        <v>74</v>
      </c>
      <c r="B153" s="142" t="s">
        <v>6</v>
      </c>
      <c r="C153" s="140" t="s">
        <v>7</v>
      </c>
      <c r="D153" s="140" t="s">
        <v>8</v>
      </c>
      <c r="E153" s="265" t="s">
        <v>308</v>
      </c>
      <c r="F153" s="265"/>
      <c r="G153" s="141" t="s">
        <v>9</v>
      </c>
      <c r="H153" s="142" t="s">
        <v>10</v>
      </c>
      <c r="I153" s="142" t="s">
        <v>11</v>
      </c>
      <c r="J153" s="142" t="s">
        <v>12</v>
      </c>
    </row>
    <row r="154" spans="1:10" ht="26.1" customHeight="1" x14ac:dyDescent="0.2">
      <c r="A154" s="146" t="s">
        <v>309</v>
      </c>
      <c r="B154" s="148" t="s">
        <v>75</v>
      </c>
      <c r="C154" s="146" t="s">
        <v>72</v>
      </c>
      <c r="D154" s="146" t="s">
        <v>76</v>
      </c>
      <c r="E154" s="269" t="s">
        <v>441</v>
      </c>
      <c r="F154" s="269"/>
      <c r="G154" s="147" t="s">
        <v>35</v>
      </c>
      <c r="H154" s="150">
        <v>1</v>
      </c>
      <c r="I154" s="149">
        <v>8.14</v>
      </c>
      <c r="J154" s="149">
        <v>8.14</v>
      </c>
    </row>
    <row r="155" spans="1:10" ht="24" customHeight="1" x14ac:dyDescent="0.2">
      <c r="A155" s="152" t="s">
        <v>311</v>
      </c>
      <c r="B155" s="154" t="s">
        <v>359</v>
      </c>
      <c r="C155" s="152" t="s">
        <v>20</v>
      </c>
      <c r="D155" s="152" t="s">
        <v>360</v>
      </c>
      <c r="E155" s="270" t="s">
        <v>770</v>
      </c>
      <c r="F155" s="270"/>
      <c r="G155" s="153" t="s">
        <v>22</v>
      </c>
      <c r="H155" s="157">
        <v>0.35</v>
      </c>
      <c r="I155" s="155">
        <v>23.26</v>
      </c>
      <c r="J155" s="155">
        <v>8.14</v>
      </c>
    </row>
    <row r="156" spans="1:10" x14ac:dyDescent="0.2">
      <c r="A156" s="174"/>
      <c r="B156" s="174"/>
      <c r="C156" s="174"/>
      <c r="D156" s="174"/>
      <c r="E156" s="174" t="s">
        <v>329</v>
      </c>
      <c r="F156" s="175">
        <v>2.65</v>
      </c>
      <c r="G156" s="174" t="s">
        <v>330</v>
      </c>
      <c r="H156" s="175">
        <v>2.35</v>
      </c>
      <c r="I156" s="174" t="s">
        <v>331</v>
      </c>
      <c r="J156" s="175">
        <v>5</v>
      </c>
    </row>
    <row r="157" spans="1:10" ht="50.1" customHeight="1" thickBot="1" x14ac:dyDescent="0.25">
      <c r="A157" s="169"/>
      <c r="B157" s="169"/>
      <c r="C157" s="169"/>
      <c r="D157" s="169"/>
      <c r="E157" s="169"/>
      <c r="F157" s="169"/>
      <c r="G157" s="169" t="s">
        <v>332</v>
      </c>
      <c r="H157" s="171" t="s">
        <v>795</v>
      </c>
      <c r="I157" s="169" t="s">
        <v>333</v>
      </c>
      <c r="J157" s="170">
        <v>45.74</v>
      </c>
    </row>
    <row r="158" spans="1:10" ht="0.95" customHeight="1" thickTop="1" x14ac:dyDescent="0.2">
      <c r="A158" s="151"/>
      <c r="B158" s="151"/>
      <c r="C158" s="151"/>
      <c r="D158" s="151"/>
      <c r="E158" s="151"/>
      <c r="F158" s="151"/>
      <c r="G158" s="151"/>
      <c r="H158" s="151"/>
      <c r="I158" s="151"/>
      <c r="J158" s="151"/>
    </row>
    <row r="159" spans="1:10" ht="18" customHeight="1" x14ac:dyDescent="0.2">
      <c r="A159" s="140" t="s">
        <v>77</v>
      </c>
      <c r="B159" s="142" t="s">
        <v>6</v>
      </c>
      <c r="C159" s="140" t="s">
        <v>7</v>
      </c>
      <c r="D159" s="140" t="s">
        <v>8</v>
      </c>
      <c r="E159" s="265" t="s">
        <v>308</v>
      </c>
      <c r="F159" s="265"/>
      <c r="G159" s="141" t="s">
        <v>9</v>
      </c>
      <c r="H159" s="142" t="s">
        <v>10</v>
      </c>
      <c r="I159" s="142" t="s">
        <v>11</v>
      </c>
      <c r="J159" s="142" t="s">
        <v>12</v>
      </c>
    </row>
    <row r="160" spans="1:10" ht="24" customHeight="1" x14ac:dyDescent="0.2">
      <c r="A160" s="146" t="s">
        <v>309</v>
      </c>
      <c r="B160" s="148" t="s">
        <v>78</v>
      </c>
      <c r="C160" s="146" t="s">
        <v>49</v>
      </c>
      <c r="D160" s="146" t="s">
        <v>79</v>
      </c>
      <c r="E160" s="269" t="s">
        <v>454</v>
      </c>
      <c r="F160" s="269"/>
      <c r="G160" s="147" t="s">
        <v>69</v>
      </c>
      <c r="H160" s="150">
        <v>1</v>
      </c>
      <c r="I160" s="149">
        <v>224.93</v>
      </c>
      <c r="J160" s="149">
        <v>224.93</v>
      </c>
    </row>
    <row r="161" spans="1:10" ht="24" customHeight="1" x14ac:dyDescent="0.2">
      <c r="A161" s="158" t="s">
        <v>314</v>
      </c>
      <c r="B161" s="160" t="s">
        <v>397</v>
      </c>
      <c r="C161" s="158" t="s">
        <v>49</v>
      </c>
      <c r="D161" s="158" t="s">
        <v>398</v>
      </c>
      <c r="E161" s="264" t="s">
        <v>320</v>
      </c>
      <c r="F161" s="264"/>
      <c r="G161" s="159" t="s">
        <v>22</v>
      </c>
      <c r="H161" s="162">
        <v>4.2640000000000002</v>
      </c>
      <c r="I161" s="161">
        <v>15.464096</v>
      </c>
      <c r="J161" s="161">
        <v>65.930000000000007</v>
      </c>
    </row>
    <row r="162" spans="1:10" ht="26.1" customHeight="1" x14ac:dyDescent="0.2">
      <c r="A162" s="158" t="s">
        <v>314</v>
      </c>
      <c r="B162" s="160" t="s">
        <v>455</v>
      </c>
      <c r="C162" s="158" t="s">
        <v>49</v>
      </c>
      <c r="D162" s="158" t="s">
        <v>882</v>
      </c>
      <c r="E162" s="264" t="s">
        <v>328</v>
      </c>
      <c r="F162" s="264"/>
      <c r="G162" s="159" t="s">
        <v>51</v>
      </c>
      <c r="H162" s="162">
        <v>100</v>
      </c>
      <c r="I162" s="161">
        <v>1.59</v>
      </c>
      <c r="J162" s="161">
        <v>159</v>
      </c>
    </row>
    <row r="163" spans="1:10" x14ac:dyDescent="0.2">
      <c r="A163" s="174"/>
      <c r="B163" s="174"/>
      <c r="C163" s="174"/>
      <c r="D163" s="174"/>
      <c r="E163" s="174" t="s">
        <v>329</v>
      </c>
      <c r="F163" s="175">
        <v>35.03</v>
      </c>
      <c r="G163" s="174" t="s">
        <v>330</v>
      </c>
      <c r="H163" s="175">
        <v>30.9</v>
      </c>
      <c r="I163" s="174" t="s">
        <v>331</v>
      </c>
      <c r="J163" s="175">
        <v>65.930000000000007</v>
      </c>
    </row>
    <row r="164" spans="1:10" ht="50.1" customHeight="1" thickBot="1" x14ac:dyDescent="0.25">
      <c r="A164" s="169"/>
      <c r="B164" s="169"/>
      <c r="C164" s="169"/>
      <c r="D164" s="169"/>
      <c r="E164" s="169"/>
      <c r="F164" s="169"/>
      <c r="G164" s="169" t="s">
        <v>332</v>
      </c>
      <c r="H164" s="171" t="s">
        <v>796</v>
      </c>
      <c r="I164" s="169" t="s">
        <v>333</v>
      </c>
      <c r="J164" s="170">
        <v>12393.64</v>
      </c>
    </row>
    <row r="165" spans="1:10" ht="0.95" customHeight="1" thickTop="1" x14ac:dyDescent="0.2">
      <c r="A165" s="151"/>
      <c r="B165" s="151"/>
      <c r="C165" s="151"/>
      <c r="D165" s="151"/>
      <c r="E165" s="151"/>
      <c r="F165" s="151"/>
      <c r="G165" s="151"/>
      <c r="H165" s="151"/>
      <c r="I165" s="151"/>
      <c r="J165" s="151"/>
    </row>
    <row r="166" spans="1:10" ht="18" customHeight="1" x14ac:dyDescent="0.2">
      <c r="A166" s="140" t="s">
        <v>80</v>
      </c>
      <c r="B166" s="142" t="s">
        <v>6</v>
      </c>
      <c r="C166" s="140" t="s">
        <v>7</v>
      </c>
      <c r="D166" s="140" t="s">
        <v>8</v>
      </c>
      <c r="E166" s="265" t="s">
        <v>308</v>
      </c>
      <c r="F166" s="265"/>
      <c r="G166" s="141" t="s">
        <v>9</v>
      </c>
      <c r="H166" s="142" t="s">
        <v>10</v>
      </c>
      <c r="I166" s="142" t="s">
        <v>11</v>
      </c>
      <c r="J166" s="142" t="s">
        <v>12</v>
      </c>
    </row>
    <row r="167" spans="1:10" ht="26.1" customHeight="1" x14ac:dyDescent="0.2">
      <c r="A167" s="146" t="s">
        <v>309</v>
      </c>
      <c r="B167" s="148" t="s">
        <v>81</v>
      </c>
      <c r="C167" s="146" t="s">
        <v>82</v>
      </c>
      <c r="D167" s="146" t="s">
        <v>83</v>
      </c>
      <c r="E167" s="269">
        <v>301</v>
      </c>
      <c r="F167" s="269"/>
      <c r="G167" s="147" t="s">
        <v>69</v>
      </c>
      <c r="H167" s="150">
        <v>1</v>
      </c>
      <c r="I167" s="149">
        <v>106.16</v>
      </c>
      <c r="J167" s="149">
        <v>106.16</v>
      </c>
    </row>
    <row r="168" spans="1:10" ht="24" customHeight="1" x14ac:dyDescent="0.2">
      <c r="A168" s="158" t="s">
        <v>314</v>
      </c>
      <c r="B168" s="160" t="s">
        <v>456</v>
      </c>
      <c r="C168" s="158" t="s">
        <v>82</v>
      </c>
      <c r="D168" s="158" t="s">
        <v>457</v>
      </c>
      <c r="E168" s="264" t="s">
        <v>328</v>
      </c>
      <c r="F168" s="264"/>
      <c r="G168" s="159" t="s">
        <v>69</v>
      </c>
      <c r="H168" s="162">
        <v>1</v>
      </c>
      <c r="I168" s="161">
        <v>94</v>
      </c>
      <c r="J168" s="161">
        <v>94</v>
      </c>
    </row>
    <row r="169" spans="1:10" ht="24" customHeight="1" x14ac:dyDescent="0.2">
      <c r="A169" s="158" t="s">
        <v>314</v>
      </c>
      <c r="B169" s="160" t="s">
        <v>458</v>
      </c>
      <c r="C169" s="158" t="s">
        <v>82</v>
      </c>
      <c r="D169" s="158" t="s">
        <v>398</v>
      </c>
      <c r="E169" s="264" t="s">
        <v>320</v>
      </c>
      <c r="F169" s="264"/>
      <c r="G169" s="159" t="s">
        <v>22</v>
      </c>
      <c r="H169" s="162">
        <v>0.65</v>
      </c>
      <c r="I169" s="161">
        <v>18.72</v>
      </c>
      <c r="J169" s="161">
        <v>12.16</v>
      </c>
    </row>
    <row r="170" spans="1:10" x14ac:dyDescent="0.2">
      <c r="A170" s="174"/>
      <c r="B170" s="174"/>
      <c r="C170" s="174"/>
      <c r="D170" s="174"/>
      <c r="E170" s="174" t="s">
        <v>329</v>
      </c>
      <c r="F170" s="175">
        <v>6.46</v>
      </c>
      <c r="G170" s="174" t="s">
        <v>330</v>
      </c>
      <c r="H170" s="175">
        <v>5.7</v>
      </c>
      <c r="I170" s="174" t="s">
        <v>331</v>
      </c>
      <c r="J170" s="175">
        <v>12.16</v>
      </c>
    </row>
    <row r="171" spans="1:10" ht="50.1" customHeight="1" thickBot="1" x14ac:dyDescent="0.25">
      <c r="A171" s="169"/>
      <c r="B171" s="169"/>
      <c r="C171" s="169"/>
      <c r="D171" s="169"/>
      <c r="E171" s="169"/>
      <c r="F171" s="169"/>
      <c r="G171" s="169" t="s">
        <v>332</v>
      </c>
      <c r="H171" s="171" t="s">
        <v>796</v>
      </c>
      <c r="I171" s="169" t="s">
        <v>333</v>
      </c>
      <c r="J171" s="170">
        <v>5849.41</v>
      </c>
    </row>
    <row r="172" spans="1:10" ht="0.95" customHeight="1" thickTop="1" x14ac:dyDescent="0.2">
      <c r="A172" s="151"/>
      <c r="B172" s="151"/>
      <c r="C172" s="151"/>
      <c r="D172" s="151"/>
      <c r="E172" s="151"/>
      <c r="F172" s="151"/>
      <c r="G172" s="151"/>
      <c r="H172" s="151"/>
      <c r="I172" s="151"/>
      <c r="J172" s="151"/>
    </row>
    <row r="173" spans="1:10" ht="18" customHeight="1" x14ac:dyDescent="0.2">
      <c r="A173" s="140" t="s">
        <v>84</v>
      </c>
      <c r="B173" s="142" t="s">
        <v>6</v>
      </c>
      <c r="C173" s="140" t="s">
        <v>7</v>
      </c>
      <c r="D173" s="140" t="s">
        <v>8</v>
      </c>
      <c r="E173" s="265" t="s">
        <v>308</v>
      </c>
      <c r="F173" s="265"/>
      <c r="G173" s="141" t="s">
        <v>9</v>
      </c>
      <c r="H173" s="142" t="s">
        <v>10</v>
      </c>
      <c r="I173" s="142" t="s">
        <v>11</v>
      </c>
      <c r="J173" s="142" t="s">
        <v>12</v>
      </c>
    </row>
    <row r="174" spans="1:10" ht="26.1" customHeight="1" x14ac:dyDescent="0.2">
      <c r="A174" s="146" t="s">
        <v>309</v>
      </c>
      <c r="B174" s="148" t="s">
        <v>85</v>
      </c>
      <c r="C174" s="146" t="s">
        <v>72</v>
      </c>
      <c r="D174" s="146" t="s">
        <v>86</v>
      </c>
      <c r="E174" s="269" t="s">
        <v>459</v>
      </c>
      <c r="F174" s="269"/>
      <c r="G174" s="147" t="s">
        <v>87</v>
      </c>
      <c r="H174" s="150">
        <v>1</v>
      </c>
      <c r="I174" s="149">
        <v>19.649999999999999</v>
      </c>
      <c r="J174" s="149">
        <v>19.649999999999999</v>
      </c>
    </row>
    <row r="175" spans="1:10" ht="24" customHeight="1" x14ac:dyDescent="0.2">
      <c r="A175" s="152" t="s">
        <v>311</v>
      </c>
      <c r="B175" s="154" t="s">
        <v>460</v>
      </c>
      <c r="C175" s="152" t="s">
        <v>20</v>
      </c>
      <c r="D175" s="152" t="s">
        <v>461</v>
      </c>
      <c r="E175" s="270" t="s">
        <v>770</v>
      </c>
      <c r="F175" s="270"/>
      <c r="G175" s="153" t="s">
        <v>22</v>
      </c>
      <c r="H175" s="157">
        <v>0.31</v>
      </c>
      <c r="I175" s="155">
        <v>30.58</v>
      </c>
      <c r="J175" s="155">
        <v>9.4700000000000006</v>
      </c>
    </row>
    <row r="176" spans="1:10" ht="26.1" customHeight="1" x14ac:dyDescent="0.2">
      <c r="A176" s="152" t="s">
        <v>311</v>
      </c>
      <c r="B176" s="154" t="s">
        <v>462</v>
      </c>
      <c r="C176" s="152" t="s">
        <v>20</v>
      </c>
      <c r="D176" s="152" t="s">
        <v>463</v>
      </c>
      <c r="E176" s="270" t="s">
        <v>770</v>
      </c>
      <c r="F176" s="270"/>
      <c r="G176" s="153" t="s">
        <v>22</v>
      </c>
      <c r="H176" s="157">
        <v>0.31059999999999999</v>
      </c>
      <c r="I176" s="155">
        <v>24.47</v>
      </c>
      <c r="J176" s="155">
        <v>7.6</v>
      </c>
    </row>
    <row r="177" spans="1:10" ht="39" customHeight="1" x14ac:dyDescent="0.2">
      <c r="A177" s="158" t="s">
        <v>314</v>
      </c>
      <c r="B177" s="160" t="s">
        <v>464</v>
      </c>
      <c r="C177" s="158" t="s">
        <v>20</v>
      </c>
      <c r="D177" s="158" t="s">
        <v>465</v>
      </c>
      <c r="E177" s="264" t="s">
        <v>328</v>
      </c>
      <c r="F177" s="264"/>
      <c r="G177" s="159" t="s">
        <v>51</v>
      </c>
      <c r="H177" s="162">
        <v>1</v>
      </c>
      <c r="I177" s="161">
        <v>1.42</v>
      </c>
      <c r="J177" s="161">
        <v>1.42</v>
      </c>
    </row>
    <row r="178" spans="1:10" ht="39" customHeight="1" x14ac:dyDescent="0.2">
      <c r="A178" s="158" t="s">
        <v>314</v>
      </c>
      <c r="B178" s="160" t="s">
        <v>466</v>
      </c>
      <c r="C178" s="158" t="s">
        <v>20</v>
      </c>
      <c r="D178" s="158" t="s">
        <v>467</v>
      </c>
      <c r="E178" s="264" t="s">
        <v>328</v>
      </c>
      <c r="F178" s="264"/>
      <c r="G178" s="159" t="s">
        <v>51</v>
      </c>
      <c r="H178" s="162">
        <v>1</v>
      </c>
      <c r="I178" s="161">
        <v>1.1599999999999999</v>
      </c>
      <c r="J178" s="161">
        <v>1.1599999999999999</v>
      </c>
    </row>
    <row r="179" spans="1:10" x14ac:dyDescent="0.2">
      <c r="A179" s="174"/>
      <c r="B179" s="174"/>
      <c r="C179" s="174"/>
      <c r="D179" s="174"/>
      <c r="E179" s="174" t="s">
        <v>329</v>
      </c>
      <c r="F179" s="175">
        <v>6.07</v>
      </c>
      <c r="G179" s="174" t="s">
        <v>330</v>
      </c>
      <c r="H179" s="175">
        <v>5.37</v>
      </c>
      <c r="I179" s="174" t="s">
        <v>331</v>
      </c>
      <c r="J179" s="175">
        <v>11.44</v>
      </c>
    </row>
    <row r="180" spans="1:10" ht="50.1" customHeight="1" thickBot="1" x14ac:dyDescent="0.25">
      <c r="A180" s="169"/>
      <c r="B180" s="169"/>
      <c r="C180" s="169"/>
      <c r="D180" s="169"/>
      <c r="E180" s="169"/>
      <c r="F180" s="169"/>
      <c r="G180" s="169" t="s">
        <v>332</v>
      </c>
      <c r="H180" s="171" t="s">
        <v>797</v>
      </c>
      <c r="I180" s="169" t="s">
        <v>333</v>
      </c>
      <c r="J180" s="170">
        <v>2652.75</v>
      </c>
    </row>
    <row r="181" spans="1:10" ht="0.95" customHeight="1" thickTop="1" x14ac:dyDescent="0.2">
      <c r="A181" s="151"/>
      <c r="B181" s="151"/>
      <c r="C181" s="151"/>
      <c r="D181" s="151"/>
      <c r="E181" s="151"/>
      <c r="F181" s="151"/>
      <c r="G181" s="151"/>
      <c r="H181" s="151"/>
      <c r="I181" s="151"/>
      <c r="J181" s="151"/>
    </row>
    <row r="182" spans="1:10" ht="24" customHeight="1" x14ac:dyDescent="0.2">
      <c r="A182" s="143" t="s">
        <v>88</v>
      </c>
      <c r="B182" s="143"/>
      <c r="C182" s="143"/>
      <c r="D182" s="143" t="s">
        <v>89</v>
      </c>
      <c r="E182" s="143"/>
      <c r="F182" s="268"/>
      <c r="G182" s="268"/>
      <c r="H182" s="144"/>
      <c r="I182" s="143"/>
      <c r="J182" s="145">
        <v>7813.8</v>
      </c>
    </row>
    <row r="183" spans="1:10" ht="18" customHeight="1" x14ac:dyDescent="0.2">
      <c r="A183" s="140" t="s">
        <v>90</v>
      </c>
      <c r="B183" s="142" t="s">
        <v>6</v>
      </c>
      <c r="C183" s="140" t="s">
        <v>7</v>
      </c>
      <c r="D183" s="140" t="s">
        <v>8</v>
      </c>
      <c r="E183" s="265" t="s">
        <v>308</v>
      </c>
      <c r="F183" s="265"/>
      <c r="G183" s="141" t="s">
        <v>9</v>
      </c>
      <c r="H183" s="142" t="s">
        <v>10</v>
      </c>
      <c r="I183" s="142" t="s">
        <v>11</v>
      </c>
      <c r="J183" s="142" t="s">
        <v>12</v>
      </c>
    </row>
    <row r="184" spans="1:10" ht="26.1" customHeight="1" x14ac:dyDescent="0.2">
      <c r="A184" s="146" t="s">
        <v>309</v>
      </c>
      <c r="B184" s="148" t="s">
        <v>91</v>
      </c>
      <c r="C184" s="146" t="s">
        <v>72</v>
      </c>
      <c r="D184" s="146" t="s">
        <v>92</v>
      </c>
      <c r="E184" s="269" t="s">
        <v>468</v>
      </c>
      <c r="F184" s="269"/>
      <c r="G184" s="147" t="s">
        <v>35</v>
      </c>
      <c r="H184" s="150">
        <v>1</v>
      </c>
      <c r="I184" s="149">
        <v>23.66</v>
      </c>
      <c r="J184" s="149">
        <v>23.66</v>
      </c>
    </row>
    <row r="185" spans="1:10" ht="24" customHeight="1" x14ac:dyDescent="0.2">
      <c r="A185" s="152" t="s">
        <v>311</v>
      </c>
      <c r="B185" s="154" t="s">
        <v>359</v>
      </c>
      <c r="C185" s="152" t="s">
        <v>20</v>
      </c>
      <c r="D185" s="152" t="s">
        <v>360</v>
      </c>
      <c r="E185" s="270" t="s">
        <v>770</v>
      </c>
      <c r="F185" s="270"/>
      <c r="G185" s="153" t="s">
        <v>22</v>
      </c>
      <c r="H185" s="157">
        <v>0.7</v>
      </c>
      <c r="I185" s="155">
        <v>23.26</v>
      </c>
      <c r="J185" s="155">
        <v>16.28</v>
      </c>
    </row>
    <row r="186" spans="1:10" ht="24" customHeight="1" x14ac:dyDescent="0.2">
      <c r="A186" s="152" t="s">
        <v>311</v>
      </c>
      <c r="B186" s="154" t="s">
        <v>469</v>
      </c>
      <c r="C186" s="152" t="s">
        <v>20</v>
      </c>
      <c r="D186" s="152" t="s">
        <v>470</v>
      </c>
      <c r="E186" s="270" t="s">
        <v>770</v>
      </c>
      <c r="F186" s="270"/>
      <c r="G186" s="153" t="s">
        <v>22</v>
      </c>
      <c r="H186" s="157">
        <v>0.25</v>
      </c>
      <c r="I186" s="155">
        <v>29.53</v>
      </c>
      <c r="J186" s="155">
        <v>7.38</v>
      </c>
    </row>
    <row r="187" spans="1:10" x14ac:dyDescent="0.2">
      <c r="A187" s="174"/>
      <c r="B187" s="174"/>
      <c r="C187" s="174"/>
      <c r="D187" s="174"/>
      <c r="E187" s="174" t="s">
        <v>329</v>
      </c>
      <c r="F187" s="175">
        <v>8.06</v>
      </c>
      <c r="G187" s="174" t="s">
        <v>330</v>
      </c>
      <c r="H187" s="175">
        <v>7.12</v>
      </c>
      <c r="I187" s="174" t="s">
        <v>331</v>
      </c>
      <c r="J187" s="175">
        <v>15.18</v>
      </c>
    </row>
    <row r="188" spans="1:10" ht="50.1" customHeight="1" thickBot="1" x14ac:dyDescent="0.25">
      <c r="A188" s="169"/>
      <c r="B188" s="169"/>
      <c r="C188" s="169"/>
      <c r="D188" s="169"/>
      <c r="E188" s="169"/>
      <c r="F188" s="169"/>
      <c r="G188" s="169" t="s">
        <v>332</v>
      </c>
      <c r="H188" s="171" t="s">
        <v>798</v>
      </c>
      <c r="I188" s="169" t="s">
        <v>333</v>
      </c>
      <c r="J188" s="170">
        <v>2604.0100000000002</v>
      </c>
    </row>
    <row r="189" spans="1:10" ht="0.95" customHeight="1" thickTop="1" x14ac:dyDescent="0.2">
      <c r="A189" s="151"/>
      <c r="B189" s="151"/>
      <c r="C189" s="151"/>
      <c r="D189" s="151"/>
      <c r="E189" s="151"/>
      <c r="F189" s="151"/>
      <c r="G189" s="151"/>
      <c r="H189" s="151"/>
      <c r="I189" s="151"/>
      <c r="J189" s="151"/>
    </row>
    <row r="190" spans="1:10" ht="18" customHeight="1" x14ac:dyDescent="0.2">
      <c r="A190" s="140" t="s">
        <v>93</v>
      </c>
      <c r="B190" s="142" t="s">
        <v>6</v>
      </c>
      <c r="C190" s="140" t="s">
        <v>7</v>
      </c>
      <c r="D190" s="140" t="s">
        <v>8</v>
      </c>
      <c r="E190" s="265" t="s">
        <v>308</v>
      </c>
      <c r="F190" s="265"/>
      <c r="G190" s="141" t="s">
        <v>9</v>
      </c>
      <c r="H190" s="142" t="s">
        <v>10</v>
      </c>
      <c r="I190" s="142" t="s">
        <v>11</v>
      </c>
      <c r="J190" s="142" t="s">
        <v>12</v>
      </c>
    </row>
    <row r="191" spans="1:10" ht="39" customHeight="1" x14ac:dyDescent="0.2">
      <c r="A191" s="146" t="s">
        <v>309</v>
      </c>
      <c r="B191" s="148" t="s">
        <v>94</v>
      </c>
      <c r="C191" s="146" t="s">
        <v>20</v>
      </c>
      <c r="D191" s="146" t="s">
        <v>95</v>
      </c>
      <c r="E191" s="269" t="s">
        <v>790</v>
      </c>
      <c r="F191" s="269"/>
      <c r="G191" s="147" t="s">
        <v>35</v>
      </c>
      <c r="H191" s="150">
        <v>1</v>
      </c>
      <c r="I191" s="149">
        <v>3.88</v>
      </c>
      <c r="J191" s="149">
        <v>3.88</v>
      </c>
    </row>
    <row r="192" spans="1:10" ht="24" customHeight="1" x14ac:dyDescent="0.2">
      <c r="A192" s="152" t="s">
        <v>311</v>
      </c>
      <c r="B192" s="154" t="s">
        <v>359</v>
      </c>
      <c r="C192" s="152" t="s">
        <v>20</v>
      </c>
      <c r="D192" s="152" t="s">
        <v>360</v>
      </c>
      <c r="E192" s="270" t="s">
        <v>770</v>
      </c>
      <c r="F192" s="270"/>
      <c r="G192" s="153" t="s">
        <v>22</v>
      </c>
      <c r="H192" s="157">
        <v>0.1153</v>
      </c>
      <c r="I192" s="155">
        <v>23.26</v>
      </c>
      <c r="J192" s="155">
        <v>2.68</v>
      </c>
    </row>
    <row r="193" spans="1:10" ht="24" customHeight="1" x14ac:dyDescent="0.2">
      <c r="A193" s="152" t="s">
        <v>311</v>
      </c>
      <c r="B193" s="154" t="s">
        <v>469</v>
      </c>
      <c r="C193" s="152" t="s">
        <v>20</v>
      </c>
      <c r="D193" s="152" t="s">
        <v>470</v>
      </c>
      <c r="E193" s="270" t="s">
        <v>770</v>
      </c>
      <c r="F193" s="270"/>
      <c r="G193" s="153" t="s">
        <v>22</v>
      </c>
      <c r="H193" s="157">
        <v>4.0800000000000003E-2</v>
      </c>
      <c r="I193" s="155">
        <v>29.53</v>
      </c>
      <c r="J193" s="155">
        <v>1.2</v>
      </c>
    </row>
    <row r="194" spans="1:10" x14ac:dyDescent="0.2">
      <c r="A194" s="174"/>
      <c r="B194" s="174"/>
      <c r="C194" s="174"/>
      <c r="D194" s="174"/>
      <c r="E194" s="174" t="s">
        <v>329</v>
      </c>
      <c r="F194" s="175">
        <v>1.31</v>
      </c>
      <c r="G194" s="174" t="s">
        <v>330</v>
      </c>
      <c r="H194" s="175">
        <v>1.17</v>
      </c>
      <c r="I194" s="174" t="s">
        <v>331</v>
      </c>
      <c r="J194" s="175">
        <v>2.48</v>
      </c>
    </row>
    <row r="195" spans="1:10" ht="50.1" customHeight="1" thickBot="1" x14ac:dyDescent="0.25">
      <c r="A195" s="169"/>
      <c r="B195" s="169"/>
      <c r="C195" s="169"/>
      <c r="D195" s="169"/>
      <c r="E195" s="169"/>
      <c r="F195" s="169"/>
      <c r="G195" s="169" t="s">
        <v>332</v>
      </c>
      <c r="H195" s="171" t="s">
        <v>799</v>
      </c>
      <c r="I195" s="169" t="s">
        <v>333</v>
      </c>
      <c r="J195" s="170">
        <v>1358.34</v>
      </c>
    </row>
    <row r="196" spans="1:10" ht="0.95" customHeight="1" thickTop="1" x14ac:dyDescent="0.2">
      <c r="A196" s="151"/>
      <c r="B196" s="151"/>
      <c r="C196" s="151"/>
      <c r="D196" s="151"/>
      <c r="E196" s="151"/>
      <c r="F196" s="151"/>
      <c r="G196" s="151"/>
      <c r="H196" s="151"/>
      <c r="I196" s="151"/>
      <c r="J196" s="151"/>
    </row>
    <row r="197" spans="1:10" ht="18" customHeight="1" x14ac:dyDescent="0.2">
      <c r="A197" s="140" t="s">
        <v>96</v>
      </c>
      <c r="B197" s="142" t="s">
        <v>6</v>
      </c>
      <c r="C197" s="140" t="s">
        <v>7</v>
      </c>
      <c r="D197" s="140" t="s">
        <v>8</v>
      </c>
      <c r="E197" s="265" t="s">
        <v>308</v>
      </c>
      <c r="F197" s="265"/>
      <c r="G197" s="141" t="s">
        <v>9</v>
      </c>
      <c r="H197" s="142" t="s">
        <v>10</v>
      </c>
      <c r="I197" s="142" t="s">
        <v>11</v>
      </c>
      <c r="J197" s="142" t="s">
        <v>12</v>
      </c>
    </row>
    <row r="198" spans="1:10" ht="26.1" customHeight="1" x14ac:dyDescent="0.2">
      <c r="A198" s="146" t="s">
        <v>309</v>
      </c>
      <c r="B198" s="148" t="s">
        <v>97</v>
      </c>
      <c r="C198" s="146" t="s">
        <v>20</v>
      </c>
      <c r="D198" s="146" t="s">
        <v>98</v>
      </c>
      <c r="E198" s="269" t="s">
        <v>790</v>
      </c>
      <c r="F198" s="269"/>
      <c r="G198" s="147" t="s">
        <v>35</v>
      </c>
      <c r="H198" s="150">
        <v>1</v>
      </c>
      <c r="I198" s="149">
        <v>8.3699999999999992</v>
      </c>
      <c r="J198" s="149">
        <v>8.3699999999999992</v>
      </c>
    </row>
    <row r="199" spans="1:10" ht="24" customHeight="1" x14ac:dyDescent="0.2">
      <c r="A199" s="152" t="s">
        <v>311</v>
      </c>
      <c r="B199" s="154" t="s">
        <v>469</v>
      </c>
      <c r="C199" s="152" t="s">
        <v>20</v>
      </c>
      <c r="D199" s="152" t="s">
        <v>470</v>
      </c>
      <c r="E199" s="270" t="s">
        <v>770</v>
      </c>
      <c r="F199" s="270"/>
      <c r="G199" s="153" t="s">
        <v>22</v>
      </c>
      <c r="H199" s="157">
        <v>8.7900000000000006E-2</v>
      </c>
      <c r="I199" s="155">
        <v>29.53</v>
      </c>
      <c r="J199" s="155">
        <v>2.59</v>
      </c>
    </row>
    <row r="200" spans="1:10" ht="24" customHeight="1" x14ac:dyDescent="0.2">
      <c r="A200" s="152" t="s">
        <v>311</v>
      </c>
      <c r="B200" s="154" t="s">
        <v>359</v>
      </c>
      <c r="C200" s="152" t="s">
        <v>20</v>
      </c>
      <c r="D200" s="152" t="s">
        <v>360</v>
      </c>
      <c r="E200" s="270" t="s">
        <v>770</v>
      </c>
      <c r="F200" s="270"/>
      <c r="G200" s="153" t="s">
        <v>22</v>
      </c>
      <c r="H200" s="157">
        <v>0.2487</v>
      </c>
      <c r="I200" s="155">
        <v>23.26</v>
      </c>
      <c r="J200" s="155">
        <v>5.78</v>
      </c>
    </row>
    <row r="201" spans="1:10" x14ac:dyDescent="0.2">
      <c r="A201" s="174"/>
      <c r="B201" s="174"/>
      <c r="C201" s="174"/>
      <c r="D201" s="174"/>
      <c r="E201" s="174" t="s">
        <v>329</v>
      </c>
      <c r="F201" s="175">
        <v>2.84</v>
      </c>
      <c r="G201" s="174" t="s">
        <v>330</v>
      </c>
      <c r="H201" s="175">
        <v>2.52</v>
      </c>
      <c r="I201" s="174" t="s">
        <v>331</v>
      </c>
      <c r="J201" s="175">
        <v>5.36</v>
      </c>
    </row>
    <row r="202" spans="1:10" ht="50.1" customHeight="1" thickBot="1" x14ac:dyDescent="0.25">
      <c r="A202" s="169"/>
      <c r="B202" s="169"/>
      <c r="C202" s="169"/>
      <c r="D202" s="169"/>
      <c r="E202" s="169"/>
      <c r="F202" s="169"/>
      <c r="G202" s="169" t="s">
        <v>332</v>
      </c>
      <c r="H202" s="171" t="s">
        <v>800</v>
      </c>
      <c r="I202" s="169" t="s">
        <v>333</v>
      </c>
      <c r="J202" s="170">
        <v>3851.45</v>
      </c>
    </row>
    <row r="203" spans="1:10" ht="0.95" customHeight="1" thickTop="1" x14ac:dyDescent="0.2">
      <c r="A203" s="151"/>
      <c r="B203" s="151"/>
      <c r="C203" s="151"/>
      <c r="D203" s="151"/>
      <c r="E203" s="151"/>
      <c r="F203" s="151"/>
      <c r="G203" s="151"/>
      <c r="H203" s="151"/>
      <c r="I203" s="151"/>
      <c r="J203" s="151"/>
    </row>
    <row r="204" spans="1:10" ht="24" customHeight="1" x14ac:dyDescent="0.2">
      <c r="A204" s="143" t="s">
        <v>99</v>
      </c>
      <c r="B204" s="143"/>
      <c r="C204" s="143"/>
      <c r="D204" s="143" t="s">
        <v>100</v>
      </c>
      <c r="E204" s="143"/>
      <c r="F204" s="268"/>
      <c r="G204" s="268"/>
      <c r="H204" s="144"/>
      <c r="I204" s="143"/>
      <c r="J204" s="145">
        <v>300727.03000000003</v>
      </c>
    </row>
    <row r="205" spans="1:10" ht="18" customHeight="1" x14ac:dyDescent="0.2">
      <c r="A205" s="140" t="s">
        <v>101</v>
      </c>
      <c r="B205" s="142" t="s">
        <v>6</v>
      </c>
      <c r="C205" s="140" t="s">
        <v>7</v>
      </c>
      <c r="D205" s="140" t="s">
        <v>8</v>
      </c>
      <c r="E205" s="265" t="s">
        <v>308</v>
      </c>
      <c r="F205" s="265"/>
      <c r="G205" s="141" t="s">
        <v>9</v>
      </c>
      <c r="H205" s="142" t="s">
        <v>10</v>
      </c>
      <c r="I205" s="142" t="s">
        <v>11</v>
      </c>
      <c r="J205" s="142" t="s">
        <v>12</v>
      </c>
    </row>
    <row r="206" spans="1:10" ht="39" customHeight="1" x14ac:dyDescent="0.2">
      <c r="A206" s="146" t="s">
        <v>309</v>
      </c>
      <c r="B206" s="148" t="s">
        <v>102</v>
      </c>
      <c r="C206" s="146" t="s">
        <v>20</v>
      </c>
      <c r="D206" s="146" t="s">
        <v>103</v>
      </c>
      <c r="E206" s="269" t="s">
        <v>801</v>
      </c>
      <c r="F206" s="269"/>
      <c r="G206" s="147" t="s">
        <v>51</v>
      </c>
      <c r="H206" s="150">
        <v>1</v>
      </c>
      <c r="I206" s="149">
        <v>10.37</v>
      </c>
      <c r="J206" s="149">
        <v>10.37</v>
      </c>
    </row>
    <row r="207" spans="1:10" ht="26.1" customHeight="1" x14ac:dyDescent="0.2">
      <c r="A207" s="152" t="s">
        <v>311</v>
      </c>
      <c r="B207" s="154" t="s">
        <v>472</v>
      </c>
      <c r="C207" s="152" t="s">
        <v>20</v>
      </c>
      <c r="D207" s="152" t="s">
        <v>473</v>
      </c>
      <c r="E207" s="270" t="s">
        <v>770</v>
      </c>
      <c r="F207" s="270"/>
      <c r="G207" s="153" t="s">
        <v>22</v>
      </c>
      <c r="H207" s="157">
        <v>3.0700000000000002E-2</v>
      </c>
      <c r="I207" s="155">
        <v>23.9</v>
      </c>
      <c r="J207" s="155">
        <v>0.73</v>
      </c>
    </row>
    <row r="208" spans="1:10" ht="24" customHeight="1" x14ac:dyDescent="0.2">
      <c r="A208" s="152" t="s">
        <v>311</v>
      </c>
      <c r="B208" s="154" t="s">
        <v>474</v>
      </c>
      <c r="C208" s="152" t="s">
        <v>20</v>
      </c>
      <c r="D208" s="152" t="s">
        <v>475</v>
      </c>
      <c r="E208" s="270" t="s">
        <v>770</v>
      </c>
      <c r="F208" s="270"/>
      <c r="G208" s="153" t="s">
        <v>22</v>
      </c>
      <c r="H208" s="157">
        <v>0.1361</v>
      </c>
      <c r="I208" s="155">
        <v>30.21</v>
      </c>
      <c r="J208" s="155">
        <v>4.1100000000000003</v>
      </c>
    </row>
    <row r="209" spans="1:10" ht="24" customHeight="1" x14ac:dyDescent="0.2">
      <c r="A209" s="158" t="s">
        <v>314</v>
      </c>
      <c r="B209" s="160" t="s">
        <v>478</v>
      </c>
      <c r="C209" s="158" t="s">
        <v>20</v>
      </c>
      <c r="D209" s="158" t="s">
        <v>479</v>
      </c>
      <c r="E209" s="264" t="s">
        <v>328</v>
      </c>
      <c r="F209" s="264"/>
      <c r="G209" s="159" t="s">
        <v>35</v>
      </c>
      <c r="H209" s="162">
        <v>0.35709999999999997</v>
      </c>
      <c r="I209" s="161">
        <v>7.05</v>
      </c>
      <c r="J209" s="161">
        <v>2.5099999999999998</v>
      </c>
    </row>
    <row r="210" spans="1:10" ht="26.1" customHeight="1" x14ac:dyDescent="0.2">
      <c r="A210" s="158" t="s">
        <v>314</v>
      </c>
      <c r="B210" s="160" t="s">
        <v>476</v>
      </c>
      <c r="C210" s="158" t="s">
        <v>20</v>
      </c>
      <c r="D210" s="158" t="s">
        <v>477</v>
      </c>
      <c r="E210" s="264" t="s">
        <v>328</v>
      </c>
      <c r="F210" s="264"/>
      <c r="G210" s="159" t="s">
        <v>363</v>
      </c>
      <c r="H210" s="162">
        <v>0.73850000000000005</v>
      </c>
      <c r="I210" s="161">
        <v>4.0999999999999996</v>
      </c>
      <c r="J210" s="161">
        <v>3.02</v>
      </c>
    </row>
    <row r="211" spans="1:10" x14ac:dyDescent="0.2">
      <c r="A211" s="174"/>
      <c r="B211" s="174"/>
      <c r="C211" s="174"/>
      <c r="D211" s="174"/>
      <c r="E211" s="174" t="s">
        <v>329</v>
      </c>
      <c r="F211" s="175">
        <v>1.76</v>
      </c>
      <c r="G211" s="174" t="s">
        <v>330</v>
      </c>
      <c r="H211" s="175">
        <v>1.56</v>
      </c>
      <c r="I211" s="174" t="s">
        <v>331</v>
      </c>
      <c r="J211" s="175">
        <v>3.32</v>
      </c>
    </row>
    <row r="212" spans="1:10" ht="50.1" customHeight="1" thickBot="1" x14ac:dyDescent="0.25">
      <c r="A212" s="169"/>
      <c r="B212" s="169"/>
      <c r="C212" s="169"/>
      <c r="D212" s="169"/>
      <c r="E212" s="169"/>
      <c r="F212" s="169"/>
      <c r="G212" s="169" t="s">
        <v>332</v>
      </c>
      <c r="H212" s="171" t="s">
        <v>802</v>
      </c>
      <c r="I212" s="169" t="s">
        <v>333</v>
      </c>
      <c r="J212" s="170">
        <v>41.48</v>
      </c>
    </row>
    <row r="213" spans="1:10" ht="0.95" customHeight="1" thickTop="1" x14ac:dyDescent="0.2">
      <c r="A213" s="151"/>
      <c r="B213" s="151"/>
      <c r="C213" s="151"/>
      <c r="D213" s="151"/>
      <c r="E213" s="151"/>
      <c r="F213" s="151"/>
      <c r="G213" s="151"/>
      <c r="H213" s="151"/>
      <c r="I213" s="151"/>
      <c r="J213" s="151"/>
    </row>
    <row r="214" spans="1:10" ht="18" customHeight="1" x14ac:dyDescent="0.2">
      <c r="A214" s="140" t="s">
        <v>104</v>
      </c>
      <c r="B214" s="142" t="s">
        <v>6</v>
      </c>
      <c r="C214" s="140" t="s">
        <v>7</v>
      </c>
      <c r="D214" s="140" t="s">
        <v>8</v>
      </c>
      <c r="E214" s="265" t="s">
        <v>308</v>
      </c>
      <c r="F214" s="265"/>
      <c r="G214" s="141" t="s">
        <v>9</v>
      </c>
      <c r="H214" s="142" t="s">
        <v>10</v>
      </c>
      <c r="I214" s="142" t="s">
        <v>11</v>
      </c>
      <c r="J214" s="142" t="s">
        <v>12</v>
      </c>
    </row>
    <row r="215" spans="1:10" ht="39" customHeight="1" x14ac:dyDescent="0.2">
      <c r="A215" s="146" t="s">
        <v>309</v>
      </c>
      <c r="B215" s="148" t="s">
        <v>105</v>
      </c>
      <c r="C215" s="146" t="s">
        <v>72</v>
      </c>
      <c r="D215" s="146" t="s">
        <v>106</v>
      </c>
      <c r="E215" s="269" t="s">
        <v>480</v>
      </c>
      <c r="F215" s="269"/>
      <c r="G215" s="147" t="s">
        <v>35</v>
      </c>
      <c r="H215" s="150">
        <v>1</v>
      </c>
      <c r="I215" s="149">
        <v>35.5</v>
      </c>
      <c r="J215" s="149">
        <v>35.5</v>
      </c>
    </row>
    <row r="216" spans="1:10" ht="24" customHeight="1" x14ac:dyDescent="0.2">
      <c r="A216" s="152" t="s">
        <v>311</v>
      </c>
      <c r="B216" s="154" t="s">
        <v>442</v>
      </c>
      <c r="C216" s="152" t="s">
        <v>20</v>
      </c>
      <c r="D216" s="152" t="s">
        <v>443</v>
      </c>
      <c r="E216" s="270" t="s">
        <v>770</v>
      </c>
      <c r="F216" s="270"/>
      <c r="G216" s="153" t="s">
        <v>22</v>
      </c>
      <c r="H216" s="157">
        <v>0.6</v>
      </c>
      <c r="I216" s="155">
        <v>30.21</v>
      </c>
      <c r="J216" s="155">
        <v>18.12</v>
      </c>
    </row>
    <row r="217" spans="1:10" ht="24" customHeight="1" x14ac:dyDescent="0.2">
      <c r="A217" s="152" t="s">
        <v>311</v>
      </c>
      <c r="B217" s="154" t="s">
        <v>359</v>
      </c>
      <c r="C217" s="152" t="s">
        <v>20</v>
      </c>
      <c r="D217" s="152" t="s">
        <v>360</v>
      </c>
      <c r="E217" s="270" t="s">
        <v>770</v>
      </c>
      <c r="F217" s="270"/>
      <c r="G217" s="153" t="s">
        <v>22</v>
      </c>
      <c r="H217" s="157">
        <v>0.3</v>
      </c>
      <c r="I217" s="155">
        <v>23.26</v>
      </c>
      <c r="J217" s="155">
        <v>6.97</v>
      </c>
    </row>
    <row r="218" spans="1:10" ht="39" customHeight="1" x14ac:dyDescent="0.2">
      <c r="A218" s="152" t="s">
        <v>311</v>
      </c>
      <c r="B218" s="154" t="s">
        <v>481</v>
      </c>
      <c r="C218" s="152" t="s">
        <v>20</v>
      </c>
      <c r="D218" s="152" t="s">
        <v>482</v>
      </c>
      <c r="E218" s="270" t="s">
        <v>803</v>
      </c>
      <c r="F218" s="270"/>
      <c r="G218" s="153" t="s">
        <v>69</v>
      </c>
      <c r="H218" s="157">
        <v>1.6500000000000001E-2</v>
      </c>
      <c r="I218" s="155">
        <v>631.11</v>
      </c>
      <c r="J218" s="155">
        <v>10.41</v>
      </c>
    </row>
    <row r="219" spans="1:10" x14ac:dyDescent="0.2">
      <c r="A219" s="174"/>
      <c r="B219" s="174"/>
      <c r="C219" s="174"/>
      <c r="D219" s="174"/>
      <c r="E219" s="174" t="s">
        <v>329</v>
      </c>
      <c r="F219" s="175">
        <v>9.5299999999999994</v>
      </c>
      <c r="G219" s="174" t="s">
        <v>330</v>
      </c>
      <c r="H219" s="175">
        <v>8.42</v>
      </c>
      <c r="I219" s="174" t="s">
        <v>331</v>
      </c>
      <c r="J219" s="175">
        <v>17.95</v>
      </c>
    </row>
    <row r="220" spans="1:10" ht="50.1" customHeight="1" thickBot="1" x14ac:dyDescent="0.25">
      <c r="A220" s="169"/>
      <c r="B220" s="169"/>
      <c r="C220" s="169"/>
      <c r="D220" s="169"/>
      <c r="E220" s="169"/>
      <c r="F220" s="169"/>
      <c r="G220" s="169" t="s">
        <v>332</v>
      </c>
      <c r="H220" s="171" t="s">
        <v>804</v>
      </c>
      <c r="I220" s="169" t="s">
        <v>333</v>
      </c>
      <c r="J220" s="170">
        <v>27562.2</v>
      </c>
    </row>
    <row r="221" spans="1:10" ht="0.95" customHeight="1" thickTop="1" x14ac:dyDescent="0.2">
      <c r="A221" s="151"/>
      <c r="B221" s="151"/>
      <c r="C221" s="151"/>
      <c r="D221" s="151"/>
      <c r="E221" s="151"/>
      <c r="F221" s="151"/>
      <c r="G221" s="151"/>
      <c r="H221" s="151"/>
      <c r="I221" s="151"/>
      <c r="J221" s="151"/>
    </row>
    <row r="222" spans="1:10" ht="18" customHeight="1" x14ac:dyDescent="0.2">
      <c r="A222" s="140" t="s">
        <v>107</v>
      </c>
      <c r="B222" s="142" t="s">
        <v>6</v>
      </c>
      <c r="C222" s="140" t="s">
        <v>7</v>
      </c>
      <c r="D222" s="140" t="s">
        <v>8</v>
      </c>
      <c r="E222" s="265" t="s">
        <v>308</v>
      </c>
      <c r="F222" s="265"/>
      <c r="G222" s="141" t="s">
        <v>9</v>
      </c>
      <c r="H222" s="142" t="s">
        <v>10</v>
      </c>
      <c r="I222" s="142" t="s">
        <v>11</v>
      </c>
      <c r="J222" s="142" t="s">
        <v>12</v>
      </c>
    </row>
    <row r="223" spans="1:10" ht="26.1" customHeight="1" x14ac:dyDescent="0.2">
      <c r="A223" s="146" t="s">
        <v>309</v>
      </c>
      <c r="B223" s="148" t="s">
        <v>108</v>
      </c>
      <c r="C223" s="146" t="s">
        <v>72</v>
      </c>
      <c r="D223" s="146" t="s">
        <v>109</v>
      </c>
      <c r="E223" s="269" t="s">
        <v>483</v>
      </c>
      <c r="F223" s="269"/>
      <c r="G223" s="147" t="s">
        <v>110</v>
      </c>
      <c r="H223" s="150">
        <v>1</v>
      </c>
      <c r="I223" s="149">
        <v>54.98</v>
      </c>
      <c r="J223" s="149">
        <v>54.98</v>
      </c>
    </row>
    <row r="224" spans="1:10" ht="26.1" customHeight="1" x14ac:dyDescent="0.2">
      <c r="A224" s="152" t="s">
        <v>311</v>
      </c>
      <c r="B224" s="154" t="s">
        <v>472</v>
      </c>
      <c r="C224" s="152" t="s">
        <v>20</v>
      </c>
      <c r="D224" s="152" t="s">
        <v>473</v>
      </c>
      <c r="E224" s="270" t="s">
        <v>770</v>
      </c>
      <c r="F224" s="270"/>
      <c r="G224" s="153" t="s">
        <v>22</v>
      </c>
      <c r="H224" s="157">
        <v>6.0000000000000001E-3</v>
      </c>
      <c r="I224" s="155">
        <v>23.9</v>
      </c>
      <c r="J224" s="155">
        <v>0.14000000000000001</v>
      </c>
    </row>
    <row r="225" spans="1:10" ht="24" customHeight="1" x14ac:dyDescent="0.2">
      <c r="A225" s="152" t="s">
        <v>311</v>
      </c>
      <c r="B225" s="154" t="s">
        <v>474</v>
      </c>
      <c r="C225" s="152" t="s">
        <v>20</v>
      </c>
      <c r="D225" s="152" t="s">
        <v>475</v>
      </c>
      <c r="E225" s="270" t="s">
        <v>770</v>
      </c>
      <c r="F225" s="270"/>
      <c r="G225" s="153" t="s">
        <v>22</v>
      </c>
      <c r="H225" s="157">
        <v>0.03</v>
      </c>
      <c r="I225" s="155">
        <v>30.21</v>
      </c>
      <c r="J225" s="155">
        <v>0.9</v>
      </c>
    </row>
    <row r="226" spans="1:10" ht="24" customHeight="1" x14ac:dyDescent="0.2">
      <c r="A226" s="158" t="s">
        <v>314</v>
      </c>
      <c r="B226" s="160" t="s">
        <v>484</v>
      </c>
      <c r="C226" s="158" t="s">
        <v>20</v>
      </c>
      <c r="D226" s="158" t="s">
        <v>485</v>
      </c>
      <c r="E226" s="264" t="s">
        <v>328</v>
      </c>
      <c r="F226" s="264"/>
      <c r="G226" s="159" t="s">
        <v>363</v>
      </c>
      <c r="H226" s="162">
        <v>7.8E-2</v>
      </c>
      <c r="I226" s="161">
        <v>7.93</v>
      </c>
      <c r="J226" s="161">
        <v>0.61</v>
      </c>
    </row>
    <row r="227" spans="1:10" ht="26.1" customHeight="1" x14ac:dyDescent="0.2">
      <c r="A227" s="158" t="s">
        <v>314</v>
      </c>
      <c r="B227" s="160" t="s">
        <v>486</v>
      </c>
      <c r="C227" s="158" t="s">
        <v>20</v>
      </c>
      <c r="D227" s="158" t="s">
        <v>487</v>
      </c>
      <c r="E227" s="264" t="s">
        <v>328</v>
      </c>
      <c r="F227" s="264"/>
      <c r="G227" s="159" t="s">
        <v>488</v>
      </c>
      <c r="H227" s="162">
        <v>0.1762</v>
      </c>
      <c r="I227" s="161">
        <v>18.5</v>
      </c>
      <c r="J227" s="161">
        <v>3.25</v>
      </c>
    </row>
    <row r="228" spans="1:10" ht="26.1" customHeight="1" x14ac:dyDescent="0.2">
      <c r="A228" s="158" t="s">
        <v>314</v>
      </c>
      <c r="B228" s="160" t="s">
        <v>489</v>
      </c>
      <c r="C228" s="158" t="s">
        <v>20</v>
      </c>
      <c r="D228" s="158" t="s">
        <v>490</v>
      </c>
      <c r="E228" s="264" t="s">
        <v>328</v>
      </c>
      <c r="F228" s="264"/>
      <c r="G228" s="159" t="s">
        <v>110</v>
      </c>
      <c r="H228" s="162">
        <v>1</v>
      </c>
      <c r="I228" s="161">
        <v>0.64</v>
      </c>
      <c r="J228" s="161">
        <v>0.64</v>
      </c>
    </row>
    <row r="229" spans="1:10" ht="26.1" customHeight="1" x14ac:dyDescent="0.2">
      <c r="A229" s="158" t="s">
        <v>314</v>
      </c>
      <c r="B229" s="160" t="s">
        <v>491</v>
      </c>
      <c r="C229" s="158" t="s">
        <v>20</v>
      </c>
      <c r="D229" s="158" t="s">
        <v>492</v>
      </c>
      <c r="E229" s="264" t="s">
        <v>328</v>
      </c>
      <c r="F229" s="264"/>
      <c r="G229" s="159" t="s">
        <v>35</v>
      </c>
      <c r="H229" s="162">
        <v>0.33960000000000001</v>
      </c>
      <c r="I229" s="161">
        <v>66.12</v>
      </c>
      <c r="J229" s="161">
        <v>22.45</v>
      </c>
    </row>
    <row r="230" spans="1:10" ht="24" customHeight="1" x14ac:dyDescent="0.2">
      <c r="A230" s="158" t="s">
        <v>314</v>
      </c>
      <c r="B230" s="160" t="s">
        <v>493</v>
      </c>
      <c r="C230" s="158" t="s">
        <v>49</v>
      </c>
      <c r="D230" s="158" t="s">
        <v>494</v>
      </c>
      <c r="E230" s="264" t="s">
        <v>328</v>
      </c>
      <c r="F230" s="264"/>
      <c r="G230" s="159" t="s">
        <v>488</v>
      </c>
      <c r="H230" s="162">
        <v>0.4</v>
      </c>
      <c r="I230" s="161">
        <v>22</v>
      </c>
      <c r="J230" s="161">
        <v>8.8000000000000007</v>
      </c>
    </row>
    <row r="231" spans="1:10" ht="26.1" customHeight="1" x14ac:dyDescent="0.2">
      <c r="A231" s="158" t="s">
        <v>314</v>
      </c>
      <c r="B231" s="160" t="s">
        <v>495</v>
      </c>
      <c r="C231" s="158" t="s">
        <v>20</v>
      </c>
      <c r="D231" s="158" t="s">
        <v>496</v>
      </c>
      <c r="E231" s="264" t="s">
        <v>328</v>
      </c>
      <c r="F231" s="264"/>
      <c r="G231" s="159" t="s">
        <v>363</v>
      </c>
      <c r="H231" s="162">
        <v>0.2</v>
      </c>
      <c r="I231" s="161">
        <v>90.96</v>
      </c>
      <c r="J231" s="161">
        <v>18.190000000000001</v>
      </c>
    </row>
    <row r="232" spans="1:10" x14ac:dyDescent="0.2">
      <c r="A232" s="174"/>
      <c r="B232" s="174"/>
      <c r="C232" s="174"/>
      <c r="D232" s="174"/>
      <c r="E232" s="174" t="s">
        <v>329</v>
      </c>
      <c r="F232" s="175">
        <v>0.37</v>
      </c>
      <c r="G232" s="174" t="s">
        <v>330</v>
      </c>
      <c r="H232" s="175">
        <v>0.34</v>
      </c>
      <c r="I232" s="174" t="s">
        <v>331</v>
      </c>
      <c r="J232" s="175">
        <v>0.71</v>
      </c>
    </row>
    <row r="233" spans="1:10" ht="50.1" customHeight="1" thickBot="1" x14ac:dyDescent="0.25">
      <c r="A233" s="169"/>
      <c r="B233" s="169"/>
      <c r="C233" s="169"/>
      <c r="D233" s="169"/>
      <c r="E233" s="169"/>
      <c r="F233" s="169"/>
      <c r="G233" s="169" t="s">
        <v>332</v>
      </c>
      <c r="H233" s="171" t="s">
        <v>805</v>
      </c>
      <c r="I233" s="169" t="s">
        <v>333</v>
      </c>
      <c r="J233" s="170">
        <v>1923.2</v>
      </c>
    </row>
    <row r="234" spans="1:10" ht="0.95" customHeight="1" thickTop="1" x14ac:dyDescent="0.2">
      <c r="A234" s="151"/>
      <c r="B234" s="151"/>
      <c r="C234" s="151"/>
      <c r="D234" s="151"/>
      <c r="E234" s="151"/>
      <c r="F234" s="151"/>
      <c r="G234" s="151"/>
      <c r="H234" s="151"/>
      <c r="I234" s="151"/>
      <c r="J234" s="151"/>
    </row>
    <row r="235" spans="1:10" ht="18" customHeight="1" x14ac:dyDescent="0.2">
      <c r="A235" s="140" t="s">
        <v>111</v>
      </c>
      <c r="B235" s="142" t="s">
        <v>6</v>
      </c>
      <c r="C235" s="140" t="s">
        <v>7</v>
      </c>
      <c r="D235" s="140" t="s">
        <v>8</v>
      </c>
      <c r="E235" s="265" t="s">
        <v>308</v>
      </c>
      <c r="F235" s="265"/>
      <c r="G235" s="141" t="s">
        <v>9</v>
      </c>
      <c r="H235" s="142" t="s">
        <v>10</v>
      </c>
      <c r="I235" s="142" t="s">
        <v>11</v>
      </c>
      <c r="J235" s="142" t="s">
        <v>12</v>
      </c>
    </row>
    <row r="236" spans="1:10" ht="39" customHeight="1" x14ac:dyDescent="0.2">
      <c r="A236" s="146" t="s">
        <v>309</v>
      </c>
      <c r="B236" s="148" t="s">
        <v>112</v>
      </c>
      <c r="C236" s="146" t="s">
        <v>72</v>
      </c>
      <c r="D236" s="146" t="s">
        <v>113</v>
      </c>
      <c r="E236" s="269" t="s">
        <v>471</v>
      </c>
      <c r="F236" s="269"/>
      <c r="G236" s="147" t="s">
        <v>35</v>
      </c>
      <c r="H236" s="150">
        <v>1</v>
      </c>
      <c r="I236" s="149">
        <v>217.51</v>
      </c>
      <c r="J236" s="149">
        <v>217.51</v>
      </c>
    </row>
    <row r="237" spans="1:10" ht="26.1" customHeight="1" x14ac:dyDescent="0.2">
      <c r="A237" s="152" t="s">
        <v>311</v>
      </c>
      <c r="B237" s="154" t="s">
        <v>472</v>
      </c>
      <c r="C237" s="152" t="s">
        <v>20</v>
      </c>
      <c r="D237" s="152" t="s">
        <v>473</v>
      </c>
      <c r="E237" s="270" t="s">
        <v>770</v>
      </c>
      <c r="F237" s="270"/>
      <c r="G237" s="153" t="s">
        <v>22</v>
      </c>
      <c r="H237" s="157">
        <v>0.33479999999999999</v>
      </c>
      <c r="I237" s="155">
        <v>23.9</v>
      </c>
      <c r="J237" s="155">
        <v>8</v>
      </c>
    </row>
    <row r="238" spans="1:10" ht="24" customHeight="1" x14ac:dyDescent="0.2">
      <c r="A238" s="152" t="s">
        <v>311</v>
      </c>
      <c r="B238" s="154" t="s">
        <v>474</v>
      </c>
      <c r="C238" s="152" t="s">
        <v>20</v>
      </c>
      <c r="D238" s="152" t="s">
        <v>475</v>
      </c>
      <c r="E238" s="270" t="s">
        <v>770</v>
      </c>
      <c r="F238" s="270"/>
      <c r="G238" s="153" t="s">
        <v>22</v>
      </c>
      <c r="H238" s="157">
        <v>1.4849000000000001</v>
      </c>
      <c r="I238" s="155">
        <v>30.21</v>
      </c>
      <c r="J238" s="155">
        <v>44.85</v>
      </c>
    </row>
    <row r="239" spans="1:10" ht="26.1" customHeight="1" x14ac:dyDescent="0.2">
      <c r="A239" s="158" t="s">
        <v>314</v>
      </c>
      <c r="B239" s="160" t="s">
        <v>486</v>
      </c>
      <c r="C239" s="158" t="s">
        <v>20</v>
      </c>
      <c r="D239" s="158" t="s">
        <v>487</v>
      </c>
      <c r="E239" s="264" t="s">
        <v>328</v>
      </c>
      <c r="F239" s="264"/>
      <c r="G239" s="159" t="s">
        <v>488</v>
      </c>
      <c r="H239" s="162">
        <v>0.58720000000000006</v>
      </c>
      <c r="I239" s="161">
        <v>18.5</v>
      </c>
      <c r="J239" s="161">
        <v>10.86</v>
      </c>
    </row>
    <row r="240" spans="1:10" ht="26.1" customHeight="1" x14ac:dyDescent="0.2">
      <c r="A240" s="158" t="s">
        <v>314</v>
      </c>
      <c r="B240" s="160" t="s">
        <v>491</v>
      </c>
      <c r="C240" s="158" t="s">
        <v>20</v>
      </c>
      <c r="D240" s="158" t="s">
        <v>492</v>
      </c>
      <c r="E240" s="264" t="s">
        <v>328</v>
      </c>
      <c r="F240" s="264"/>
      <c r="G240" s="159" t="s">
        <v>35</v>
      </c>
      <c r="H240" s="162">
        <v>1.1318999999999999</v>
      </c>
      <c r="I240" s="161">
        <v>66.12</v>
      </c>
      <c r="J240" s="161">
        <v>74.84</v>
      </c>
    </row>
    <row r="241" spans="1:10" ht="24" customHeight="1" x14ac:dyDescent="0.2">
      <c r="A241" s="158" t="s">
        <v>314</v>
      </c>
      <c r="B241" s="160" t="s">
        <v>484</v>
      </c>
      <c r="C241" s="158" t="s">
        <v>20</v>
      </c>
      <c r="D241" s="158" t="s">
        <v>485</v>
      </c>
      <c r="E241" s="264" t="s">
        <v>328</v>
      </c>
      <c r="F241" s="264"/>
      <c r="G241" s="159" t="s">
        <v>363</v>
      </c>
      <c r="H241" s="162">
        <v>0.52</v>
      </c>
      <c r="I241" s="161">
        <v>7.93</v>
      </c>
      <c r="J241" s="161">
        <v>4.12</v>
      </c>
    </row>
    <row r="242" spans="1:10" ht="26.1" customHeight="1" x14ac:dyDescent="0.2">
      <c r="A242" s="158" t="s">
        <v>314</v>
      </c>
      <c r="B242" s="160" t="s">
        <v>491</v>
      </c>
      <c r="C242" s="158" t="s">
        <v>20</v>
      </c>
      <c r="D242" s="158" t="s">
        <v>492</v>
      </c>
      <c r="E242" s="264" t="s">
        <v>328</v>
      </c>
      <c r="F242" s="264"/>
      <c r="G242" s="159" t="s">
        <v>35</v>
      </c>
      <c r="H242" s="162">
        <v>1.1318999999999999</v>
      </c>
      <c r="I242" s="161">
        <v>66.12</v>
      </c>
      <c r="J242" s="161">
        <v>74.84</v>
      </c>
    </row>
    <row r="243" spans="1:10" x14ac:dyDescent="0.2">
      <c r="A243" s="174"/>
      <c r="B243" s="174"/>
      <c r="C243" s="174"/>
      <c r="D243" s="174"/>
      <c r="E243" s="174" t="s">
        <v>329</v>
      </c>
      <c r="F243" s="175">
        <v>19.350000000000001</v>
      </c>
      <c r="G243" s="174" t="s">
        <v>330</v>
      </c>
      <c r="H243" s="175">
        <v>17.07</v>
      </c>
      <c r="I243" s="174" t="s">
        <v>331</v>
      </c>
      <c r="J243" s="175">
        <v>36.42</v>
      </c>
    </row>
    <row r="244" spans="1:10" ht="50.1" customHeight="1" thickBot="1" x14ac:dyDescent="0.25">
      <c r="A244" s="169"/>
      <c r="B244" s="169"/>
      <c r="C244" s="169"/>
      <c r="D244" s="169"/>
      <c r="E244" s="169"/>
      <c r="F244" s="169"/>
      <c r="G244" s="169" t="s">
        <v>332</v>
      </c>
      <c r="H244" s="171" t="s">
        <v>806</v>
      </c>
      <c r="I244" s="169" t="s">
        <v>333</v>
      </c>
      <c r="J244" s="170">
        <v>184211.39</v>
      </c>
    </row>
    <row r="245" spans="1:10" ht="0.95" customHeight="1" thickTop="1" x14ac:dyDescent="0.2">
      <c r="A245" s="151"/>
      <c r="B245" s="151"/>
      <c r="C245" s="151"/>
      <c r="D245" s="151"/>
      <c r="E245" s="151"/>
      <c r="F245" s="151"/>
      <c r="G245" s="151"/>
      <c r="H245" s="151"/>
      <c r="I245" s="151"/>
      <c r="J245" s="151"/>
    </row>
    <row r="246" spans="1:10" ht="18" customHeight="1" x14ac:dyDescent="0.2">
      <c r="A246" s="140" t="s">
        <v>114</v>
      </c>
      <c r="B246" s="142" t="s">
        <v>6</v>
      </c>
      <c r="C246" s="140" t="s">
        <v>7</v>
      </c>
      <c r="D246" s="140" t="s">
        <v>8</v>
      </c>
      <c r="E246" s="265" t="s">
        <v>308</v>
      </c>
      <c r="F246" s="265"/>
      <c r="G246" s="141" t="s">
        <v>9</v>
      </c>
      <c r="H246" s="142" t="s">
        <v>10</v>
      </c>
      <c r="I246" s="142" t="s">
        <v>11</v>
      </c>
      <c r="J246" s="142" t="s">
        <v>12</v>
      </c>
    </row>
    <row r="247" spans="1:10" ht="39" customHeight="1" x14ac:dyDescent="0.2">
      <c r="A247" s="146" t="s">
        <v>309</v>
      </c>
      <c r="B247" s="148" t="s">
        <v>115</v>
      </c>
      <c r="C247" s="146" t="s">
        <v>72</v>
      </c>
      <c r="D247" s="146" t="s">
        <v>116</v>
      </c>
      <c r="E247" s="269" t="s">
        <v>497</v>
      </c>
      <c r="F247" s="269"/>
      <c r="G247" s="147" t="s">
        <v>35</v>
      </c>
      <c r="H247" s="150">
        <v>1</v>
      </c>
      <c r="I247" s="149">
        <v>34</v>
      </c>
      <c r="J247" s="149">
        <v>34</v>
      </c>
    </row>
    <row r="248" spans="1:10" ht="24" customHeight="1" x14ac:dyDescent="0.2">
      <c r="A248" s="152" t="s">
        <v>311</v>
      </c>
      <c r="B248" s="154" t="s">
        <v>359</v>
      </c>
      <c r="C248" s="152" t="s">
        <v>20</v>
      </c>
      <c r="D248" s="152" t="s">
        <v>360</v>
      </c>
      <c r="E248" s="270" t="s">
        <v>770</v>
      </c>
      <c r="F248" s="270"/>
      <c r="G248" s="153" t="s">
        <v>22</v>
      </c>
      <c r="H248" s="157">
        <v>0.13200000000000001</v>
      </c>
      <c r="I248" s="155">
        <v>23.26</v>
      </c>
      <c r="J248" s="155">
        <v>3.07</v>
      </c>
    </row>
    <row r="249" spans="1:10" ht="24" customHeight="1" x14ac:dyDescent="0.2">
      <c r="A249" s="152" t="s">
        <v>311</v>
      </c>
      <c r="B249" s="154" t="s">
        <v>442</v>
      </c>
      <c r="C249" s="152" t="s">
        <v>20</v>
      </c>
      <c r="D249" s="152" t="s">
        <v>443</v>
      </c>
      <c r="E249" s="270" t="s">
        <v>770</v>
      </c>
      <c r="F249" s="270"/>
      <c r="G249" s="153" t="s">
        <v>22</v>
      </c>
      <c r="H249" s="157">
        <v>0.34</v>
      </c>
      <c r="I249" s="155">
        <v>30.21</v>
      </c>
      <c r="J249" s="155">
        <v>10.27</v>
      </c>
    </row>
    <row r="250" spans="1:10" ht="39" customHeight="1" x14ac:dyDescent="0.2">
      <c r="A250" s="158" t="s">
        <v>314</v>
      </c>
      <c r="B250" s="160" t="s">
        <v>498</v>
      </c>
      <c r="C250" s="158" t="s">
        <v>20</v>
      </c>
      <c r="D250" s="158" t="s">
        <v>499</v>
      </c>
      <c r="E250" s="264" t="s">
        <v>328</v>
      </c>
      <c r="F250" s="264"/>
      <c r="G250" s="159" t="s">
        <v>35</v>
      </c>
      <c r="H250" s="162">
        <v>1.0960000000000001</v>
      </c>
      <c r="I250" s="161">
        <v>9.91</v>
      </c>
      <c r="J250" s="161">
        <v>10.86</v>
      </c>
    </row>
    <row r="251" spans="1:10" ht="24" customHeight="1" x14ac:dyDescent="0.2">
      <c r="A251" s="158" t="s">
        <v>314</v>
      </c>
      <c r="B251" s="160" t="s">
        <v>500</v>
      </c>
      <c r="C251" s="158" t="s">
        <v>20</v>
      </c>
      <c r="D251" s="158" t="s">
        <v>501</v>
      </c>
      <c r="E251" s="264" t="s">
        <v>328</v>
      </c>
      <c r="F251" s="264"/>
      <c r="G251" s="159" t="s">
        <v>363</v>
      </c>
      <c r="H251" s="162">
        <v>5</v>
      </c>
      <c r="I251" s="161">
        <v>1.96</v>
      </c>
      <c r="J251" s="161">
        <v>9.8000000000000007</v>
      </c>
    </row>
    <row r="252" spans="1:10" x14ac:dyDescent="0.2">
      <c r="A252" s="174"/>
      <c r="B252" s="174"/>
      <c r="C252" s="174"/>
      <c r="D252" s="174"/>
      <c r="E252" s="174" t="s">
        <v>329</v>
      </c>
      <c r="F252" s="175">
        <v>4.82</v>
      </c>
      <c r="G252" s="174" t="s">
        <v>330</v>
      </c>
      <c r="H252" s="175">
        <v>4.25</v>
      </c>
      <c r="I252" s="174" t="s">
        <v>331</v>
      </c>
      <c r="J252" s="175">
        <v>9.07</v>
      </c>
    </row>
    <row r="253" spans="1:10" ht="50.1" customHeight="1" thickBot="1" x14ac:dyDescent="0.25">
      <c r="A253" s="169"/>
      <c r="B253" s="169"/>
      <c r="C253" s="169"/>
      <c r="D253" s="169"/>
      <c r="E253" s="169"/>
      <c r="F253" s="169"/>
      <c r="G253" s="169" t="s">
        <v>332</v>
      </c>
      <c r="H253" s="171" t="s">
        <v>807</v>
      </c>
      <c r="I253" s="169" t="s">
        <v>333</v>
      </c>
      <c r="J253" s="170">
        <v>21229.26</v>
      </c>
    </row>
    <row r="254" spans="1:10" ht="0.95" customHeight="1" thickTop="1" x14ac:dyDescent="0.2">
      <c r="A254" s="151"/>
      <c r="B254" s="151"/>
      <c r="C254" s="151"/>
      <c r="D254" s="151"/>
      <c r="E254" s="151"/>
      <c r="F254" s="151"/>
      <c r="G254" s="151"/>
      <c r="H254" s="151"/>
      <c r="I254" s="151"/>
      <c r="J254" s="151"/>
    </row>
    <row r="255" spans="1:10" ht="18" customHeight="1" x14ac:dyDescent="0.2">
      <c r="A255" s="140" t="s">
        <v>117</v>
      </c>
      <c r="B255" s="142" t="s">
        <v>6</v>
      </c>
      <c r="C255" s="140" t="s">
        <v>7</v>
      </c>
      <c r="D255" s="140" t="s">
        <v>8</v>
      </c>
      <c r="E255" s="265" t="s">
        <v>308</v>
      </c>
      <c r="F255" s="265"/>
      <c r="G255" s="141" t="s">
        <v>9</v>
      </c>
      <c r="H255" s="142" t="s">
        <v>10</v>
      </c>
      <c r="I255" s="142" t="s">
        <v>11</v>
      </c>
      <c r="J255" s="142" t="s">
        <v>12</v>
      </c>
    </row>
    <row r="256" spans="1:10" ht="39" customHeight="1" x14ac:dyDescent="0.2">
      <c r="A256" s="146" t="s">
        <v>309</v>
      </c>
      <c r="B256" s="148" t="s">
        <v>118</v>
      </c>
      <c r="C256" s="146" t="s">
        <v>72</v>
      </c>
      <c r="D256" s="146" t="s">
        <v>119</v>
      </c>
      <c r="E256" s="269" t="s">
        <v>471</v>
      </c>
      <c r="F256" s="269"/>
      <c r="G256" s="147" t="s">
        <v>35</v>
      </c>
      <c r="H256" s="150">
        <v>1</v>
      </c>
      <c r="I256" s="149">
        <v>77.58</v>
      </c>
      <c r="J256" s="149">
        <v>77.58</v>
      </c>
    </row>
    <row r="257" spans="1:10" ht="24" customHeight="1" x14ac:dyDescent="0.2">
      <c r="A257" s="152" t="s">
        <v>311</v>
      </c>
      <c r="B257" s="154" t="s">
        <v>359</v>
      </c>
      <c r="C257" s="152" t="s">
        <v>20</v>
      </c>
      <c r="D257" s="152" t="s">
        <v>360</v>
      </c>
      <c r="E257" s="270" t="s">
        <v>770</v>
      </c>
      <c r="F257" s="270"/>
      <c r="G257" s="153" t="s">
        <v>22</v>
      </c>
      <c r="H257" s="157">
        <v>0.1502</v>
      </c>
      <c r="I257" s="155">
        <v>23.26</v>
      </c>
      <c r="J257" s="155">
        <v>3.49</v>
      </c>
    </row>
    <row r="258" spans="1:10" ht="24" customHeight="1" x14ac:dyDescent="0.2">
      <c r="A258" s="152" t="s">
        <v>311</v>
      </c>
      <c r="B258" s="154" t="s">
        <v>442</v>
      </c>
      <c r="C258" s="152" t="s">
        <v>20</v>
      </c>
      <c r="D258" s="152" t="s">
        <v>443</v>
      </c>
      <c r="E258" s="270" t="s">
        <v>770</v>
      </c>
      <c r="F258" s="270"/>
      <c r="G258" s="153" t="s">
        <v>22</v>
      </c>
      <c r="H258" s="157">
        <v>0.66600000000000004</v>
      </c>
      <c r="I258" s="155">
        <v>30.21</v>
      </c>
      <c r="J258" s="155">
        <v>20.11</v>
      </c>
    </row>
    <row r="259" spans="1:10" ht="39" customHeight="1" x14ac:dyDescent="0.2">
      <c r="A259" s="152" t="s">
        <v>311</v>
      </c>
      <c r="B259" s="154" t="s">
        <v>502</v>
      </c>
      <c r="C259" s="152" t="s">
        <v>20</v>
      </c>
      <c r="D259" s="152" t="s">
        <v>503</v>
      </c>
      <c r="E259" s="270" t="s">
        <v>808</v>
      </c>
      <c r="F259" s="270"/>
      <c r="G259" s="153" t="s">
        <v>69</v>
      </c>
      <c r="H259" s="157">
        <v>0.05</v>
      </c>
      <c r="I259" s="155">
        <v>539.45000000000005</v>
      </c>
      <c r="J259" s="155">
        <v>26.97</v>
      </c>
    </row>
    <row r="260" spans="1:10" ht="26.1" customHeight="1" x14ac:dyDescent="0.2">
      <c r="A260" s="158" t="s">
        <v>314</v>
      </c>
      <c r="B260" s="160" t="s">
        <v>504</v>
      </c>
      <c r="C260" s="158" t="s">
        <v>20</v>
      </c>
      <c r="D260" s="158" t="s">
        <v>505</v>
      </c>
      <c r="E260" s="264" t="s">
        <v>328</v>
      </c>
      <c r="F260" s="264"/>
      <c r="G260" s="159" t="s">
        <v>35</v>
      </c>
      <c r="H260" s="162">
        <v>1.04</v>
      </c>
      <c r="I260" s="161">
        <v>2.08</v>
      </c>
      <c r="J260" s="161">
        <v>2.16</v>
      </c>
    </row>
    <row r="261" spans="1:10" ht="26.1" customHeight="1" x14ac:dyDescent="0.2">
      <c r="A261" s="158" t="s">
        <v>314</v>
      </c>
      <c r="B261" s="160" t="s">
        <v>506</v>
      </c>
      <c r="C261" s="158" t="s">
        <v>20</v>
      </c>
      <c r="D261" s="158" t="s">
        <v>507</v>
      </c>
      <c r="E261" s="264" t="s">
        <v>328</v>
      </c>
      <c r="F261" s="264"/>
      <c r="G261" s="159" t="s">
        <v>35</v>
      </c>
      <c r="H261" s="162">
        <v>1.04</v>
      </c>
      <c r="I261" s="161">
        <v>23.9</v>
      </c>
      <c r="J261" s="161">
        <v>24.85</v>
      </c>
    </row>
    <row r="262" spans="1:10" x14ac:dyDescent="0.2">
      <c r="A262" s="174"/>
      <c r="B262" s="174"/>
      <c r="C262" s="174"/>
      <c r="D262" s="174"/>
      <c r="E262" s="174" t="s">
        <v>329</v>
      </c>
      <c r="F262" s="175">
        <v>9.98</v>
      </c>
      <c r="G262" s="174" t="s">
        <v>330</v>
      </c>
      <c r="H262" s="175">
        <v>8.8000000000000007</v>
      </c>
      <c r="I262" s="174" t="s">
        <v>331</v>
      </c>
      <c r="J262" s="175">
        <v>18.78</v>
      </c>
    </row>
    <row r="263" spans="1:10" ht="50.1" customHeight="1" thickBot="1" x14ac:dyDescent="0.25">
      <c r="A263" s="169"/>
      <c r="B263" s="169"/>
      <c r="C263" s="169"/>
      <c r="D263" s="169"/>
      <c r="E263" s="169"/>
      <c r="F263" s="169"/>
      <c r="G263" s="169" t="s">
        <v>332</v>
      </c>
      <c r="H263" s="171" t="s">
        <v>807</v>
      </c>
      <c r="I263" s="169" t="s">
        <v>333</v>
      </c>
      <c r="J263" s="170">
        <v>48440.17</v>
      </c>
    </row>
    <row r="264" spans="1:10" ht="0.95" customHeight="1" thickTop="1" x14ac:dyDescent="0.2">
      <c r="A264" s="151"/>
      <c r="B264" s="151"/>
      <c r="C264" s="151"/>
      <c r="D264" s="151"/>
      <c r="E264" s="151"/>
      <c r="F264" s="151"/>
      <c r="G264" s="151"/>
      <c r="H264" s="151"/>
      <c r="I264" s="151"/>
      <c r="J264" s="151"/>
    </row>
    <row r="265" spans="1:10" ht="18" customHeight="1" x14ac:dyDescent="0.2">
      <c r="A265" s="140" t="s">
        <v>120</v>
      </c>
      <c r="B265" s="142" t="s">
        <v>6</v>
      </c>
      <c r="C265" s="140" t="s">
        <v>7</v>
      </c>
      <c r="D265" s="140" t="s">
        <v>8</v>
      </c>
      <c r="E265" s="265" t="s">
        <v>308</v>
      </c>
      <c r="F265" s="265"/>
      <c r="G265" s="141" t="s">
        <v>9</v>
      </c>
      <c r="H265" s="142" t="s">
        <v>10</v>
      </c>
      <c r="I265" s="142" t="s">
        <v>11</v>
      </c>
      <c r="J265" s="142" t="s">
        <v>12</v>
      </c>
    </row>
    <row r="266" spans="1:10" ht="39" customHeight="1" x14ac:dyDescent="0.2">
      <c r="A266" s="146" t="s">
        <v>309</v>
      </c>
      <c r="B266" s="148" t="s">
        <v>121</v>
      </c>
      <c r="C266" s="146" t="s">
        <v>20</v>
      </c>
      <c r="D266" s="146" t="s">
        <v>122</v>
      </c>
      <c r="E266" s="269" t="s">
        <v>801</v>
      </c>
      <c r="F266" s="269"/>
      <c r="G266" s="147" t="s">
        <v>35</v>
      </c>
      <c r="H266" s="150">
        <v>1</v>
      </c>
      <c r="I266" s="149">
        <v>52.87</v>
      </c>
      <c r="J266" s="149">
        <v>52.87</v>
      </c>
    </row>
    <row r="267" spans="1:10" ht="24" customHeight="1" x14ac:dyDescent="0.2">
      <c r="A267" s="152" t="s">
        <v>311</v>
      </c>
      <c r="B267" s="154" t="s">
        <v>359</v>
      </c>
      <c r="C267" s="152" t="s">
        <v>20</v>
      </c>
      <c r="D267" s="152" t="s">
        <v>360</v>
      </c>
      <c r="E267" s="270" t="s">
        <v>770</v>
      </c>
      <c r="F267" s="270"/>
      <c r="G267" s="153" t="s">
        <v>22</v>
      </c>
      <c r="H267" s="157">
        <v>0.1162</v>
      </c>
      <c r="I267" s="155">
        <v>23.26</v>
      </c>
      <c r="J267" s="155">
        <v>2.7</v>
      </c>
    </row>
    <row r="268" spans="1:10" ht="24" customHeight="1" x14ac:dyDescent="0.2">
      <c r="A268" s="152" t="s">
        <v>311</v>
      </c>
      <c r="B268" s="154" t="s">
        <v>442</v>
      </c>
      <c r="C268" s="152" t="s">
        <v>20</v>
      </c>
      <c r="D268" s="152" t="s">
        <v>443</v>
      </c>
      <c r="E268" s="270" t="s">
        <v>770</v>
      </c>
      <c r="F268" s="270"/>
      <c r="G268" s="153" t="s">
        <v>22</v>
      </c>
      <c r="H268" s="157">
        <v>0.51539999999999997</v>
      </c>
      <c r="I268" s="155">
        <v>30.21</v>
      </c>
      <c r="J268" s="155">
        <v>15.57</v>
      </c>
    </row>
    <row r="269" spans="1:10" ht="39" customHeight="1" x14ac:dyDescent="0.2">
      <c r="A269" s="152" t="s">
        <v>311</v>
      </c>
      <c r="B269" s="154" t="s">
        <v>508</v>
      </c>
      <c r="C269" s="152" t="s">
        <v>20</v>
      </c>
      <c r="D269" s="152" t="s">
        <v>509</v>
      </c>
      <c r="E269" s="270" t="s">
        <v>803</v>
      </c>
      <c r="F269" s="270"/>
      <c r="G269" s="153" t="s">
        <v>69</v>
      </c>
      <c r="H269" s="157">
        <v>2.5000000000000001E-2</v>
      </c>
      <c r="I269" s="155">
        <v>904.21</v>
      </c>
      <c r="J269" s="155">
        <v>22.6</v>
      </c>
    </row>
    <row r="270" spans="1:10" ht="26.1" customHeight="1" x14ac:dyDescent="0.2">
      <c r="A270" s="158" t="s">
        <v>314</v>
      </c>
      <c r="B270" s="160" t="s">
        <v>510</v>
      </c>
      <c r="C270" s="158" t="s">
        <v>20</v>
      </c>
      <c r="D270" s="158" t="s">
        <v>511</v>
      </c>
      <c r="E270" s="264" t="s">
        <v>328</v>
      </c>
      <c r="F270" s="264"/>
      <c r="G270" s="159" t="s">
        <v>35</v>
      </c>
      <c r="H270" s="162">
        <v>1.05</v>
      </c>
      <c r="I270" s="161">
        <v>11.43</v>
      </c>
      <c r="J270" s="161">
        <v>12</v>
      </c>
    </row>
    <row r="271" spans="1:10" x14ac:dyDescent="0.2">
      <c r="A271" s="174"/>
      <c r="B271" s="174"/>
      <c r="C271" s="174"/>
      <c r="D271" s="174"/>
      <c r="E271" s="174" t="s">
        <v>329</v>
      </c>
      <c r="F271" s="175">
        <v>8.8800000000000008</v>
      </c>
      <c r="G271" s="174" t="s">
        <v>330</v>
      </c>
      <c r="H271" s="175">
        <v>7.84</v>
      </c>
      <c r="I271" s="174" t="s">
        <v>331</v>
      </c>
      <c r="J271" s="175">
        <v>16.72</v>
      </c>
    </row>
    <row r="272" spans="1:10" ht="50.1" customHeight="1" thickBot="1" x14ac:dyDescent="0.25">
      <c r="A272" s="169"/>
      <c r="B272" s="169"/>
      <c r="C272" s="169"/>
      <c r="D272" s="169"/>
      <c r="E272" s="169"/>
      <c r="F272" s="169"/>
      <c r="G272" s="169" t="s">
        <v>332</v>
      </c>
      <c r="H272" s="171" t="s">
        <v>791</v>
      </c>
      <c r="I272" s="169" t="s">
        <v>333</v>
      </c>
      <c r="J272" s="170">
        <v>8033.59</v>
      </c>
    </row>
    <row r="273" spans="1:10" ht="0.95" customHeight="1" thickTop="1" x14ac:dyDescent="0.2">
      <c r="A273" s="151"/>
      <c r="B273" s="151"/>
      <c r="C273" s="151"/>
      <c r="D273" s="151"/>
      <c r="E273" s="151"/>
      <c r="F273" s="151"/>
      <c r="G273" s="151"/>
      <c r="H273" s="151"/>
      <c r="I273" s="151"/>
      <c r="J273" s="151"/>
    </row>
    <row r="274" spans="1:10" ht="18" customHeight="1" x14ac:dyDescent="0.2">
      <c r="A274" s="140" t="s">
        <v>123</v>
      </c>
      <c r="B274" s="142" t="s">
        <v>6</v>
      </c>
      <c r="C274" s="140" t="s">
        <v>7</v>
      </c>
      <c r="D274" s="140" t="s">
        <v>8</v>
      </c>
      <c r="E274" s="265" t="s">
        <v>308</v>
      </c>
      <c r="F274" s="265"/>
      <c r="G274" s="141" t="s">
        <v>9</v>
      </c>
      <c r="H274" s="142" t="s">
        <v>10</v>
      </c>
      <c r="I274" s="142" t="s">
        <v>11</v>
      </c>
      <c r="J274" s="142" t="s">
        <v>12</v>
      </c>
    </row>
    <row r="275" spans="1:10" ht="26.1" customHeight="1" x14ac:dyDescent="0.2">
      <c r="A275" s="146" t="s">
        <v>309</v>
      </c>
      <c r="B275" s="148" t="s">
        <v>124</v>
      </c>
      <c r="C275" s="146" t="s">
        <v>72</v>
      </c>
      <c r="D275" s="146" t="s">
        <v>125</v>
      </c>
      <c r="E275" s="269" t="s">
        <v>356</v>
      </c>
      <c r="F275" s="269"/>
      <c r="G275" s="147" t="s">
        <v>35</v>
      </c>
      <c r="H275" s="150">
        <v>1</v>
      </c>
      <c r="I275" s="149">
        <v>11.96</v>
      </c>
      <c r="J275" s="149">
        <v>11.96</v>
      </c>
    </row>
    <row r="276" spans="1:10" ht="24" customHeight="1" x14ac:dyDescent="0.2">
      <c r="A276" s="152" t="s">
        <v>311</v>
      </c>
      <c r="B276" s="154" t="s">
        <v>359</v>
      </c>
      <c r="C276" s="152" t="s">
        <v>20</v>
      </c>
      <c r="D276" s="152" t="s">
        <v>360</v>
      </c>
      <c r="E276" s="270" t="s">
        <v>770</v>
      </c>
      <c r="F276" s="270"/>
      <c r="G276" s="153" t="s">
        <v>22</v>
      </c>
      <c r="H276" s="157">
        <v>0.4</v>
      </c>
      <c r="I276" s="155">
        <v>23.26</v>
      </c>
      <c r="J276" s="155">
        <v>9.3000000000000007</v>
      </c>
    </row>
    <row r="277" spans="1:10" ht="26.1" customHeight="1" x14ac:dyDescent="0.2">
      <c r="A277" s="158" t="s">
        <v>314</v>
      </c>
      <c r="B277" s="160" t="s">
        <v>512</v>
      </c>
      <c r="C277" s="158" t="s">
        <v>49</v>
      </c>
      <c r="D277" s="158" t="s">
        <v>513</v>
      </c>
      <c r="E277" s="264" t="s">
        <v>328</v>
      </c>
      <c r="F277" s="264"/>
      <c r="G277" s="159" t="s">
        <v>363</v>
      </c>
      <c r="H277" s="162">
        <v>0.2</v>
      </c>
      <c r="I277" s="161">
        <v>13.33</v>
      </c>
      <c r="J277" s="161">
        <v>2.66</v>
      </c>
    </row>
    <row r="278" spans="1:10" x14ac:dyDescent="0.2">
      <c r="A278" s="174"/>
      <c r="B278" s="174"/>
      <c r="C278" s="174"/>
      <c r="D278" s="174"/>
      <c r="E278" s="174" t="s">
        <v>329</v>
      </c>
      <c r="F278" s="175">
        <v>3.03</v>
      </c>
      <c r="G278" s="174" t="s">
        <v>330</v>
      </c>
      <c r="H278" s="175">
        <v>2.69</v>
      </c>
      <c r="I278" s="174" t="s">
        <v>331</v>
      </c>
      <c r="J278" s="175">
        <v>5.72</v>
      </c>
    </row>
    <row r="279" spans="1:10" ht="50.1" customHeight="1" thickBot="1" x14ac:dyDescent="0.25">
      <c r="A279" s="169"/>
      <c r="B279" s="169"/>
      <c r="C279" s="169"/>
      <c r="D279" s="169"/>
      <c r="E279" s="169"/>
      <c r="F279" s="169"/>
      <c r="G279" s="169" t="s">
        <v>332</v>
      </c>
      <c r="H279" s="171" t="s">
        <v>804</v>
      </c>
      <c r="I279" s="169" t="s">
        <v>333</v>
      </c>
      <c r="J279" s="170">
        <v>9285.74</v>
      </c>
    </row>
    <row r="280" spans="1:10" ht="0.95" customHeight="1" thickTop="1" x14ac:dyDescent="0.2">
      <c r="A280" s="151"/>
      <c r="B280" s="151"/>
      <c r="C280" s="151"/>
      <c r="D280" s="151"/>
      <c r="E280" s="151"/>
      <c r="F280" s="151"/>
      <c r="G280" s="151"/>
      <c r="H280" s="151"/>
      <c r="I280" s="151"/>
      <c r="J280" s="151"/>
    </row>
    <row r="281" spans="1:10" ht="24" customHeight="1" x14ac:dyDescent="0.2">
      <c r="A281" s="143" t="s">
        <v>126</v>
      </c>
      <c r="B281" s="143"/>
      <c r="C281" s="143"/>
      <c r="D281" s="143" t="s">
        <v>127</v>
      </c>
      <c r="E281" s="143"/>
      <c r="F281" s="268"/>
      <c r="G281" s="268"/>
      <c r="H281" s="144"/>
      <c r="I281" s="143"/>
      <c r="J281" s="145">
        <v>15664.64</v>
      </c>
    </row>
    <row r="282" spans="1:10" ht="18" customHeight="1" x14ac:dyDescent="0.2">
      <c r="A282" s="140" t="s">
        <v>128</v>
      </c>
      <c r="B282" s="142" t="s">
        <v>6</v>
      </c>
      <c r="C282" s="140" t="s">
        <v>7</v>
      </c>
      <c r="D282" s="140" t="s">
        <v>8</v>
      </c>
      <c r="E282" s="265" t="s">
        <v>308</v>
      </c>
      <c r="F282" s="265"/>
      <c r="G282" s="141" t="s">
        <v>9</v>
      </c>
      <c r="H282" s="142" t="s">
        <v>10</v>
      </c>
      <c r="I282" s="142" t="s">
        <v>11</v>
      </c>
      <c r="J282" s="142" t="s">
        <v>12</v>
      </c>
    </row>
    <row r="283" spans="1:10" ht="39" customHeight="1" x14ac:dyDescent="0.2">
      <c r="A283" s="146" t="s">
        <v>309</v>
      </c>
      <c r="B283" s="148" t="s">
        <v>129</v>
      </c>
      <c r="C283" s="146" t="s">
        <v>20</v>
      </c>
      <c r="D283" s="146" t="s">
        <v>130</v>
      </c>
      <c r="E283" s="269" t="s">
        <v>809</v>
      </c>
      <c r="F283" s="269"/>
      <c r="G283" s="147" t="s">
        <v>35</v>
      </c>
      <c r="H283" s="150">
        <v>1</v>
      </c>
      <c r="I283" s="149">
        <v>47.66</v>
      </c>
      <c r="J283" s="149">
        <v>47.66</v>
      </c>
    </row>
    <row r="284" spans="1:10" ht="24" customHeight="1" x14ac:dyDescent="0.2">
      <c r="A284" s="152" t="s">
        <v>311</v>
      </c>
      <c r="B284" s="154" t="s">
        <v>359</v>
      </c>
      <c r="C284" s="152" t="s">
        <v>20</v>
      </c>
      <c r="D284" s="152" t="s">
        <v>360</v>
      </c>
      <c r="E284" s="270" t="s">
        <v>770</v>
      </c>
      <c r="F284" s="270"/>
      <c r="G284" s="153" t="s">
        <v>22</v>
      </c>
      <c r="H284" s="157">
        <v>0.17799999999999999</v>
      </c>
      <c r="I284" s="155">
        <v>23.26</v>
      </c>
      <c r="J284" s="155">
        <v>4.1399999999999997</v>
      </c>
    </row>
    <row r="285" spans="1:10" ht="24" customHeight="1" x14ac:dyDescent="0.2">
      <c r="A285" s="152" t="s">
        <v>311</v>
      </c>
      <c r="B285" s="154" t="s">
        <v>514</v>
      </c>
      <c r="C285" s="152" t="s">
        <v>20</v>
      </c>
      <c r="D285" s="152" t="s">
        <v>515</v>
      </c>
      <c r="E285" s="270" t="s">
        <v>770</v>
      </c>
      <c r="F285" s="270"/>
      <c r="G285" s="153" t="s">
        <v>22</v>
      </c>
      <c r="H285" s="157">
        <v>1.0904</v>
      </c>
      <c r="I285" s="155">
        <v>31.89</v>
      </c>
      <c r="J285" s="155">
        <v>34.770000000000003</v>
      </c>
    </row>
    <row r="286" spans="1:10" ht="26.1" customHeight="1" x14ac:dyDescent="0.2">
      <c r="A286" s="158" t="s">
        <v>314</v>
      </c>
      <c r="B286" s="160" t="s">
        <v>516</v>
      </c>
      <c r="C286" s="158" t="s">
        <v>20</v>
      </c>
      <c r="D286" s="158" t="s">
        <v>517</v>
      </c>
      <c r="E286" s="264" t="s">
        <v>328</v>
      </c>
      <c r="F286" s="264"/>
      <c r="G286" s="159" t="s">
        <v>51</v>
      </c>
      <c r="H286" s="162">
        <v>0.08</v>
      </c>
      <c r="I286" s="161">
        <v>1.21</v>
      </c>
      <c r="J286" s="161">
        <v>0.09</v>
      </c>
    </row>
    <row r="287" spans="1:10" ht="26.1" customHeight="1" x14ac:dyDescent="0.2">
      <c r="A287" s="158" t="s">
        <v>314</v>
      </c>
      <c r="B287" s="160" t="s">
        <v>518</v>
      </c>
      <c r="C287" s="158" t="s">
        <v>20</v>
      </c>
      <c r="D287" s="158" t="s">
        <v>519</v>
      </c>
      <c r="E287" s="264" t="s">
        <v>328</v>
      </c>
      <c r="F287" s="264"/>
      <c r="G287" s="159" t="s">
        <v>363</v>
      </c>
      <c r="H287" s="162">
        <v>1.339</v>
      </c>
      <c r="I287" s="161">
        <v>6.47</v>
      </c>
      <c r="J287" s="161">
        <v>8.66</v>
      </c>
    </row>
    <row r="288" spans="1:10" x14ac:dyDescent="0.2">
      <c r="A288" s="174"/>
      <c r="B288" s="174"/>
      <c r="C288" s="174"/>
      <c r="D288" s="174"/>
      <c r="E288" s="174" t="s">
        <v>329</v>
      </c>
      <c r="F288" s="175">
        <v>13.53</v>
      </c>
      <c r="G288" s="174" t="s">
        <v>330</v>
      </c>
      <c r="H288" s="175">
        <v>11.94</v>
      </c>
      <c r="I288" s="174" t="s">
        <v>331</v>
      </c>
      <c r="J288" s="175">
        <v>25.47</v>
      </c>
    </row>
    <row r="289" spans="1:10" ht="50.1" customHeight="1" thickBot="1" x14ac:dyDescent="0.25">
      <c r="A289" s="169"/>
      <c r="B289" s="169"/>
      <c r="C289" s="169"/>
      <c r="D289" s="169"/>
      <c r="E289" s="169"/>
      <c r="F289" s="169"/>
      <c r="G289" s="169" t="s">
        <v>332</v>
      </c>
      <c r="H289" s="171" t="s">
        <v>810</v>
      </c>
      <c r="I289" s="169" t="s">
        <v>333</v>
      </c>
      <c r="J289" s="170">
        <v>10926.05</v>
      </c>
    </row>
    <row r="290" spans="1:10" ht="0.95" customHeight="1" thickTop="1" x14ac:dyDescent="0.2">
      <c r="A290" s="151"/>
      <c r="B290" s="151"/>
      <c r="C290" s="151"/>
      <c r="D290" s="151"/>
      <c r="E290" s="151"/>
      <c r="F290" s="151"/>
      <c r="G290" s="151"/>
      <c r="H290" s="151"/>
      <c r="I290" s="151"/>
      <c r="J290" s="151"/>
    </row>
    <row r="291" spans="1:10" ht="18" customHeight="1" x14ac:dyDescent="0.2">
      <c r="A291" s="140" t="s">
        <v>131</v>
      </c>
      <c r="B291" s="142" t="s">
        <v>6</v>
      </c>
      <c r="C291" s="140" t="s">
        <v>7</v>
      </c>
      <c r="D291" s="140" t="s">
        <v>8</v>
      </c>
      <c r="E291" s="265" t="s">
        <v>308</v>
      </c>
      <c r="F291" s="265"/>
      <c r="G291" s="141" t="s">
        <v>9</v>
      </c>
      <c r="H291" s="142" t="s">
        <v>10</v>
      </c>
      <c r="I291" s="142" t="s">
        <v>11</v>
      </c>
      <c r="J291" s="142" t="s">
        <v>12</v>
      </c>
    </row>
    <row r="292" spans="1:10" ht="39" customHeight="1" x14ac:dyDescent="0.2">
      <c r="A292" s="146" t="s">
        <v>309</v>
      </c>
      <c r="B292" s="148" t="s">
        <v>132</v>
      </c>
      <c r="C292" s="146" t="s">
        <v>20</v>
      </c>
      <c r="D292" s="146" t="s">
        <v>133</v>
      </c>
      <c r="E292" s="269" t="s">
        <v>809</v>
      </c>
      <c r="F292" s="269"/>
      <c r="G292" s="147" t="s">
        <v>35</v>
      </c>
      <c r="H292" s="150">
        <v>1</v>
      </c>
      <c r="I292" s="149">
        <v>6.76</v>
      </c>
      <c r="J292" s="149">
        <v>6.76</v>
      </c>
    </row>
    <row r="293" spans="1:10" ht="24" customHeight="1" x14ac:dyDescent="0.2">
      <c r="A293" s="152" t="s">
        <v>311</v>
      </c>
      <c r="B293" s="154" t="s">
        <v>359</v>
      </c>
      <c r="C293" s="152" t="s">
        <v>20</v>
      </c>
      <c r="D293" s="152" t="s">
        <v>360</v>
      </c>
      <c r="E293" s="270" t="s">
        <v>770</v>
      </c>
      <c r="F293" s="270"/>
      <c r="G293" s="153" t="s">
        <v>22</v>
      </c>
      <c r="H293" s="157">
        <v>1.4800000000000001E-2</v>
      </c>
      <c r="I293" s="155">
        <v>23.26</v>
      </c>
      <c r="J293" s="155">
        <v>0.34</v>
      </c>
    </row>
    <row r="294" spans="1:10" ht="24" customHeight="1" x14ac:dyDescent="0.2">
      <c r="A294" s="152" t="s">
        <v>311</v>
      </c>
      <c r="B294" s="154" t="s">
        <v>514</v>
      </c>
      <c r="C294" s="152" t="s">
        <v>20</v>
      </c>
      <c r="D294" s="152" t="s">
        <v>515</v>
      </c>
      <c r="E294" s="270" t="s">
        <v>770</v>
      </c>
      <c r="F294" s="270"/>
      <c r="G294" s="153" t="s">
        <v>22</v>
      </c>
      <c r="H294" s="157">
        <v>9.0700000000000003E-2</v>
      </c>
      <c r="I294" s="155">
        <v>31.89</v>
      </c>
      <c r="J294" s="155">
        <v>2.89</v>
      </c>
    </row>
    <row r="295" spans="1:10" ht="24" customHeight="1" x14ac:dyDescent="0.2">
      <c r="A295" s="158" t="s">
        <v>314</v>
      </c>
      <c r="B295" s="160" t="s">
        <v>520</v>
      </c>
      <c r="C295" s="158" t="s">
        <v>20</v>
      </c>
      <c r="D295" s="158" t="s">
        <v>521</v>
      </c>
      <c r="E295" s="264" t="s">
        <v>328</v>
      </c>
      <c r="F295" s="264"/>
      <c r="G295" s="159" t="s">
        <v>488</v>
      </c>
      <c r="H295" s="162">
        <v>0.28449999999999998</v>
      </c>
      <c r="I295" s="161">
        <v>12.42</v>
      </c>
      <c r="J295" s="161">
        <v>3.53</v>
      </c>
    </row>
    <row r="296" spans="1:10" x14ac:dyDescent="0.2">
      <c r="A296" s="174"/>
      <c r="B296" s="174"/>
      <c r="C296" s="174"/>
      <c r="D296" s="174"/>
      <c r="E296" s="174" t="s">
        <v>329</v>
      </c>
      <c r="F296" s="175">
        <v>1.1200000000000001</v>
      </c>
      <c r="G296" s="174" t="s">
        <v>330</v>
      </c>
      <c r="H296" s="175">
        <v>0.99</v>
      </c>
      <c r="I296" s="174" t="s">
        <v>331</v>
      </c>
      <c r="J296" s="175">
        <v>2.11</v>
      </c>
    </row>
    <row r="297" spans="1:10" ht="50.1" customHeight="1" thickBot="1" x14ac:dyDescent="0.25">
      <c r="A297" s="169"/>
      <c r="B297" s="169"/>
      <c r="C297" s="169"/>
      <c r="D297" s="169"/>
      <c r="E297" s="169"/>
      <c r="F297" s="169"/>
      <c r="G297" s="169" t="s">
        <v>332</v>
      </c>
      <c r="H297" s="171" t="s">
        <v>810</v>
      </c>
      <c r="I297" s="169" t="s">
        <v>333</v>
      </c>
      <c r="J297" s="170">
        <v>1549.73</v>
      </c>
    </row>
    <row r="298" spans="1:10" ht="0.95" customHeight="1" thickTop="1" x14ac:dyDescent="0.2">
      <c r="A298" s="151"/>
      <c r="B298" s="151"/>
      <c r="C298" s="151"/>
      <c r="D298" s="151"/>
      <c r="E298" s="151"/>
      <c r="F298" s="151"/>
      <c r="G298" s="151"/>
      <c r="H298" s="151"/>
      <c r="I298" s="151"/>
      <c r="J298" s="151"/>
    </row>
    <row r="299" spans="1:10" ht="18" customHeight="1" x14ac:dyDescent="0.2">
      <c r="A299" s="140" t="s">
        <v>134</v>
      </c>
      <c r="B299" s="142" t="s">
        <v>6</v>
      </c>
      <c r="C299" s="140" t="s">
        <v>7</v>
      </c>
      <c r="D299" s="140" t="s">
        <v>8</v>
      </c>
      <c r="E299" s="265" t="s">
        <v>308</v>
      </c>
      <c r="F299" s="265"/>
      <c r="G299" s="141" t="s">
        <v>9</v>
      </c>
      <c r="H299" s="142" t="s">
        <v>10</v>
      </c>
      <c r="I299" s="142" t="s">
        <v>11</v>
      </c>
      <c r="J299" s="142" t="s">
        <v>12</v>
      </c>
    </row>
    <row r="300" spans="1:10" ht="26.1" customHeight="1" x14ac:dyDescent="0.2">
      <c r="A300" s="146" t="s">
        <v>309</v>
      </c>
      <c r="B300" s="148" t="s">
        <v>135</v>
      </c>
      <c r="C300" s="146" t="s">
        <v>20</v>
      </c>
      <c r="D300" s="146" t="s">
        <v>136</v>
      </c>
      <c r="E300" s="269" t="s">
        <v>811</v>
      </c>
      <c r="F300" s="269"/>
      <c r="G300" s="147" t="s">
        <v>35</v>
      </c>
      <c r="H300" s="150">
        <v>1</v>
      </c>
      <c r="I300" s="149">
        <v>13.91</v>
      </c>
      <c r="J300" s="149">
        <v>13.91</v>
      </c>
    </row>
    <row r="301" spans="1:10" ht="24" customHeight="1" x14ac:dyDescent="0.2">
      <c r="A301" s="152" t="s">
        <v>311</v>
      </c>
      <c r="B301" s="154" t="s">
        <v>359</v>
      </c>
      <c r="C301" s="152" t="s">
        <v>20</v>
      </c>
      <c r="D301" s="152" t="s">
        <v>360</v>
      </c>
      <c r="E301" s="270" t="s">
        <v>770</v>
      </c>
      <c r="F301" s="270"/>
      <c r="G301" s="153" t="s">
        <v>22</v>
      </c>
      <c r="H301" s="157">
        <v>5.4399999999999997E-2</v>
      </c>
      <c r="I301" s="155">
        <v>23.26</v>
      </c>
      <c r="J301" s="155">
        <v>1.26</v>
      </c>
    </row>
    <row r="302" spans="1:10" ht="24" customHeight="1" x14ac:dyDescent="0.2">
      <c r="A302" s="152" t="s">
        <v>311</v>
      </c>
      <c r="B302" s="154" t="s">
        <v>514</v>
      </c>
      <c r="C302" s="152" t="s">
        <v>20</v>
      </c>
      <c r="D302" s="152" t="s">
        <v>515</v>
      </c>
      <c r="E302" s="270" t="s">
        <v>770</v>
      </c>
      <c r="F302" s="270"/>
      <c r="G302" s="153" t="s">
        <v>22</v>
      </c>
      <c r="H302" s="157">
        <v>0.16309999999999999</v>
      </c>
      <c r="I302" s="155">
        <v>31.89</v>
      </c>
      <c r="J302" s="155">
        <v>5.2</v>
      </c>
    </row>
    <row r="303" spans="1:10" ht="24" customHeight="1" x14ac:dyDescent="0.2">
      <c r="A303" s="158" t="s">
        <v>314</v>
      </c>
      <c r="B303" s="160" t="s">
        <v>522</v>
      </c>
      <c r="C303" s="158" t="s">
        <v>20</v>
      </c>
      <c r="D303" s="158" t="s">
        <v>523</v>
      </c>
      <c r="E303" s="264" t="s">
        <v>328</v>
      </c>
      <c r="F303" s="264"/>
      <c r="G303" s="159" t="s">
        <v>488</v>
      </c>
      <c r="H303" s="162">
        <v>0.22850000000000001</v>
      </c>
      <c r="I303" s="161">
        <v>32.619999999999997</v>
      </c>
      <c r="J303" s="161">
        <v>7.45</v>
      </c>
    </row>
    <row r="304" spans="1:10" x14ac:dyDescent="0.2">
      <c r="A304" s="174"/>
      <c r="B304" s="174"/>
      <c r="C304" s="174"/>
      <c r="D304" s="174"/>
      <c r="E304" s="174" t="s">
        <v>329</v>
      </c>
      <c r="F304" s="175">
        <v>2.2200000000000002</v>
      </c>
      <c r="G304" s="174" t="s">
        <v>330</v>
      </c>
      <c r="H304" s="175">
        <v>1.97</v>
      </c>
      <c r="I304" s="174" t="s">
        <v>331</v>
      </c>
      <c r="J304" s="175">
        <v>4.1900000000000004</v>
      </c>
    </row>
    <row r="305" spans="1:10" ht="50.1" customHeight="1" thickBot="1" x14ac:dyDescent="0.25">
      <c r="A305" s="169"/>
      <c r="B305" s="169"/>
      <c r="C305" s="169"/>
      <c r="D305" s="169"/>
      <c r="E305" s="169"/>
      <c r="F305" s="169"/>
      <c r="G305" s="169" t="s">
        <v>332</v>
      </c>
      <c r="H305" s="171" t="s">
        <v>810</v>
      </c>
      <c r="I305" s="169" t="s">
        <v>333</v>
      </c>
      <c r="J305" s="170">
        <v>3188.86</v>
      </c>
    </row>
    <row r="306" spans="1:10" ht="0.95" customHeight="1" thickTop="1" x14ac:dyDescent="0.2">
      <c r="A306" s="151"/>
      <c r="B306" s="151"/>
      <c r="C306" s="151"/>
      <c r="D306" s="151"/>
      <c r="E306" s="151"/>
      <c r="F306" s="151"/>
      <c r="G306" s="151"/>
      <c r="H306" s="151"/>
      <c r="I306" s="151"/>
      <c r="J306" s="151"/>
    </row>
    <row r="307" spans="1:10" ht="24" customHeight="1" x14ac:dyDescent="0.2">
      <c r="A307" s="143" t="s">
        <v>137</v>
      </c>
      <c r="B307" s="143"/>
      <c r="C307" s="143"/>
      <c r="D307" s="143" t="s">
        <v>138</v>
      </c>
      <c r="E307" s="143"/>
      <c r="F307" s="268"/>
      <c r="G307" s="268"/>
      <c r="H307" s="144"/>
      <c r="I307" s="143"/>
      <c r="J307" s="145">
        <v>1229.8699999999999</v>
      </c>
    </row>
    <row r="308" spans="1:10" ht="18" customHeight="1" x14ac:dyDescent="0.2">
      <c r="A308" s="140" t="s">
        <v>139</v>
      </c>
      <c r="B308" s="142" t="s">
        <v>6</v>
      </c>
      <c r="C308" s="140" t="s">
        <v>7</v>
      </c>
      <c r="D308" s="140" t="s">
        <v>8</v>
      </c>
      <c r="E308" s="265" t="s">
        <v>308</v>
      </c>
      <c r="F308" s="265"/>
      <c r="G308" s="141" t="s">
        <v>9</v>
      </c>
      <c r="H308" s="142" t="s">
        <v>10</v>
      </c>
      <c r="I308" s="142" t="s">
        <v>11</v>
      </c>
      <c r="J308" s="142" t="s">
        <v>12</v>
      </c>
    </row>
    <row r="309" spans="1:10" ht="39" customHeight="1" x14ac:dyDescent="0.2">
      <c r="A309" s="146" t="s">
        <v>309</v>
      </c>
      <c r="B309" s="148" t="s">
        <v>140</v>
      </c>
      <c r="C309" s="146" t="s">
        <v>20</v>
      </c>
      <c r="D309" s="146" t="s">
        <v>141</v>
      </c>
      <c r="E309" s="269" t="s">
        <v>812</v>
      </c>
      <c r="F309" s="269"/>
      <c r="G309" s="147" t="s">
        <v>35</v>
      </c>
      <c r="H309" s="150">
        <v>1</v>
      </c>
      <c r="I309" s="149">
        <v>22.89</v>
      </c>
      <c r="J309" s="149">
        <v>22.89</v>
      </c>
    </row>
    <row r="310" spans="1:10" ht="24" customHeight="1" x14ac:dyDescent="0.2">
      <c r="A310" s="152" t="s">
        <v>311</v>
      </c>
      <c r="B310" s="154" t="s">
        <v>514</v>
      </c>
      <c r="C310" s="152" t="s">
        <v>20</v>
      </c>
      <c r="D310" s="152" t="s">
        <v>515</v>
      </c>
      <c r="E310" s="270" t="s">
        <v>770</v>
      </c>
      <c r="F310" s="270"/>
      <c r="G310" s="153" t="s">
        <v>22</v>
      </c>
      <c r="H310" s="157">
        <v>0.27500000000000002</v>
      </c>
      <c r="I310" s="155">
        <v>31.89</v>
      </c>
      <c r="J310" s="155">
        <v>8.76</v>
      </c>
    </row>
    <row r="311" spans="1:10" ht="24" customHeight="1" x14ac:dyDescent="0.2">
      <c r="A311" s="152" t="s">
        <v>311</v>
      </c>
      <c r="B311" s="154" t="s">
        <v>359</v>
      </c>
      <c r="C311" s="152" t="s">
        <v>20</v>
      </c>
      <c r="D311" s="152" t="s">
        <v>360</v>
      </c>
      <c r="E311" s="270" t="s">
        <v>770</v>
      </c>
      <c r="F311" s="270"/>
      <c r="G311" s="153" t="s">
        <v>22</v>
      </c>
      <c r="H311" s="157">
        <v>0.115</v>
      </c>
      <c r="I311" s="155">
        <v>23.26</v>
      </c>
      <c r="J311" s="155">
        <v>2.67</v>
      </c>
    </row>
    <row r="312" spans="1:10" ht="24" customHeight="1" x14ac:dyDescent="0.2">
      <c r="A312" s="158" t="s">
        <v>314</v>
      </c>
      <c r="B312" s="160" t="s">
        <v>520</v>
      </c>
      <c r="C312" s="158" t="s">
        <v>20</v>
      </c>
      <c r="D312" s="158" t="s">
        <v>521</v>
      </c>
      <c r="E312" s="264" t="s">
        <v>328</v>
      </c>
      <c r="F312" s="264"/>
      <c r="G312" s="159" t="s">
        <v>488</v>
      </c>
      <c r="H312" s="162">
        <v>0.16</v>
      </c>
      <c r="I312" s="161">
        <v>12.42</v>
      </c>
      <c r="J312" s="161">
        <v>1.98</v>
      </c>
    </row>
    <row r="313" spans="1:10" ht="24" customHeight="1" x14ac:dyDescent="0.2">
      <c r="A313" s="158" t="s">
        <v>314</v>
      </c>
      <c r="B313" s="160" t="s">
        <v>524</v>
      </c>
      <c r="C313" s="158" t="s">
        <v>20</v>
      </c>
      <c r="D313" s="158" t="s">
        <v>525</v>
      </c>
      <c r="E313" s="264" t="s">
        <v>328</v>
      </c>
      <c r="F313" s="264"/>
      <c r="G313" s="159" t="s">
        <v>51</v>
      </c>
      <c r="H313" s="162">
        <v>0.01</v>
      </c>
      <c r="I313" s="161">
        <v>14.01</v>
      </c>
      <c r="J313" s="161">
        <v>0.14000000000000001</v>
      </c>
    </row>
    <row r="314" spans="1:10" ht="24" customHeight="1" x14ac:dyDescent="0.2">
      <c r="A314" s="158" t="s">
        <v>314</v>
      </c>
      <c r="B314" s="160" t="s">
        <v>526</v>
      </c>
      <c r="C314" s="158" t="s">
        <v>20</v>
      </c>
      <c r="D314" s="158" t="s">
        <v>527</v>
      </c>
      <c r="E314" s="264" t="s">
        <v>328</v>
      </c>
      <c r="F314" s="264"/>
      <c r="G314" s="159" t="s">
        <v>488</v>
      </c>
      <c r="H314" s="162">
        <v>0.42699999999999999</v>
      </c>
      <c r="I314" s="161">
        <v>21.88</v>
      </c>
      <c r="J314" s="161">
        <v>9.34</v>
      </c>
    </row>
    <row r="315" spans="1:10" x14ac:dyDescent="0.2">
      <c r="A315" s="174"/>
      <c r="B315" s="174"/>
      <c r="C315" s="174"/>
      <c r="D315" s="174"/>
      <c r="E315" s="174" t="s">
        <v>329</v>
      </c>
      <c r="F315" s="175">
        <v>3.94</v>
      </c>
      <c r="G315" s="174" t="s">
        <v>330</v>
      </c>
      <c r="H315" s="175">
        <v>3.48</v>
      </c>
      <c r="I315" s="174" t="s">
        <v>331</v>
      </c>
      <c r="J315" s="175">
        <v>7.42</v>
      </c>
    </row>
    <row r="316" spans="1:10" ht="50.1" customHeight="1" thickBot="1" x14ac:dyDescent="0.25">
      <c r="A316" s="169"/>
      <c r="B316" s="169"/>
      <c r="C316" s="169"/>
      <c r="D316" s="169"/>
      <c r="E316" s="169"/>
      <c r="F316" s="169"/>
      <c r="G316" s="169" t="s">
        <v>332</v>
      </c>
      <c r="H316" s="171" t="s">
        <v>813</v>
      </c>
      <c r="I316" s="169" t="s">
        <v>333</v>
      </c>
      <c r="J316" s="170">
        <v>1229.8699999999999</v>
      </c>
    </row>
    <row r="317" spans="1:10" ht="0.95" customHeight="1" thickTop="1" x14ac:dyDescent="0.2">
      <c r="A317" s="151"/>
      <c r="B317" s="151"/>
      <c r="C317" s="151"/>
      <c r="D317" s="151"/>
      <c r="E317" s="151"/>
      <c r="F317" s="151"/>
      <c r="G317" s="151"/>
      <c r="H317" s="151"/>
      <c r="I317" s="151"/>
      <c r="J317" s="151"/>
    </row>
    <row r="318" spans="1:10" ht="24" customHeight="1" x14ac:dyDescent="0.2">
      <c r="A318" s="143" t="s">
        <v>142</v>
      </c>
      <c r="B318" s="143"/>
      <c r="C318" s="143"/>
      <c r="D318" s="143" t="s">
        <v>143</v>
      </c>
      <c r="E318" s="143"/>
      <c r="F318" s="268"/>
      <c r="G318" s="268"/>
      <c r="H318" s="144"/>
      <c r="I318" s="143"/>
      <c r="J318" s="145">
        <v>48137.03</v>
      </c>
    </row>
    <row r="319" spans="1:10" ht="18" customHeight="1" x14ac:dyDescent="0.2">
      <c r="A319" s="140" t="s">
        <v>144</v>
      </c>
      <c r="B319" s="142" t="s">
        <v>6</v>
      </c>
      <c r="C319" s="140" t="s">
        <v>7</v>
      </c>
      <c r="D319" s="140" t="s">
        <v>8</v>
      </c>
      <c r="E319" s="265" t="s">
        <v>308</v>
      </c>
      <c r="F319" s="265"/>
      <c r="G319" s="141" t="s">
        <v>9</v>
      </c>
      <c r="H319" s="142" t="s">
        <v>10</v>
      </c>
      <c r="I319" s="142" t="s">
        <v>11</v>
      </c>
      <c r="J319" s="142" t="s">
        <v>12</v>
      </c>
    </row>
    <row r="320" spans="1:10" ht="51.95" customHeight="1" x14ac:dyDescent="0.2">
      <c r="A320" s="146" t="s">
        <v>309</v>
      </c>
      <c r="B320" s="148" t="s">
        <v>145</v>
      </c>
      <c r="C320" s="146" t="s">
        <v>20</v>
      </c>
      <c r="D320" s="146" t="s">
        <v>146</v>
      </c>
      <c r="E320" s="269" t="s">
        <v>814</v>
      </c>
      <c r="F320" s="269"/>
      <c r="G320" s="147" t="s">
        <v>35</v>
      </c>
      <c r="H320" s="150">
        <v>1</v>
      </c>
      <c r="I320" s="149">
        <v>48.67</v>
      </c>
      <c r="J320" s="149">
        <v>48.67</v>
      </c>
    </row>
    <row r="321" spans="1:10" ht="39" customHeight="1" x14ac:dyDescent="0.2">
      <c r="A321" s="152" t="s">
        <v>311</v>
      </c>
      <c r="B321" s="154" t="s">
        <v>528</v>
      </c>
      <c r="C321" s="152" t="s">
        <v>20</v>
      </c>
      <c r="D321" s="152" t="s">
        <v>529</v>
      </c>
      <c r="E321" s="270" t="s">
        <v>792</v>
      </c>
      <c r="F321" s="270"/>
      <c r="G321" s="153" t="s">
        <v>449</v>
      </c>
      <c r="H321" s="157">
        <v>1.37E-2</v>
      </c>
      <c r="I321" s="155">
        <v>25.52</v>
      </c>
      <c r="J321" s="155">
        <v>0.34</v>
      </c>
    </row>
    <row r="322" spans="1:10" ht="26.1" customHeight="1" x14ac:dyDescent="0.2">
      <c r="A322" s="152" t="s">
        <v>311</v>
      </c>
      <c r="B322" s="154" t="s">
        <v>532</v>
      </c>
      <c r="C322" s="152" t="s">
        <v>20</v>
      </c>
      <c r="D322" s="152" t="s">
        <v>815</v>
      </c>
      <c r="E322" s="270" t="s">
        <v>770</v>
      </c>
      <c r="F322" s="270"/>
      <c r="G322" s="153" t="s">
        <v>22</v>
      </c>
      <c r="H322" s="157">
        <v>0.2525</v>
      </c>
      <c r="I322" s="155">
        <v>24.75</v>
      </c>
      <c r="J322" s="155">
        <v>6.24</v>
      </c>
    </row>
    <row r="323" spans="1:10" ht="24" customHeight="1" x14ac:dyDescent="0.2">
      <c r="A323" s="152" t="s">
        <v>311</v>
      </c>
      <c r="B323" s="154" t="s">
        <v>359</v>
      </c>
      <c r="C323" s="152" t="s">
        <v>20</v>
      </c>
      <c r="D323" s="152" t="s">
        <v>360</v>
      </c>
      <c r="E323" s="270" t="s">
        <v>770</v>
      </c>
      <c r="F323" s="270"/>
      <c r="G323" s="153" t="s">
        <v>22</v>
      </c>
      <c r="H323" s="157">
        <v>0.1354882</v>
      </c>
      <c r="I323" s="155">
        <v>23.26</v>
      </c>
      <c r="J323" s="155">
        <v>3.15</v>
      </c>
    </row>
    <row r="324" spans="1:10" ht="39" customHeight="1" x14ac:dyDescent="0.2">
      <c r="A324" s="152" t="s">
        <v>311</v>
      </c>
      <c r="B324" s="154" t="s">
        <v>530</v>
      </c>
      <c r="C324" s="152" t="s">
        <v>20</v>
      </c>
      <c r="D324" s="152" t="s">
        <v>531</v>
      </c>
      <c r="E324" s="270" t="s">
        <v>792</v>
      </c>
      <c r="F324" s="270"/>
      <c r="G324" s="153" t="s">
        <v>446</v>
      </c>
      <c r="H324" s="157">
        <v>6.7999999999999996E-3</v>
      </c>
      <c r="I324" s="155">
        <v>26.3</v>
      </c>
      <c r="J324" s="155">
        <v>0.17</v>
      </c>
    </row>
    <row r="325" spans="1:10" ht="26.1" customHeight="1" x14ac:dyDescent="0.2">
      <c r="A325" s="158" t="s">
        <v>314</v>
      </c>
      <c r="B325" s="160" t="s">
        <v>533</v>
      </c>
      <c r="C325" s="158" t="s">
        <v>20</v>
      </c>
      <c r="D325" s="158" t="s">
        <v>534</v>
      </c>
      <c r="E325" s="264" t="s">
        <v>328</v>
      </c>
      <c r="F325" s="264"/>
      <c r="G325" s="159" t="s">
        <v>535</v>
      </c>
      <c r="H325" s="162">
        <v>7.0000000000000001E-3</v>
      </c>
      <c r="I325" s="161">
        <v>179.92</v>
      </c>
      <c r="J325" s="161">
        <v>1.25</v>
      </c>
    </row>
    <row r="326" spans="1:10" ht="39" customHeight="1" x14ac:dyDescent="0.2">
      <c r="A326" s="158" t="s">
        <v>314</v>
      </c>
      <c r="B326" s="160" t="s">
        <v>536</v>
      </c>
      <c r="C326" s="158" t="s">
        <v>20</v>
      </c>
      <c r="D326" s="158" t="s">
        <v>537</v>
      </c>
      <c r="E326" s="264" t="s">
        <v>328</v>
      </c>
      <c r="F326" s="264"/>
      <c r="G326" s="159" t="s">
        <v>363</v>
      </c>
      <c r="H326" s="162">
        <v>4.3329411000000002</v>
      </c>
      <c r="I326" s="161">
        <v>8.66</v>
      </c>
      <c r="J326" s="161">
        <v>37.520000000000003</v>
      </c>
    </row>
    <row r="327" spans="1:10" x14ac:dyDescent="0.2">
      <c r="A327" s="174"/>
      <c r="B327" s="174"/>
      <c r="C327" s="174"/>
      <c r="D327" s="174"/>
      <c r="E327" s="174" t="s">
        <v>329</v>
      </c>
      <c r="F327" s="175">
        <v>3.47</v>
      </c>
      <c r="G327" s="174" t="s">
        <v>330</v>
      </c>
      <c r="H327" s="175">
        <v>3.06</v>
      </c>
      <c r="I327" s="174" t="s">
        <v>331</v>
      </c>
      <c r="J327" s="175">
        <v>6.53</v>
      </c>
    </row>
    <row r="328" spans="1:10" ht="50.1" customHeight="1" thickBot="1" x14ac:dyDescent="0.25">
      <c r="A328" s="169"/>
      <c r="B328" s="169"/>
      <c r="C328" s="169"/>
      <c r="D328" s="169"/>
      <c r="E328" s="169"/>
      <c r="F328" s="169"/>
      <c r="G328" s="169" t="s">
        <v>332</v>
      </c>
      <c r="H328" s="171" t="s">
        <v>800</v>
      </c>
      <c r="I328" s="169" t="s">
        <v>333</v>
      </c>
      <c r="J328" s="170">
        <v>22395.5</v>
      </c>
    </row>
    <row r="329" spans="1:10" ht="0.95" customHeight="1" thickTop="1" x14ac:dyDescent="0.2">
      <c r="A329" s="151"/>
      <c r="B329" s="151"/>
      <c r="C329" s="151"/>
      <c r="D329" s="151"/>
      <c r="E329" s="151"/>
      <c r="F329" s="151"/>
      <c r="G329" s="151"/>
      <c r="H329" s="151"/>
      <c r="I329" s="151"/>
      <c r="J329" s="151"/>
    </row>
    <row r="330" spans="1:10" ht="18" customHeight="1" x14ac:dyDescent="0.2">
      <c r="A330" s="140" t="s">
        <v>147</v>
      </c>
      <c r="B330" s="142" t="s">
        <v>6</v>
      </c>
      <c r="C330" s="140" t="s">
        <v>7</v>
      </c>
      <c r="D330" s="140" t="s">
        <v>8</v>
      </c>
      <c r="E330" s="265" t="s">
        <v>308</v>
      </c>
      <c r="F330" s="265"/>
      <c r="G330" s="141" t="s">
        <v>9</v>
      </c>
      <c r="H330" s="142" t="s">
        <v>10</v>
      </c>
      <c r="I330" s="142" t="s">
        <v>11</v>
      </c>
      <c r="J330" s="142" t="s">
        <v>12</v>
      </c>
    </row>
    <row r="331" spans="1:10" ht="26.1" customHeight="1" x14ac:dyDescent="0.2">
      <c r="A331" s="146" t="s">
        <v>309</v>
      </c>
      <c r="B331" s="148" t="s">
        <v>148</v>
      </c>
      <c r="C331" s="146" t="s">
        <v>72</v>
      </c>
      <c r="D331" s="146" t="s">
        <v>149</v>
      </c>
      <c r="E331" s="269" t="s">
        <v>468</v>
      </c>
      <c r="F331" s="269"/>
      <c r="G331" s="147" t="s">
        <v>35</v>
      </c>
      <c r="H331" s="150">
        <v>1</v>
      </c>
      <c r="I331" s="149">
        <v>69.3</v>
      </c>
      <c r="J331" s="149">
        <v>69.3</v>
      </c>
    </row>
    <row r="332" spans="1:10" ht="39" customHeight="1" x14ac:dyDescent="0.2">
      <c r="A332" s="152" t="s">
        <v>311</v>
      </c>
      <c r="B332" s="154" t="s">
        <v>528</v>
      </c>
      <c r="C332" s="152" t="s">
        <v>20</v>
      </c>
      <c r="D332" s="152" t="s">
        <v>529</v>
      </c>
      <c r="E332" s="270" t="s">
        <v>792</v>
      </c>
      <c r="F332" s="270"/>
      <c r="G332" s="153" t="s">
        <v>449</v>
      </c>
      <c r="H332" s="157">
        <v>1.4999999999999999E-2</v>
      </c>
      <c r="I332" s="155">
        <v>25.52</v>
      </c>
      <c r="J332" s="155">
        <v>0.38</v>
      </c>
    </row>
    <row r="333" spans="1:10" ht="24" customHeight="1" x14ac:dyDescent="0.2">
      <c r="A333" s="152" t="s">
        <v>311</v>
      </c>
      <c r="B333" s="154" t="s">
        <v>469</v>
      </c>
      <c r="C333" s="152" t="s">
        <v>20</v>
      </c>
      <c r="D333" s="152" t="s">
        <v>470</v>
      </c>
      <c r="E333" s="270" t="s">
        <v>770</v>
      </c>
      <c r="F333" s="270"/>
      <c r="G333" s="153" t="s">
        <v>22</v>
      </c>
      <c r="H333" s="157">
        <v>0.115</v>
      </c>
      <c r="I333" s="155">
        <v>29.53</v>
      </c>
      <c r="J333" s="155">
        <v>3.39</v>
      </c>
    </row>
    <row r="334" spans="1:10" ht="39" customHeight="1" x14ac:dyDescent="0.2">
      <c r="A334" s="152" t="s">
        <v>311</v>
      </c>
      <c r="B334" s="154" t="s">
        <v>530</v>
      </c>
      <c r="C334" s="152" t="s">
        <v>20</v>
      </c>
      <c r="D334" s="152" t="s">
        <v>531</v>
      </c>
      <c r="E334" s="270" t="s">
        <v>792</v>
      </c>
      <c r="F334" s="270"/>
      <c r="G334" s="153" t="s">
        <v>446</v>
      </c>
      <c r="H334" s="157">
        <v>0.01</v>
      </c>
      <c r="I334" s="155">
        <v>26.3</v>
      </c>
      <c r="J334" s="155">
        <v>0.26</v>
      </c>
    </row>
    <row r="335" spans="1:10" ht="24" customHeight="1" x14ac:dyDescent="0.2">
      <c r="A335" s="152" t="s">
        <v>311</v>
      </c>
      <c r="B335" s="154" t="s">
        <v>359</v>
      </c>
      <c r="C335" s="152" t="s">
        <v>20</v>
      </c>
      <c r="D335" s="152" t="s">
        <v>360</v>
      </c>
      <c r="E335" s="270" t="s">
        <v>770</v>
      </c>
      <c r="F335" s="270"/>
      <c r="G335" s="153" t="s">
        <v>22</v>
      </c>
      <c r="H335" s="157">
        <v>0.15</v>
      </c>
      <c r="I335" s="155">
        <v>23.26</v>
      </c>
      <c r="J335" s="155">
        <v>3.48</v>
      </c>
    </row>
    <row r="336" spans="1:10" ht="39" customHeight="1" x14ac:dyDescent="0.2">
      <c r="A336" s="158" t="s">
        <v>314</v>
      </c>
      <c r="B336" s="160" t="s">
        <v>538</v>
      </c>
      <c r="C336" s="158" t="s">
        <v>20</v>
      </c>
      <c r="D336" s="158" t="s">
        <v>539</v>
      </c>
      <c r="E336" s="264" t="s">
        <v>328</v>
      </c>
      <c r="F336" s="264"/>
      <c r="G336" s="159" t="s">
        <v>540</v>
      </c>
      <c r="H336" s="162">
        <v>1.27</v>
      </c>
      <c r="I336" s="161">
        <v>0.27</v>
      </c>
      <c r="J336" s="161">
        <v>0.34</v>
      </c>
    </row>
    <row r="337" spans="1:10" ht="26.1" customHeight="1" x14ac:dyDescent="0.2">
      <c r="A337" s="158" t="s">
        <v>314</v>
      </c>
      <c r="B337" s="160" t="s">
        <v>541</v>
      </c>
      <c r="C337" s="158" t="s">
        <v>20</v>
      </c>
      <c r="D337" s="158" t="s">
        <v>542</v>
      </c>
      <c r="E337" s="264" t="s">
        <v>328</v>
      </c>
      <c r="F337" s="264"/>
      <c r="G337" s="159" t="s">
        <v>51</v>
      </c>
      <c r="H337" s="162">
        <v>0.35</v>
      </c>
      <c r="I337" s="161">
        <v>160.69999999999999</v>
      </c>
      <c r="J337" s="161">
        <v>56.24</v>
      </c>
    </row>
    <row r="338" spans="1:10" ht="39" customHeight="1" x14ac:dyDescent="0.2">
      <c r="A338" s="158" t="s">
        <v>314</v>
      </c>
      <c r="B338" s="160" t="s">
        <v>543</v>
      </c>
      <c r="C338" s="158" t="s">
        <v>20</v>
      </c>
      <c r="D338" s="158" t="s">
        <v>544</v>
      </c>
      <c r="E338" s="264" t="s">
        <v>328</v>
      </c>
      <c r="F338" s="264"/>
      <c r="G338" s="159" t="s">
        <v>51</v>
      </c>
      <c r="H338" s="162">
        <v>1.27</v>
      </c>
      <c r="I338" s="161">
        <v>4.1100000000000003</v>
      </c>
      <c r="J338" s="161">
        <v>5.21</v>
      </c>
    </row>
    <row r="339" spans="1:10" x14ac:dyDescent="0.2">
      <c r="A339" s="174"/>
      <c r="B339" s="174"/>
      <c r="C339" s="174"/>
      <c r="D339" s="174"/>
      <c r="E339" s="174" t="s">
        <v>329</v>
      </c>
      <c r="F339" s="175">
        <v>2.63</v>
      </c>
      <c r="G339" s="174" t="s">
        <v>330</v>
      </c>
      <c r="H339" s="175">
        <v>2.3199999999999998</v>
      </c>
      <c r="I339" s="174" t="s">
        <v>331</v>
      </c>
      <c r="J339" s="175">
        <v>4.95</v>
      </c>
    </row>
    <row r="340" spans="1:10" ht="50.1" customHeight="1" thickBot="1" x14ac:dyDescent="0.25">
      <c r="A340" s="169"/>
      <c r="B340" s="169"/>
      <c r="C340" s="169"/>
      <c r="D340" s="169"/>
      <c r="E340" s="169"/>
      <c r="F340" s="169"/>
      <c r="G340" s="169" t="s">
        <v>332</v>
      </c>
      <c r="H340" s="171" t="s">
        <v>799</v>
      </c>
      <c r="I340" s="169" t="s">
        <v>333</v>
      </c>
      <c r="J340" s="170">
        <v>24261.23</v>
      </c>
    </row>
    <row r="341" spans="1:10" ht="0.95" customHeight="1" thickTop="1" x14ac:dyDescent="0.2">
      <c r="A341" s="151"/>
      <c r="B341" s="151"/>
      <c r="C341" s="151"/>
      <c r="D341" s="151"/>
      <c r="E341" s="151"/>
      <c r="F341" s="151"/>
      <c r="G341" s="151"/>
      <c r="H341" s="151"/>
      <c r="I341" s="151"/>
      <c r="J341" s="151"/>
    </row>
    <row r="342" spans="1:10" ht="18" customHeight="1" x14ac:dyDescent="0.2">
      <c r="A342" s="140" t="s">
        <v>150</v>
      </c>
      <c r="B342" s="142" t="s">
        <v>6</v>
      </c>
      <c r="C342" s="140" t="s">
        <v>7</v>
      </c>
      <c r="D342" s="140" t="s">
        <v>8</v>
      </c>
      <c r="E342" s="265" t="s">
        <v>308</v>
      </c>
      <c r="F342" s="265"/>
      <c r="G342" s="141" t="s">
        <v>9</v>
      </c>
      <c r="H342" s="142" t="s">
        <v>10</v>
      </c>
      <c r="I342" s="142" t="s">
        <v>11</v>
      </c>
      <c r="J342" s="142" t="s">
        <v>12</v>
      </c>
    </row>
    <row r="343" spans="1:10" ht="24" customHeight="1" x14ac:dyDescent="0.2">
      <c r="A343" s="146" t="s">
        <v>309</v>
      </c>
      <c r="B343" s="148" t="s">
        <v>151</v>
      </c>
      <c r="C343" s="146" t="s">
        <v>72</v>
      </c>
      <c r="D343" s="146" t="s">
        <v>152</v>
      </c>
      <c r="E343" s="269" t="s">
        <v>468</v>
      </c>
      <c r="F343" s="269"/>
      <c r="G343" s="147" t="s">
        <v>35</v>
      </c>
      <c r="H343" s="150">
        <v>1</v>
      </c>
      <c r="I343" s="149">
        <v>13.45</v>
      </c>
      <c r="J343" s="149">
        <v>13.45</v>
      </c>
    </row>
    <row r="344" spans="1:10" ht="24" customHeight="1" x14ac:dyDescent="0.2">
      <c r="A344" s="152" t="s">
        <v>311</v>
      </c>
      <c r="B344" s="154" t="s">
        <v>469</v>
      </c>
      <c r="C344" s="152" t="s">
        <v>20</v>
      </c>
      <c r="D344" s="152" t="s">
        <v>470</v>
      </c>
      <c r="E344" s="270" t="s">
        <v>770</v>
      </c>
      <c r="F344" s="270"/>
      <c r="G344" s="153" t="s">
        <v>22</v>
      </c>
      <c r="H344" s="157">
        <v>0.15</v>
      </c>
      <c r="I344" s="155">
        <v>29.53</v>
      </c>
      <c r="J344" s="155">
        <v>4.42</v>
      </c>
    </row>
    <row r="345" spans="1:10" ht="24" customHeight="1" x14ac:dyDescent="0.2">
      <c r="A345" s="152" t="s">
        <v>311</v>
      </c>
      <c r="B345" s="154" t="s">
        <v>359</v>
      </c>
      <c r="C345" s="152" t="s">
        <v>20</v>
      </c>
      <c r="D345" s="152" t="s">
        <v>360</v>
      </c>
      <c r="E345" s="270" t="s">
        <v>770</v>
      </c>
      <c r="F345" s="270"/>
      <c r="G345" s="153" t="s">
        <v>22</v>
      </c>
      <c r="H345" s="157">
        <v>0.15</v>
      </c>
      <c r="I345" s="155">
        <v>23.26</v>
      </c>
      <c r="J345" s="155">
        <v>3.48</v>
      </c>
    </row>
    <row r="346" spans="1:10" ht="39" customHeight="1" x14ac:dyDescent="0.2">
      <c r="A346" s="158" t="s">
        <v>314</v>
      </c>
      <c r="B346" s="160" t="s">
        <v>543</v>
      </c>
      <c r="C346" s="158" t="s">
        <v>20</v>
      </c>
      <c r="D346" s="158" t="s">
        <v>544</v>
      </c>
      <c r="E346" s="264" t="s">
        <v>328</v>
      </c>
      <c r="F346" s="264"/>
      <c r="G346" s="159" t="s">
        <v>51</v>
      </c>
      <c r="H346" s="162">
        <v>1.27</v>
      </c>
      <c r="I346" s="161">
        <v>4.1100000000000003</v>
      </c>
      <c r="J346" s="161">
        <v>5.21</v>
      </c>
    </row>
    <row r="347" spans="1:10" ht="39" customHeight="1" x14ac:dyDescent="0.2">
      <c r="A347" s="158" t="s">
        <v>314</v>
      </c>
      <c r="B347" s="160" t="s">
        <v>538</v>
      </c>
      <c r="C347" s="158" t="s">
        <v>20</v>
      </c>
      <c r="D347" s="158" t="s">
        <v>539</v>
      </c>
      <c r="E347" s="264" t="s">
        <v>328</v>
      </c>
      <c r="F347" s="264"/>
      <c r="G347" s="159" t="s">
        <v>540</v>
      </c>
      <c r="H347" s="162">
        <v>1.27</v>
      </c>
      <c r="I347" s="161">
        <v>0.27</v>
      </c>
      <c r="J347" s="161">
        <v>0.34</v>
      </c>
    </row>
    <row r="348" spans="1:10" x14ac:dyDescent="0.2">
      <c r="A348" s="174"/>
      <c r="B348" s="174"/>
      <c r="C348" s="174"/>
      <c r="D348" s="174"/>
      <c r="E348" s="174" t="s">
        <v>329</v>
      </c>
      <c r="F348" s="175">
        <v>2.78</v>
      </c>
      <c r="G348" s="174" t="s">
        <v>330</v>
      </c>
      <c r="H348" s="175">
        <v>2.46</v>
      </c>
      <c r="I348" s="174" t="s">
        <v>331</v>
      </c>
      <c r="J348" s="175">
        <v>5.24</v>
      </c>
    </row>
    <row r="349" spans="1:10" ht="50.1" customHeight="1" thickBot="1" x14ac:dyDescent="0.25">
      <c r="A349" s="169"/>
      <c r="B349" s="169"/>
      <c r="C349" s="169"/>
      <c r="D349" s="169"/>
      <c r="E349" s="169"/>
      <c r="F349" s="169"/>
      <c r="G349" s="169" t="s">
        <v>332</v>
      </c>
      <c r="H349" s="171" t="s">
        <v>798</v>
      </c>
      <c r="I349" s="169" t="s">
        <v>333</v>
      </c>
      <c r="J349" s="170">
        <v>1480.3</v>
      </c>
    </row>
    <row r="350" spans="1:10" ht="0.95" customHeight="1" thickTop="1" x14ac:dyDescent="0.2">
      <c r="A350" s="151"/>
      <c r="B350" s="151"/>
      <c r="C350" s="151"/>
      <c r="D350" s="151"/>
      <c r="E350" s="151"/>
      <c r="F350" s="151"/>
      <c r="G350" s="151"/>
      <c r="H350" s="151"/>
      <c r="I350" s="151"/>
      <c r="J350" s="151"/>
    </row>
    <row r="351" spans="1:10" ht="24" customHeight="1" x14ac:dyDescent="0.2">
      <c r="A351" s="143" t="s">
        <v>153</v>
      </c>
      <c r="B351" s="143"/>
      <c r="C351" s="143"/>
      <c r="D351" s="143" t="s">
        <v>154</v>
      </c>
      <c r="E351" s="143"/>
      <c r="F351" s="268"/>
      <c r="G351" s="268"/>
      <c r="H351" s="144"/>
      <c r="I351" s="143"/>
      <c r="J351" s="145">
        <v>7096.28</v>
      </c>
    </row>
    <row r="352" spans="1:10" ht="18" customHeight="1" x14ac:dyDescent="0.2">
      <c r="A352" s="140" t="s">
        <v>155</v>
      </c>
      <c r="B352" s="142" t="s">
        <v>6</v>
      </c>
      <c r="C352" s="140" t="s">
        <v>7</v>
      </c>
      <c r="D352" s="140" t="s">
        <v>8</v>
      </c>
      <c r="E352" s="265" t="s">
        <v>308</v>
      </c>
      <c r="F352" s="265"/>
      <c r="G352" s="141" t="s">
        <v>9</v>
      </c>
      <c r="H352" s="142" t="s">
        <v>10</v>
      </c>
      <c r="I352" s="142" t="s">
        <v>11</v>
      </c>
      <c r="J352" s="142" t="s">
        <v>12</v>
      </c>
    </row>
    <row r="353" spans="1:10" ht="24" customHeight="1" x14ac:dyDescent="0.2">
      <c r="A353" s="146" t="s">
        <v>309</v>
      </c>
      <c r="B353" s="148" t="s">
        <v>156</v>
      </c>
      <c r="C353" s="146" t="s">
        <v>49</v>
      </c>
      <c r="D353" s="146" t="s">
        <v>157</v>
      </c>
      <c r="E353" s="269" t="s">
        <v>545</v>
      </c>
      <c r="F353" s="269"/>
      <c r="G353" s="147" t="s">
        <v>51</v>
      </c>
      <c r="H353" s="150">
        <v>1</v>
      </c>
      <c r="I353" s="149">
        <v>40.6</v>
      </c>
      <c r="J353" s="149">
        <v>40.6</v>
      </c>
    </row>
    <row r="354" spans="1:10" ht="24" customHeight="1" x14ac:dyDescent="0.2">
      <c r="A354" s="158" t="s">
        <v>314</v>
      </c>
      <c r="B354" s="160" t="s">
        <v>546</v>
      </c>
      <c r="C354" s="158" t="s">
        <v>49</v>
      </c>
      <c r="D354" s="158" t="s">
        <v>547</v>
      </c>
      <c r="E354" s="264" t="s">
        <v>320</v>
      </c>
      <c r="F354" s="264"/>
      <c r="G354" s="159" t="s">
        <v>22</v>
      </c>
      <c r="H354" s="162">
        <v>0.68200000000000005</v>
      </c>
      <c r="I354" s="161">
        <v>15.464096</v>
      </c>
      <c r="J354" s="161">
        <v>10.54</v>
      </c>
    </row>
    <row r="355" spans="1:10" ht="24" customHeight="1" x14ac:dyDescent="0.2">
      <c r="A355" s="158" t="s">
        <v>314</v>
      </c>
      <c r="B355" s="160" t="s">
        <v>548</v>
      </c>
      <c r="C355" s="158" t="s">
        <v>49</v>
      </c>
      <c r="D355" s="158" t="s">
        <v>157</v>
      </c>
      <c r="E355" s="264" t="s">
        <v>328</v>
      </c>
      <c r="F355" s="264"/>
      <c r="G355" s="159" t="s">
        <v>51</v>
      </c>
      <c r="H355" s="162">
        <v>1</v>
      </c>
      <c r="I355" s="161">
        <v>15.74</v>
      </c>
      <c r="J355" s="161">
        <v>15.74</v>
      </c>
    </row>
    <row r="356" spans="1:10" ht="24" customHeight="1" x14ac:dyDescent="0.2">
      <c r="A356" s="158" t="s">
        <v>314</v>
      </c>
      <c r="B356" s="160" t="s">
        <v>421</v>
      </c>
      <c r="C356" s="158" t="s">
        <v>49</v>
      </c>
      <c r="D356" s="158" t="s">
        <v>422</v>
      </c>
      <c r="E356" s="264" t="s">
        <v>320</v>
      </c>
      <c r="F356" s="264"/>
      <c r="G356" s="159" t="s">
        <v>22</v>
      </c>
      <c r="H356" s="162">
        <v>0.68200000000000005</v>
      </c>
      <c r="I356" s="161">
        <v>21.010999999999999</v>
      </c>
      <c r="J356" s="161">
        <v>14.32</v>
      </c>
    </row>
    <row r="357" spans="1:10" x14ac:dyDescent="0.2">
      <c r="A357" s="174"/>
      <c r="B357" s="174"/>
      <c r="C357" s="174"/>
      <c r="D357" s="174"/>
      <c r="E357" s="174" t="s">
        <v>329</v>
      </c>
      <c r="F357" s="175">
        <v>13.21</v>
      </c>
      <c r="G357" s="174" t="s">
        <v>330</v>
      </c>
      <c r="H357" s="175">
        <v>11.65</v>
      </c>
      <c r="I357" s="174" t="s">
        <v>331</v>
      </c>
      <c r="J357" s="175">
        <v>24.86</v>
      </c>
    </row>
    <row r="358" spans="1:10" ht="50.1" customHeight="1" thickBot="1" x14ac:dyDescent="0.25">
      <c r="A358" s="169"/>
      <c r="B358" s="169"/>
      <c r="C358" s="169"/>
      <c r="D358" s="169"/>
      <c r="E358" s="169"/>
      <c r="F358" s="169"/>
      <c r="G358" s="169" t="s">
        <v>332</v>
      </c>
      <c r="H358" s="171" t="s">
        <v>802</v>
      </c>
      <c r="I358" s="169" t="s">
        <v>333</v>
      </c>
      <c r="J358" s="170">
        <v>162.4</v>
      </c>
    </row>
    <row r="359" spans="1:10" ht="0.95" customHeight="1" thickTop="1" x14ac:dyDescent="0.2">
      <c r="A359" s="151"/>
      <c r="B359" s="151"/>
      <c r="C359" s="151"/>
      <c r="D359" s="151"/>
      <c r="E359" s="151"/>
      <c r="F359" s="151"/>
      <c r="G359" s="151"/>
      <c r="H359" s="151"/>
      <c r="I359" s="151"/>
      <c r="J359" s="151"/>
    </row>
    <row r="360" spans="1:10" ht="18" customHeight="1" x14ac:dyDescent="0.2">
      <c r="A360" s="140" t="s">
        <v>158</v>
      </c>
      <c r="B360" s="142" t="s">
        <v>6</v>
      </c>
      <c r="C360" s="140" t="s">
        <v>7</v>
      </c>
      <c r="D360" s="140" t="s">
        <v>8</v>
      </c>
      <c r="E360" s="265" t="s">
        <v>308</v>
      </c>
      <c r="F360" s="265"/>
      <c r="G360" s="141" t="s">
        <v>9</v>
      </c>
      <c r="H360" s="142" t="s">
        <v>10</v>
      </c>
      <c r="I360" s="142" t="s">
        <v>11</v>
      </c>
      <c r="J360" s="142" t="s">
        <v>12</v>
      </c>
    </row>
    <row r="361" spans="1:10" ht="26.1" customHeight="1" x14ac:dyDescent="0.2">
      <c r="A361" s="146" t="s">
        <v>309</v>
      </c>
      <c r="B361" s="148" t="s">
        <v>159</v>
      </c>
      <c r="C361" s="146" t="s">
        <v>72</v>
      </c>
      <c r="D361" s="146" t="s">
        <v>160</v>
      </c>
      <c r="E361" s="269" t="s">
        <v>468</v>
      </c>
      <c r="F361" s="269"/>
      <c r="G361" s="147" t="s">
        <v>35</v>
      </c>
      <c r="H361" s="150">
        <v>1</v>
      </c>
      <c r="I361" s="149">
        <v>926.8</v>
      </c>
      <c r="J361" s="149">
        <v>926.8</v>
      </c>
    </row>
    <row r="362" spans="1:10" ht="24" customHeight="1" x14ac:dyDescent="0.2">
      <c r="A362" s="152" t="s">
        <v>311</v>
      </c>
      <c r="B362" s="154" t="s">
        <v>442</v>
      </c>
      <c r="C362" s="152" t="s">
        <v>20</v>
      </c>
      <c r="D362" s="152" t="s">
        <v>443</v>
      </c>
      <c r="E362" s="270" t="s">
        <v>770</v>
      </c>
      <c r="F362" s="270"/>
      <c r="G362" s="153" t="s">
        <v>22</v>
      </c>
      <c r="H362" s="157">
        <v>2</v>
      </c>
      <c r="I362" s="155">
        <v>30.21</v>
      </c>
      <c r="J362" s="155">
        <v>60.42</v>
      </c>
    </row>
    <row r="363" spans="1:10" ht="24" customHeight="1" x14ac:dyDescent="0.2">
      <c r="A363" s="152" t="s">
        <v>311</v>
      </c>
      <c r="B363" s="154" t="s">
        <v>359</v>
      </c>
      <c r="C363" s="152" t="s">
        <v>20</v>
      </c>
      <c r="D363" s="152" t="s">
        <v>360</v>
      </c>
      <c r="E363" s="270" t="s">
        <v>770</v>
      </c>
      <c r="F363" s="270"/>
      <c r="G363" s="153" t="s">
        <v>22</v>
      </c>
      <c r="H363" s="157">
        <v>2</v>
      </c>
      <c r="I363" s="155">
        <v>23.26</v>
      </c>
      <c r="J363" s="155">
        <v>46.52</v>
      </c>
    </row>
    <row r="364" spans="1:10" ht="26.1" customHeight="1" x14ac:dyDescent="0.2">
      <c r="A364" s="158" t="s">
        <v>314</v>
      </c>
      <c r="B364" s="160" t="s">
        <v>549</v>
      </c>
      <c r="C364" s="158" t="s">
        <v>20</v>
      </c>
      <c r="D364" s="158" t="s">
        <v>550</v>
      </c>
      <c r="E364" s="264" t="s">
        <v>328</v>
      </c>
      <c r="F364" s="264"/>
      <c r="G364" s="159" t="s">
        <v>363</v>
      </c>
      <c r="H364" s="162">
        <v>0.25</v>
      </c>
      <c r="I364" s="161">
        <v>44</v>
      </c>
      <c r="J364" s="161">
        <v>11</v>
      </c>
    </row>
    <row r="365" spans="1:10" ht="24" customHeight="1" x14ac:dyDescent="0.2">
      <c r="A365" s="158" t="s">
        <v>314</v>
      </c>
      <c r="B365" s="160" t="s">
        <v>551</v>
      </c>
      <c r="C365" s="158" t="s">
        <v>20</v>
      </c>
      <c r="D365" s="158" t="s">
        <v>552</v>
      </c>
      <c r="E365" s="264" t="s">
        <v>328</v>
      </c>
      <c r="F365" s="264"/>
      <c r="G365" s="159" t="s">
        <v>363</v>
      </c>
      <c r="H365" s="162">
        <v>0.75239999999999996</v>
      </c>
      <c r="I365" s="161">
        <v>10.130000000000001</v>
      </c>
      <c r="J365" s="161">
        <v>7.62</v>
      </c>
    </row>
    <row r="366" spans="1:10" ht="26.1" customHeight="1" x14ac:dyDescent="0.2">
      <c r="A366" s="158" t="s">
        <v>314</v>
      </c>
      <c r="B366" s="160" t="s">
        <v>553</v>
      </c>
      <c r="C366" s="158" t="s">
        <v>554</v>
      </c>
      <c r="D366" s="158" t="s">
        <v>816</v>
      </c>
      <c r="E366" s="264" t="s">
        <v>328</v>
      </c>
      <c r="F366" s="264"/>
      <c r="G366" s="159" t="s">
        <v>51</v>
      </c>
      <c r="H366" s="162">
        <v>1</v>
      </c>
      <c r="I366" s="161">
        <v>801.24</v>
      </c>
      <c r="J366" s="161">
        <v>801.24</v>
      </c>
    </row>
    <row r="367" spans="1:10" x14ac:dyDescent="0.2">
      <c r="A367" s="174"/>
      <c r="B367" s="174"/>
      <c r="C367" s="174"/>
      <c r="D367" s="174"/>
      <c r="E367" s="174" t="s">
        <v>329</v>
      </c>
      <c r="F367" s="175">
        <v>37.68</v>
      </c>
      <c r="G367" s="174" t="s">
        <v>330</v>
      </c>
      <c r="H367" s="175">
        <v>33.24</v>
      </c>
      <c r="I367" s="174" t="s">
        <v>331</v>
      </c>
      <c r="J367" s="175">
        <v>70.92</v>
      </c>
    </row>
    <row r="368" spans="1:10" ht="50.1" customHeight="1" thickBot="1" x14ac:dyDescent="0.25">
      <c r="A368" s="169"/>
      <c r="B368" s="169"/>
      <c r="C368" s="169"/>
      <c r="D368" s="169"/>
      <c r="E368" s="169"/>
      <c r="F368" s="169"/>
      <c r="G368" s="169" t="s">
        <v>332</v>
      </c>
      <c r="H368" s="171" t="s">
        <v>817</v>
      </c>
      <c r="I368" s="169" t="s">
        <v>333</v>
      </c>
      <c r="J368" s="170">
        <v>2456.02</v>
      </c>
    </row>
    <row r="369" spans="1:10" ht="0.95" customHeight="1" thickTop="1" x14ac:dyDescent="0.2">
      <c r="A369" s="151"/>
      <c r="B369" s="151"/>
      <c r="C369" s="151"/>
      <c r="D369" s="151"/>
      <c r="E369" s="151"/>
      <c r="F369" s="151"/>
      <c r="G369" s="151"/>
      <c r="H369" s="151"/>
      <c r="I369" s="151"/>
      <c r="J369" s="151"/>
    </row>
    <row r="370" spans="1:10" ht="18" customHeight="1" x14ac:dyDescent="0.2">
      <c r="A370" s="140" t="s">
        <v>161</v>
      </c>
      <c r="B370" s="142" t="s">
        <v>6</v>
      </c>
      <c r="C370" s="140" t="s">
        <v>7</v>
      </c>
      <c r="D370" s="140" t="s">
        <v>8</v>
      </c>
      <c r="E370" s="265" t="s">
        <v>308</v>
      </c>
      <c r="F370" s="265"/>
      <c r="G370" s="141" t="s">
        <v>9</v>
      </c>
      <c r="H370" s="142" t="s">
        <v>10</v>
      </c>
      <c r="I370" s="142" t="s">
        <v>11</v>
      </c>
      <c r="J370" s="142" t="s">
        <v>12</v>
      </c>
    </row>
    <row r="371" spans="1:10" ht="26.1" customHeight="1" x14ac:dyDescent="0.2">
      <c r="A371" s="146" t="s">
        <v>309</v>
      </c>
      <c r="B371" s="148" t="s">
        <v>162</v>
      </c>
      <c r="C371" s="146" t="s">
        <v>72</v>
      </c>
      <c r="D371" s="146" t="s">
        <v>163</v>
      </c>
      <c r="E371" s="269" t="s">
        <v>468</v>
      </c>
      <c r="F371" s="269"/>
      <c r="G371" s="147" t="s">
        <v>35</v>
      </c>
      <c r="H371" s="150">
        <v>1</v>
      </c>
      <c r="I371" s="149">
        <v>1258.04</v>
      </c>
      <c r="J371" s="149">
        <v>1258.04</v>
      </c>
    </row>
    <row r="372" spans="1:10" ht="24" customHeight="1" x14ac:dyDescent="0.2">
      <c r="A372" s="152" t="s">
        <v>311</v>
      </c>
      <c r="B372" s="154" t="s">
        <v>359</v>
      </c>
      <c r="C372" s="152" t="s">
        <v>20</v>
      </c>
      <c r="D372" s="152" t="s">
        <v>360</v>
      </c>
      <c r="E372" s="270" t="s">
        <v>770</v>
      </c>
      <c r="F372" s="270"/>
      <c r="G372" s="153" t="s">
        <v>22</v>
      </c>
      <c r="H372" s="157">
        <v>2</v>
      </c>
      <c r="I372" s="155">
        <v>23.26</v>
      </c>
      <c r="J372" s="155">
        <v>46.52</v>
      </c>
    </row>
    <row r="373" spans="1:10" ht="24" customHeight="1" x14ac:dyDescent="0.2">
      <c r="A373" s="152" t="s">
        <v>311</v>
      </c>
      <c r="B373" s="154" t="s">
        <v>442</v>
      </c>
      <c r="C373" s="152" t="s">
        <v>20</v>
      </c>
      <c r="D373" s="152" t="s">
        <v>443</v>
      </c>
      <c r="E373" s="270" t="s">
        <v>770</v>
      </c>
      <c r="F373" s="270"/>
      <c r="G373" s="153" t="s">
        <v>22</v>
      </c>
      <c r="H373" s="157">
        <v>2</v>
      </c>
      <c r="I373" s="155">
        <v>30.21</v>
      </c>
      <c r="J373" s="155">
        <v>60.42</v>
      </c>
    </row>
    <row r="374" spans="1:10" ht="26.1" customHeight="1" x14ac:dyDescent="0.2">
      <c r="A374" s="158" t="s">
        <v>314</v>
      </c>
      <c r="B374" s="160" t="s">
        <v>549</v>
      </c>
      <c r="C374" s="158" t="s">
        <v>20</v>
      </c>
      <c r="D374" s="158" t="s">
        <v>550</v>
      </c>
      <c r="E374" s="264" t="s">
        <v>328</v>
      </c>
      <c r="F374" s="264"/>
      <c r="G374" s="159" t="s">
        <v>363</v>
      </c>
      <c r="H374" s="162">
        <v>0.25</v>
      </c>
      <c r="I374" s="161">
        <v>44</v>
      </c>
      <c r="J374" s="161">
        <v>11</v>
      </c>
    </row>
    <row r="375" spans="1:10" ht="26.1" customHeight="1" x14ac:dyDescent="0.2">
      <c r="A375" s="158" t="s">
        <v>314</v>
      </c>
      <c r="B375" s="160" t="s">
        <v>553</v>
      </c>
      <c r="C375" s="158" t="s">
        <v>554</v>
      </c>
      <c r="D375" s="158" t="s">
        <v>816</v>
      </c>
      <c r="E375" s="264" t="s">
        <v>328</v>
      </c>
      <c r="F375" s="264"/>
      <c r="G375" s="159" t="s">
        <v>51</v>
      </c>
      <c r="H375" s="162">
        <v>1</v>
      </c>
      <c r="I375" s="161">
        <v>801.24</v>
      </c>
      <c r="J375" s="161">
        <v>801.24</v>
      </c>
    </row>
    <row r="376" spans="1:10" ht="24" customHeight="1" x14ac:dyDescent="0.2">
      <c r="A376" s="158" t="s">
        <v>314</v>
      </c>
      <c r="B376" s="160" t="s">
        <v>555</v>
      </c>
      <c r="C376" s="158" t="s">
        <v>49</v>
      </c>
      <c r="D376" s="158" t="s">
        <v>556</v>
      </c>
      <c r="E376" s="264" t="s">
        <v>328</v>
      </c>
      <c r="F376" s="264"/>
      <c r="G376" s="159" t="s">
        <v>51</v>
      </c>
      <c r="H376" s="162">
        <v>4</v>
      </c>
      <c r="I376" s="161">
        <v>43.9</v>
      </c>
      <c r="J376" s="161">
        <v>175.6</v>
      </c>
    </row>
    <row r="377" spans="1:10" ht="24" customHeight="1" x14ac:dyDescent="0.2">
      <c r="A377" s="158" t="s">
        <v>314</v>
      </c>
      <c r="B377" s="160" t="s">
        <v>551</v>
      </c>
      <c r="C377" s="158" t="s">
        <v>20</v>
      </c>
      <c r="D377" s="158" t="s">
        <v>552</v>
      </c>
      <c r="E377" s="264" t="s">
        <v>328</v>
      </c>
      <c r="F377" s="264"/>
      <c r="G377" s="159" t="s">
        <v>363</v>
      </c>
      <c r="H377" s="162">
        <v>0.75239999999999996</v>
      </c>
      <c r="I377" s="161">
        <v>10.130000000000001</v>
      </c>
      <c r="J377" s="161">
        <v>7.62</v>
      </c>
    </row>
    <row r="378" spans="1:10" ht="26.1" customHeight="1" x14ac:dyDescent="0.2">
      <c r="A378" s="158" t="s">
        <v>314</v>
      </c>
      <c r="B378" s="160" t="s">
        <v>557</v>
      </c>
      <c r="C378" s="158" t="s">
        <v>49</v>
      </c>
      <c r="D378" s="158" t="s">
        <v>558</v>
      </c>
      <c r="E378" s="264" t="s">
        <v>328</v>
      </c>
      <c r="F378" s="264"/>
      <c r="G378" s="159" t="s">
        <v>110</v>
      </c>
      <c r="H378" s="162">
        <v>1</v>
      </c>
      <c r="I378" s="161">
        <v>32.15</v>
      </c>
      <c r="J378" s="161">
        <v>32.15</v>
      </c>
    </row>
    <row r="379" spans="1:10" ht="26.1" customHeight="1" x14ac:dyDescent="0.2">
      <c r="A379" s="158" t="s">
        <v>314</v>
      </c>
      <c r="B379" s="160" t="s">
        <v>559</v>
      </c>
      <c r="C379" s="158" t="s">
        <v>560</v>
      </c>
      <c r="D379" s="158" t="s">
        <v>561</v>
      </c>
      <c r="E379" s="264" t="s">
        <v>328</v>
      </c>
      <c r="F379" s="264"/>
      <c r="G379" s="159" t="s">
        <v>110</v>
      </c>
      <c r="H379" s="162">
        <v>2</v>
      </c>
      <c r="I379" s="161">
        <v>61.7485</v>
      </c>
      <c r="J379" s="161">
        <v>123.49</v>
      </c>
    </row>
    <row r="380" spans="1:10" x14ac:dyDescent="0.2">
      <c r="A380" s="174"/>
      <c r="B380" s="174"/>
      <c r="C380" s="174"/>
      <c r="D380" s="174"/>
      <c r="E380" s="174" t="s">
        <v>329</v>
      </c>
      <c r="F380" s="175">
        <v>37.68</v>
      </c>
      <c r="G380" s="174" t="s">
        <v>330</v>
      </c>
      <c r="H380" s="175">
        <v>33.24</v>
      </c>
      <c r="I380" s="174" t="s">
        <v>331</v>
      </c>
      <c r="J380" s="175">
        <v>70.92</v>
      </c>
    </row>
    <row r="381" spans="1:10" ht="50.1" customHeight="1" thickBot="1" x14ac:dyDescent="0.25">
      <c r="A381" s="169"/>
      <c r="B381" s="169"/>
      <c r="C381" s="169"/>
      <c r="D381" s="169"/>
      <c r="E381" s="169"/>
      <c r="F381" s="169"/>
      <c r="G381" s="169" t="s">
        <v>332</v>
      </c>
      <c r="H381" s="171" t="s">
        <v>818</v>
      </c>
      <c r="I381" s="169" t="s">
        <v>333</v>
      </c>
      <c r="J381" s="170">
        <v>3736.37</v>
      </c>
    </row>
    <row r="382" spans="1:10" ht="0.95" customHeight="1" thickTop="1" x14ac:dyDescent="0.2">
      <c r="A382" s="151"/>
      <c r="B382" s="151"/>
      <c r="C382" s="151"/>
      <c r="D382" s="151"/>
      <c r="E382" s="151"/>
      <c r="F382" s="151"/>
      <c r="G382" s="151"/>
      <c r="H382" s="151"/>
      <c r="I382" s="151"/>
      <c r="J382" s="151"/>
    </row>
    <row r="383" spans="1:10" ht="18" customHeight="1" x14ac:dyDescent="0.2">
      <c r="A383" s="140" t="s">
        <v>164</v>
      </c>
      <c r="B383" s="142" t="s">
        <v>6</v>
      </c>
      <c r="C383" s="140" t="s">
        <v>7</v>
      </c>
      <c r="D383" s="140" t="s">
        <v>8</v>
      </c>
      <c r="E383" s="265" t="s">
        <v>308</v>
      </c>
      <c r="F383" s="265"/>
      <c r="G383" s="141" t="s">
        <v>9</v>
      </c>
      <c r="H383" s="142" t="s">
        <v>10</v>
      </c>
      <c r="I383" s="142" t="s">
        <v>11</v>
      </c>
      <c r="J383" s="142" t="s">
        <v>12</v>
      </c>
    </row>
    <row r="384" spans="1:10" ht="26.1" customHeight="1" x14ac:dyDescent="0.2">
      <c r="A384" s="146" t="s">
        <v>309</v>
      </c>
      <c r="B384" s="148" t="s">
        <v>165</v>
      </c>
      <c r="C384" s="146" t="s">
        <v>20</v>
      </c>
      <c r="D384" s="146" t="s">
        <v>166</v>
      </c>
      <c r="E384" s="269" t="s">
        <v>819</v>
      </c>
      <c r="F384" s="269"/>
      <c r="G384" s="147" t="s">
        <v>35</v>
      </c>
      <c r="H384" s="150">
        <v>1</v>
      </c>
      <c r="I384" s="149">
        <v>10.6</v>
      </c>
      <c r="J384" s="149">
        <v>10.6</v>
      </c>
    </row>
    <row r="385" spans="1:10" ht="24" customHeight="1" x14ac:dyDescent="0.2">
      <c r="A385" s="152" t="s">
        <v>311</v>
      </c>
      <c r="B385" s="154" t="s">
        <v>514</v>
      </c>
      <c r="C385" s="152" t="s">
        <v>20</v>
      </c>
      <c r="D385" s="152" t="s">
        <v>515</v>
      </c>
      <c r="E385" s="270" t="s">
        <v>770</v>
      </c>
      <c r="F385" s="270"/>
      <c r="G385" s="153" t="s">
        <v>22</v>
      </c>
      <c r="H385" s="157">
        <v>0.29859999999999998</v>
      </c>
      <c r="I385" s="155">
        <v>31.89</v>
      </c>
      <c r="J385" s="155">
        <v>9.52</v>
      </c>
    </row>
    <row r="386" spans="1:10" ht="24" customHeight="1" x14ac:dyDescent="0.2">
      <c r="A386" s="158" t="s">
        <v>314</v>
      </c>
      <c r="B386" s="160" t="s">
        <v>562</v>
      </c>
      <c r="C386" s="158" t="s">
        <v>20</v>
      </c>
      <c r="D386" s="158" t="s">
        <v>563</v>
      </c>
      <c r="E386" s="264" t="s">
        <v>328</v>
      </c>
      <c r="F386" s="264"/>
      <c r="G386" s="159" t="s">
        <v>51</v>
      </c>
      <c r="H386" s="162">
        <v>0.3</v>
      </c>
      <c r="I386" s="161">
        <v>3.63</v>
      </c>
      <c r="J386" s="161">
        <v>1.08</v>
      </c>
    </row>
    <row r="387" spans="1:10" x14ac:dyDescent="0.2">
      <c r="A387" s="174"/>
      <c r="B387" s="174"/>
      <c r="C387" s="174"/>
      <c r="D387" s="174"/>
      <c r="E387" s="174" t="s">
        <v>329</v>
      </c>
      <c r="F387" s="175">
        <v>3.33</v>
      </c>
      <c r="G387" s="174" t="s">
        <v>330</v>
      </c>
      <c r="H387" s="175">
        <v>2.94</v>
      </c>
      <c r="I387" s="174" t="s">
        <v>331</v>
      </c>
      <c r="J387" s="175">
        <v>6.27</v>
      </c>
    </row>
    <row r="388" spans="1:10" ht="50.1" customHeight="1" thickBot="1" x14ac:dyDescent="0.25">
      <c r="A388" s="169"/>
      <c r="B388" s="169"/>
      <c r="C388" s="169"/>
      <c r="D388" s="169"/>
      <c r="E388" s="169"/>
      <c r="F388" s="169"/>
      <c r="G388" s="169" t="s">
        <v>332</v>
      </c>
      <c r="H388" s="171" t="s">
        <v>820</v>
      </c>
      <c r="I388" s="169" t="s">
        <v>333</v>
      </c>
      <c r="J388" s="170">
        <v>119.14</v>
      </c>
    </row>
    <row r="389" spans="1:10" ht="0.95" customHeight="1" thickTop="1" x14ac:dyDescent="0.2">
      <c r="A389" s="151"/>
      <c r="B389" s="151"/>
      <c r="C389" s="151"/>
      <c r="D389" s="151"/>
      <c r="E389" s="151"/>
      <c r="F389" s="151"/>
      <c r="G389" s="151"/>
      <c r="H389" s="151"/>
      <c r="I389" s="151"/>
      <c r="J389" s="151"/>
    </row>
    <row r="390" spans="1:10" ht="18" customHeight="1" x14ac:dyDescent="0.2">
      <c r="A390" s="140" t="s">
        <v>167</v>
      </c>
      <c r="B390" s="142" t="s">
        <v>6</v>
      </c>
      <c r="C390" s="140" t="s">
        <v>7</v>
      </c>
      <c r="D390" s="140" t="s">
        <v>8</v>
      </c>
      <c r="E390" s="265" t="s">
        <v>308</v>
      </c>
      <c r="F390" s="265"/>
      <c r="G390" s="141" t="s">
        <v>9</v>
      </c>
      <c r="H390" s="142" t="s">
        <v>10</v>
      </c>
      <c r="I390" s="142" t="s">
        <v>11</v>
      </c>
      <c r="J390" s="142" t="s">
        <v>12</v>
      </c>
    </row>
    <row r="391" spans="1:10" ht="51.95" customHeight="1" x14ac:dyDescent="0.2">
      <c r="A391" s="146" t="s">
        <v>309</v>
      </c>
      <c r="B391" s="148" t="s">
        <v>168</v>
      </c>
      <c r="C391" s="146" t="s">
        <v>20</v>
      </c>
      <c r="D391" s="146" t="s">
        <v>169</v>
      </c>
      <c r="E391" s="269" t="s">
        <v>819</v>
      </c>
      <c r="F391" s="269"/>
      <c r="G391" s="147" t="s">
        <v>35</v>
      </c>
      <c r="H391" s="150">
        <v>1</v>
      </c>
      <c r="I391" s="149">
        <v>27.36</v>
      </c>
      <c r="J391" s="149">
        <v>27.36</v>
      </c>
    </row>
    <row r="392" spans="1:10" ht="24" customHeight="1" x14ac:dyDescent="0.2">
      <c r="A392" s="152" t="s">
        <v>311</v>
      </c>
      <c r="B392" s="154" t="s">
        <v>514</v>
      </c>
      <c r="C392" s="152" t="s">
        <v>20</v>
      </c>
      <c r="D392" s="152" t="s">
        <v>515</v>
      </c>
      <c r="E392" s="270" t="s">
        <v>770</v>
      </c>
      <c r="F392" s="270"/>
      <c r="G392" s="153" t="s">
        <v>22</v>
      </c>
      <c r="H392" s="157">
        <v>0.67789999999999995</v>
      </c>
      <c r="I392" s="155">
        <v>31.89</v>
      </c>
      <c r="J392" s="155">
        <v>21.61</v>
      </c>
    </row>
    <row r="393" spans="1:10" ht="24" customHeight="1" x14ac:dyDescent="0.2">
      <c r="A393" s="158" t="s">
        <v>314</v>
      </c>
      <c r="B393" s="160" t="s">
        <v>566</v>
      </c>
      <c r="C393" s="158" t="s">
        <v>20</v>
      </c>
      <c r="D393" s="158" t="s">
        <v>567</v>
      </c>
      <c r="E393" s="264" t="s">
        <v>328</v>
      </c>
      <c r="F393" s="264"/>
      <c r="G393" s="159" t="s">
        <v>488</v>
      </c>
      <c r="H393" s="162">
        <v>0.10979999999999999</v>
      </c>
      <c r="I393" s="161">
        <v>50.61</v>
      </c>
      <c r="J393" s="161">
        <v>5.55</v>
      </c>
    </row>
    <row r="394" spans="1:10" ht="24" customHeight="1" x14ac:dyDescent="0.2">
      <c r="A394" s="158" t="s">
        <v>314</v>
      </c>
      <c r="B394" s="160" t="s">
        <v>564</v>
      </c>
      <c r="C394" s="158" t="s">
        <v>20</v>
      </c>
      <c r="D394" s="158" t="s">
        <v>565</v>
      </c>
      <c r="E394" s="264" t="s">
        <v>328</v>
      </c>
      <c r="F394" s="264"/>
      <c r="G394" s="159" t="s">
        <v>488</v>
      </c>
      <c r="H394" s="162">
        <v>1.0999999999999999E-2</v>
      </c>
      <c r="I394" s="161">
        <v>18.41</v>
      </c>
      <c r="J394" s="161">
        <v>0.2</v>
      </c>
    </row>
    <row r="395" spans="1:10" x14ac:dyDescent="0.2">
      <c r="A395" s="174"/>
      <c r="B395" s="174"/>
      <c r="C395" s="174"/>
      <c r="D395" s="174"/>
      <c r="E395" s="174" t="s">
        <v>329</v>
      </c>
      <c r="F395" s="175">
        <v>7.57</v>
      </c>
      <c r="G395" s="174" t="s">
        <v>330</v>
      </c>
      <c r="H395" s="175">
        <v>6.68</v>
      </c>
      <c r="I395" s="174" t="s">
        <v>331</v>
      </c>
      <c r="J395" s="175">
        <v>14.25</v>
      </c>
    </row>
    <row r="396" spans="1:10" ht="50.1" customHeight="1" thickBot="1" x14ac:dyDescent="0.25">
      <c r="A396" s="169"/>
      <c r="B396" s="169"/>
      <c r="C396" s="169"/>
      <c r="D396" s="169"/>
      <c r="E396" s="169"/>
      <c r="F396" s="169"/>
      <c r="G396" s="169" t="s">
        <v>332</v>
      </c>
      <c r="H396" s="171" t="s">
        <v>820</v>
      </c>
      <c r="I396" s="169" t="s">
        <v>333</v>
      </c>
      <c r="J396" s="170">
        <v>307.52</v>
      </c>
    </row>
    <row r="397" spans="1:10" ht="0.95" customHeight="1" thickTop="1" x14ac:dyDescent="0.2">
      <c r="A397" s="151"/>
      <c r="B397" s="151"/>
      <c r="C397" s="151"/>
      <c r="D397" s="151"/>
      <c r="E397" s="151"/>
      <c r="F397" s="151"/>
      <c r="G397" s="151"/>
      <c r="H397" s="151"/>
      <c r="I397" s="151"/>
      <c r="J397" s="151"/>
    </row>
    <row r="398" spans="1:10" ht="18" customHeight="1" x14ac:dyDescent="0.2">
      <c r="A398" s="140" t="s">
        <v>170</v>
      </c>
      <c r="B398" s="142" t="s">
        <v>6</v>
      </c>
      <c r="C398" s="140" t="s">
        <v>7</v>
      </c>
      <c r="D398" s="140" t="s">
        <v>8</v>
      </c>
      <c r="E398" s="265" t="s">
        <v>308</v>
      </c>
      <c r="F398" s="265"/>
      <c r="G398" s="141" t="s">
        <v>9</v>
      </c>
      <c r="H398" s="142" t="s">
        <v>10</v>
      </c>
      <c r="I398" s="142" t="s">
        <v>11</v>
      </c>
      <c r="J398" s="142" t="s">
        <v>12</v>
      </c>
    </row>
    <row r="399" spans="1:10" ht="51.95" customHeight="1" x14ac:dyDescent="0.2">
      <c r="A399" s="146" t="s">
        <v>309</v>
      </c>
      <c r="B399" s="148" t="s">
        <v>171</v>
      </c>
      <c r="C399" s="146" t="s">
        <v>20</v>
      </c>
      <c r="D399" s="146" t="s">
        <v>172</v>
      </c>
      <c r="E399" s="269" t="s">
        <v>819</v>
      </c>
      <c r="F399" s="269"/>
      <c r="G399" s="147" t="s">
        <v>35</v>
      </c>
      <c r="H399" s="150">
        <v>1</v>
      </c>
      <c r="I399" s="149">
        <v>28.01</v>
      </c>
      <c r="J399" s="149">
        <v>28.01</v>
      </c>
    </row>
    <row r="400" spans="1:10" ht="24" customHeight="1" x14ac:dyDescent="0.2">
      <c r="A400" s="152" t="s">
        <v>311</v>
      </c>
      <c r="B400" s="154" t="s">
        <v>514</v>
      </c>
      <c r="C400" s="152" t="s">
        <v>20</v>
      </c>
      <c r="D400" s="152" t="s">
        <v>515</v>
      </c>
      <c r="E400" s="270" t="s">
        <v>770</v>
      </c>
      <c r="F400" s="270"/>
      <c r="G400" s="153" t="s">
        <v>22</v>
      </c>
      <c r="H400" s="157">
        <v>0.67789999999999995</v>
      </c>
      <c r="I400" s="155">
        <v>31.89</v>
      </c>
      <c r="J400" s="155">
        <v>21.61</v>
      </c>
    </row>
    <row r="401" spans="1:10" ht="24" customHeight="1" x14ac:dyDescent="0.2">
      <c r="A401" s="158" t="s">
        <v>314</v>
      </c>
      <c r="B401" s="160" t="s">
        <v>564</v>
      </c>
      <c r="C401" s="158" t="s">
        <v>20</v>
      </c>
      <c r="D401" s="158" t="s">
        <v>565</v>
      </c>
      <c r="E401" s="264" t="s">
        <v>328</v>
      </c>
      <c r="F401" s="264"/>
      <c r="G401" s="159" t="s">
        <v>488</v>
      </c>
      <c r="H401" s="162">
        <v>1.2699999999999999E-2</v>
      </c>
      <c r="I401" s="161">
        <v>18.41</v>
      </c>
      <c r="J401" s="161">
        <v>0.23</v>
      </c>
    </row>
    <row r="402" spans="1:10" ht="24" customHeight="1" x14ac:dyDescent="0.2">
      <c r="A402" s="158" t="s">
        <v>314</v>
      </c>
      <c r="B402" s="160" t="s">
        <v>568</v>
      </c>
      <c r="C402" s="158" t="s">
        <v>20</v>
      </c>
      <c r="D402" s="158" t="s">
        <v>569</v>
      </c>
      <c r="E402" s="264" t="s">
        <v>328</v>
      </c>
      <c r="F402" s="264"/>
      <c r="G402" s="159" t="s">
        <v>488</v>
      </c>
      <c r="H402" s="162">
        <v>0.12740000000000001</v>
      </c>
      <c r="I402" s="161">
        <v>48.46</v>
      </c>
      <c r="J402" s="161">
        <v>6.17</v>
      </c>
    </row>
    <row r="403" spans="1:10" x14ac:dyDescent="0.2">
      <c r="A403" s="174"/>
      <c r="B403" s="174"/>
      <c r="C403" s="174"/>
      <c r="D403" s="174"/>
      <c r="E403" s="174" t="s">
        <v>329</v>
      </c>
      <c r="F403" s="175">
        <v>7.57</v>
      </c>
      <c r="G403" s="174" t="s">
        <v>330</v>
      </c>
      <c r="H403" s="175">
        <v>6.68</v>
      </c>
      <c r="I403" s="174" t="s">
        <v>331</v>
      </c>
      <c r="J403" s="175">
        <v>14.25</v>
      </c>
    </row>
    <row r="404" spans="1:10" ht="50.1" customHeight="1" thickBot="1" x14ac:dyDescent="0.25">
      <c r="A404" s="169"/>
      <c r="B404" s="169"/>
      <c r="C404" s="169"/>
      <c r="D404" s="169"/>
      <c r="E404" s="169"/>
      <c r="F404" s="169"/>
      <c r="G404" s="169" t="s">
        <v>332</v>
      </c>
      <c r="H404" s="171" t="s">
        <v>820</v>
      </c>
      <c r="I404" s="169" t="s">
        <v>333</v>
      </c>
      <c r="J404" s="170">
        <v>314.83</v>
      </c>
    </row>
    <row r="405" spans="1:10" ht="0.95" customHeight="1" thickTop="1" x14ac:dyDescent="0.2">
      <c r="A405" s="151"/>
      <c r="B405" s="151"/>
      <c r="C405" s="151"/>
      <c r="D405" s="151"/>
      <c r="E405" s="151"/>
      <c r="F405" s="151"/>
      <c r="G405" s="151"/>
      <c r="H405" s="151"/>
      <c r="I405" s="151"/>
      <c r="J405" s="151"/>
    </row>
    <row r="406" spans="1:10" ht="24" customHeight="1" x14ac:dyDescent="0.2">
      <c r="A406" s="143" t="s">
        <v>173</v>
      </c>
      <c r="B406" s="143"/>
      <c r="C406" s="143"/>
      <c r="D406" s="143" t="s">
        <v>174</v>
      </c>
      <c r="E406" s="143"/>
      <c r="F406" s="268"/>
      <c r="G406" s="268"/>
      <c r="H406" s="144"/>
      <c r="I406" s="143"/>
      <c r="J406" s="145">
        <v>4966.7700000000004</v>
      </c>
    </row>
    <row r="407" spans="1:10" ht="18" customHeight="1" x14ac:dyDescent="0.2">
      <c r="A407" s="140" t="s">
        <v>175</v>
      </c>
      <c r="B407" s="142" t="s">
        <v>6</v>
      </c>
      <c r="C407" s="140" t="s">
        <v>7</v>
      </c>
      <c r="D407" s="140" t="s">
        <v>8</v>
      </c>
      <c r="E407" s="265" t="s">
        <v>308</v>
      </c>
      <c r="F407" s="265"/>
      <c r="G407" s="141" t="s">
        <v>9</v>
      </c>
      <c r="H407" s="142" t="s">
        <v>10</v>
      </c>
      <c r="I407" s="142" t="s">
        <v>11</v>
      </c>
      <c r="J407" s="142" t="s">
        <v>12</v>
      </c>
    </row>
    <row r="408" spans="1:10" ht="24" customHeight="1" x14ac:dyDescent="0.2">
      <c r="A408" s="146" t="s">
        <v>309</v>
      </c>
      <c r="B408" s="148" t="s">
        <v>176</v>
      </c>
      <c r="C408" s="146" t="s">
        <v>72</v>
      </c>
      <c r="D408" s="146" t="s">
        <v>177</v>
      </c>
      <c r="E408" s="269" t="s">
        <v>480</v>
      </c>
      <c r="F408" s="269"/>
      <c r="G408" s="147" t="s">
        <v>87</v>
      </c>
      <c r="H408" s="150">
        <v>1</v>
      </c>
      <c r="I408" s="149">
        <v>431.36</v>
      </c>
      <c r="J408" s="149">
        <v>431.36</v>
      </c>
    </row>
    <row r="409" spans="1:10" ht="24" customHeight="1" x14ac:dyDescent="0.2">
      <c r="A409" s="152" t="s">
        <v>311</v>
      </c>
      <c r="B409" s="154" t="s">
        <v>570</v>
      </c>
      <c r="C409" s="152" t="s">
        <v>20</v>
      </c>
      <c r="D409" s="152" t="s">
        <v>571</v>
      </c>
      <c r="E409" s="270" t="s">
        <v>770</v>
      </c>
      <c r="F409" s="270"/>
      <c r="G409" s="153" t="s">
        <v>22</v>
      </c>
      <c r="H409" s="157">
        <v>4.5259999999999998</v>
      </c>
      <c r="I409" s="155">
        <v>30.01</v>
      </c>
      <c r="J409" s="155">
        <v>135.82</v>
      </c>
    </row>
    <row r="410" spans="1:10" ht="26.1" customHeight="1" x14ac:dyDescent="0.2">
      <c r="A410" s="152" t="s">
        <v>311</v>
      </c>
      <c r="B410" s="154" t="s">
        <v>572</v>
      </c>
      <c r="C410" s="152" t="s">
        <v>20</v>
      </c>
      <c r="D410" s="152" t="s">
        <v>573</v>
      </c>
      <c r="E410" s="270" t="s">
        <v>770</v>
      </c>
      <c r="F410" s="270"/>
      <c r="G410" s="153" t="s">
        <v>22</v>
      </c>
      <c r="H410" s="157">
        <v>5.51</v>
      </c>
      <c r="I410" s="155">
        <v>24.06</v>
      </c>
      <c r="J410" s="155">
        <v>132.57</v>
      </c>
    </row>
    <row r="411" spans="1:10" ht="26.1" customHeight="1" x14ac:dyDescent="0.2">
      <c r="A411" s="158" t="s">
        <v>314</v>
      </c>
      <c r="B411" s="160" t="s">
        <v>574</v>
      </c>
      <c r="C411" s="158" t="s">
        <v>20</v>
      </c>
      <c r="D411" s="158" t="s">
        <v>575</v>
      </c>
      <c r="E411" s="264" t="s">
        <v>328</v>
      </c>
      <c r="F411" s="264"/>
      <c r="G411" s="159" t="s">
        <v>363</v>
      </c>
      <c r="H411" s="162">
        <v>0.5</v>
      </c>
      <c r="I411" s="161">
        <v>9.02</v>
      </c>
      <c r="J411" s="161">
        <v>4.51</v>
      </c>
    </row>
    <row r="412" spans="1:10" ht="26.1" customHeight="1" x14ac:dyDescent="0.2">
      <c r="A412" s="158" t="s">
        <v>314</v>
      </c>
      <c r="B412" s="160" t="s">
        <v>549</v>
      </c>
      <c r="C412" s="158" t="s">
        <v>20</v>
      </c>
      <c r="D412" s="158" t="s">
        <v>550</v>
      </c>
      <c r="E412" s="264" t="s">
        <v>328</v>
      </c>
      <c r="F412" s="264"/>
      <c r="G412" s="159" t="s">
        <v>363</v>
      </c>
      <c r="H412" s="162">
        <v>0.35</v>
      </c>
      <c r="I412" s="161">
        <v>44</v>
      </c>
      <c r="J412" s="161">
        <v>15.4</v>
      </c>
    </row>
    <row r="413" spans="1:10" ht="26.1" customHeight="1" x14ac:dyDescent="0.2">
      <c r="A413" s="158" t="s">
        <v>314</v>
      </c>
      <c r="B413" s="160" t="s">
        <v>557</v>
      </c>
      <c r="C413" s="158" t="s">
        <v>49</v>
      </c>
      <c r="D413" s="158" t="s">
        <v>558</v>
      </c>
      <c r="E413" s="264" t="s">
        <v>328</v>
      </c>
      <c r="F413" s="264"/>
      <c r="G413" s="159" t="s">
        <v>110</v>
      </c>
      <c r="H413" s="162">
        <v>4.45</v>
      </c>
      <c r="I413" s="161">
        <v>32.15</v>
      </c>
      <c r="J413" s="161">
        <v>143.06</v>
      </c>
    </row>
    <row r="414" spans="1:10" x14ac:dyDescent="0.2">
      <c r="A414" s="174"/>
      <c r="B414" s="174"/>
      <c r="C414" s="174"/>
      <c r="D414" s="174"/>
      <c r="E414" s="174" t="s">
        <v>329</v>
      </c>
      <c r="F414" s="175">
        <v>94.36</v>
      </c>
      <c r="G414" s="174" t="s">
        <v>330</v>
      </c>
      <c r="H414" s="175">
        <v>83.2</v>
      </c>
      <c r="I414" s="174" t="s">
        <v>331</v>
      </c>
      <c r="J414" s="175">
        <v>177.56</v>
      </c>
    </row>
    <row r="415" spans="1:10" ht="50.1" customHeight="1" thickBot="1" x14ac:dyDescent="0.25">
      <c r="A415" s="169"/>
      <c r="B415" s="169"/>
      <c r="C415" s="169"/>
      <c r="D415" s="169"/>
      <c r="E415" s="169"/>
      <c r="F415" s="169"/>
      <c r="G415" s="169" t="s">
        <v>332</v>
      </c>
      <c r="H415" s="171" t="s">
        <v>821</v>
      </c>
      <c r="I415" s="169" t="s">
        <v>333</v>
      </c>
      <c r="J415" s="170">
        <v>3882.24</v>
      </c>
    </row>
    <row r="416" spans="1:10" ht="0.95" customHeight="1" thickTop="1" x14ac:dyDescent="0.2">
      <c r="A416" s="151"/>
      <c r="B416" s="151"/>
      <c r="C416" s="151"/>
      <c r="D416" s="151"/>
      <c r="E416" s="151"/>
      <c r="F416" s="151"/>
      <c r="G416" s="151"/>
      <c r="H416" s="151"/>
      <c r="I416" s="151"/>
      <c r="J416" s="151"/>
    </row>
    <row r="417" spans="1:10" ht="18" customHeight="1" x14ac:dyDescent="0.2">
      <c r="A417" s="140" t="s">
        <v>178</v>
      </c>
      <c r="B417" s="142" t="s">
        <v>6</v>
      </c>
      <c r="C417" s="140" t="s">
        <v>7</v>
      </c>
      <c r="D417" s="140" t="s">
        <v>8</v>
      </c>
      <c r="E417" s="265" t="s">
        <v>308</v>
      </c>
      <c r="F417" s="265"/>
      <c r="G417" s="141" t="s">
        <v>9</v>
      </c>
      <c r="H417" s="142" t="s">
        <v>10</v>
      </c>
      <c r="I417" s="142" t="s">
        <v>11</v>
      </c>
      <c r="J417" s="142" t="s">
        <v>12</v>
      </c>
    </row>
    <row r="418" spans="1:10" ht="26.1" customHeight="1" x14ac:dyDescent="0.2">
      <c r="A418" s="146" t="s">
        <v>309</v>
      </c>
      <c r="B418" s="148" t="s">
        <v>165</v>
      </c>
      <c r="C418" s="146" t="s">
        <v>20</v>
      </c>
      <c r="D418" s="146" t="s">
        <v>166</v>
      </c>
      <c r="E418" s="269" t="s">
        <v>819</v>
      </c>
      <c r="F418" s="269"/>
      <c r="G418" s="147" t="s">
        <v>35</v>
      </c>
      <c r="H418" s="150">
        <v>1</v>
      </c>
      <c r="I418" s="149">
        <v>10.6</v>
      </c>
      <c r="J418" s="149">
        <v>10.6</v>
      </c>
    </row>
    <row r="419" spans="1:10" ht="24" customHeight="1" x14ac:dyDescent="0.2">
      <c r="A419" s="152" t="s">
        <v>311</v>
      </c>
      <c r="B419" s="154" t="s">
        <v>514</v>
      </c>
      <c r="C419" s="152" t="s">
        <v>20</v>
      </c>
      <c r="D419" s="152" t="s">
        <v>515</v>
      </c>
      <c r="E419" s="270" t="s">
        <v>770</v>
      </c>
      <c r="F419" s="270"/>
      <c r="G419" s="153" t="s">
        <v>22</v>
      </c>
      <c r="H419" s="157">
        <v>0.29859999999999998</v>
      </c>
      <c r="I419" s="155">
        <v>31.89</v>
      </c>
      <c r="J419" s="155">
        <v>9.52</v>
      </c>
    </row>
    <row r="420" spans="1:10" ht="24" customHeight="1" x14ac:dyDescent="0.2">
      <c r="A420" s="158" t="s">
        <v>314</v>
      </c>
      <c r="B420" s="160" t="s">
        <v>562</v>
      </c>
      <c r="C420" s="158" t="s">
        <v>20</v>
      </c>
      <c r="D420" s="158" t="s">
        <v>563</v>
      </c>
      <c r="E420" s="264" t="s">
        <v>328</v>
      </c>
      <c r="F420" s="264"/>
      <c r="G420" s="159" t="s">
        <v>51</v>
      </c>
      <c r="H420" s="162">
        <v>0.3</v>
      </c>
      <c r="I420" s="161">
        <v>3.63</v>
      </c>
      <c r="J420" s="161">
        <v>1.08</v>
      </c>
    </row>
    <row r="421" spans="1:10" x14ac:dyDescent="0.2">
      <c r="A421" s="174"/>
      <c r="B421" s="174"/>
      <c r="C421" s="174"/>
      <c r="D421" s="174"/>
      <c r="E421" s="174" t="s">
        <v>329</v>
      </c>
      <c r="F421" s="175">
        <v>3.33</v>
      </c>
      <c r="G421" s="174" t="s">
        <v>330</v>
      </c>
      <c r="H421" s="175">
        <v>2.94</v>
      </c>
      <c r="I421" s="174" t="s">
        <v>331</v>
      </c>
      <c r="J421" s="175">
        <v>6.27</v>
      </c>
    </row>
    <row r="422" spans="1:10" ht="50.1" customHeight="1" thickBot="1" x14ac:dyDescent="0.25">
      <c r="A422" s="169"/>
      <c r="B422" s="169"/>
      <c r="C422" s="169"/>
      <c r="D422" s="169"/>
      <c r="E422" s="169"/>
      <c r="F422" s="169"/>
      <c r="G422" s="169" t="s">
        <v>332</v>
      </c>
      <c r="H422" s="171" t="s">
        <v>822</v>
      </c>
      <c r="I422" s="169" t="s">
        <v>333</v>
      </c>
      <c r="J422" s="170">
        <v>174.26</v>
      </c>
    </row>
    <row r="423" spans="1:10" ht="0.95" customHeight="1" thickTop="1" x14ac:dyDescent="0.2">
      <c r="A423" s="151"/>
      <c r="B423" s="151"/>
      <c r="C423" s="151"/>
      <c r="D423" s="151"/>
      <c r="E423" s="151"/>
      <c r="F423" s="151"/>
      <c r="G423" s="151"/>
      <c r="H423" s="151"/>
      <c r="I423" s="151"/>
      <c r="J423" s="151"/>
    </row>
    <row r="424" spans="1:10" ht="18" customHeight="1" x14ac:dyDescent="0.2">
      <c r="A424" s="140" t="s">
        <v>179</v>
      </c>
      <c r="B424" s="142" t="s">
        <v>6</v>
      </c>
      <c r="C424" s="140" t="s">
        <v>7</v>
      </c>
      <c r="D424" s="140" t="s">
        <v>8</v>
      </c>
      <c r="E424" s="265" t="s">
        <v>308</v>
      </c>
      <c r="F424" s="265"/>
      <c r="G424" s="141" t="s">
        <v>9</v>
      </c>
      <c r="H424" s="142" t="s">
        <v>10</v>
      </c>
      <c r="I424" s="142" t="s">
        <v>11</v>
      </c>
      <c r="J424" s="142" t="s">
        <v>12</v>
      </c>
    </row>
    <row r="425" spans="1:10" ht="51.95" customHeight="1" x14ac:dyDescent="0.2">
      <c r="A425" s="146" t="s">
        <v>309</v>
      </c>
      <c r="B425" s="148" t="s">
        <v>168</v>
      </c>
      <c r="C425" s="146" t="s">
        <v>20</v>
      </c>
      <c r="D425" s="146" t="s">
        <v>169</v>
      </c>
      <c r="E425" s="269" t="s">
        <v>819</v>
      </c>
      <c r="F425" s="269"/>
      <c r="G425" s="147" t="s">
        <v>35</v>
      </c>
      <c r="H425" s="150">
        <v>1</v>
      </c>
      <c r="I425" s="149">
        <v>27.36</v>
      </c>
      <c r="J425" s="149">
        <v>27.36</v>
      </c>
    </row>
    <row r="426" spans="1:10" ht="24" customHeight="1" x14ac:dyDescent="0.2">
      <c r="A426" s="152" t="s">
        <v>311</v>
      </c>
      <c r="B426" s="154" t="s">
        <v>514</v>
      </c>
      <c r="C426" s="152" t="s">
        <v>20</v>
      </c>
      <c r="D426" s="152" t="s">
        <v>515</v>
      </c>
      <c r="E426" s="270" t="s">
        <v>770</v>
      </c>
      <c r="F426" s="270"/>
      <c r="G426" s="153" t="s">
        <v>22</v>
      </c>
      <c r="H426" s="157">
        <v>0.67789999999999995</v>
      </c>
      <c r="I426" s="155">
        <v>31.89</v>
      </c>
      <c r="J426" s="155">
        <v>21.61</v>
      </c>
    </row>
    <row r="427" spans="1:10" ht="24" customHeight="1" x14ac:dyDescent="0.2">
      <c r="A427" s="158" t="s">
        <v>314</v>
      </c>
      <c r="B427" s="160" t="s">
        <v>566</v>
      </c>
      <c r="C427" s="158" t="s">
        <v>20</v>
      </c>
      <c r="D427" s="158" t="s">
        <v>567</v>
      </c>
      <c r="E427" s="264" t="s">
        <v>328</v>
      </c>
      <c r="F427" s="264"/>
      <c r="G427" s="159" t="s">
        <v>488</v>
      </c>
      <c r="H427" s="162">
        <v>0.10979999999999999</v>
      </c>
      <c r="I427" s="161">
        <v>50.61</v>
      </c>
      <c r="J427" s="161">
        <v>5.55</v>
      </c>
    </row>
    <row r="428" spans="1:10" ht="24" customHeight="1" x14ac:dyDescent="0.2">
      <c r="A428" s="158" t="s">
        <v>314</v>
      </c>
      <c r="B428" s="160" t="s">
        <v>564</v>
      </c>
      <c r="C428" s="158" t="s">
        <v>20</v>
      </c>
      <c r="D428" s="158" t="s">
        <v>565</v>
      </c>
      <c r="E428" s="264" t="s">
        <v>328</v>
      </c>
      <c r="F428" s="264"/>
      <c r="G428" s="159" t="s">
        <v>488</v>
      </c>
      <c r="H428" s="162">
        <v>1.0999999999999999E-2</v>
      </c>
      <c r="I428" s="161">
        <v>18.41</v>
      </c>
      <c r="J428" s="161">
        <v>0.2</v>
      </c>
    </row>
    <row r="429" spans="1:10" x14ac:dyDescent="0.2">
      <c r="A429" s="174"/>
      <c r="B429" s="174"/>
      <c r="C429" s="174"/>
      <c r="D429" s="174"/>
      <c r="E429" s="174" t="s">
        <v>329</v>
      </c>
      <c r="F429" s="175">
        <v>7.57</v>
      </c>
      <c r="G429" s="174" t="s">
        <v>330</v>
      </c>
      <c r="H429" s="175">
        <v>6.68</v>
      </c>
      <c r="I429" s="174" t="s">
        <v>331</v>
      </c>
      <c r="J429" s="175">
        <v>14.25</v>
      </c>
    </row>
    <row r="430" spans="1:10" ht="50.1" customHeight="1" thickBot="1" x14ac:dyDescent="0.25">
      <c r="A430" s="169"/>
      <c r="B430" s="169"/>
      <c r="C430" s="169"/>
      <c r="D430" s="169"/>
      <c r="E430" s="169"/>
      <c r="F430" s="169"/>
      <c r="G430" s="169" t="s">
        <v>332</v>
      </c>
      <c r="H430" s="171" t="s">
        <v>822</v>
      </c>
      <c r="I430" s="169" t="s">
        <v>333</v>
      </c>
      <c r="J430" s="170">
        <v>449.79</v>
      </c>
    </row>
    <row r="431" spans="1:10" ht="0.95" customHeight="1" thickTop="1" x14ac:dyDescent="0.2">
      <c r="A431" s="151"/>
      <c r="B431" s="151"/>
      <c r="C431" s="151"/>
      <c r="D431" s="151"/>
      <c r="E431" s="151"/>
      <c r="F431" s="151"/>
      <c r="G431" s="151"/>
      <c r="H431" s="151"/>
      <c r="I431" s="151"/>
      <c r="J431" s="151"/>
    </row>
    <row r="432" spans="1:10" ht="18" customHeight="1" x14ac:dyDescent="0.2">
      <c r="A432" s="140" t="s">
        <v>180</v>
      </c>
      <c r="B432" s="142" t="s">
        <v>6</v>
      </c>
      <c r="C432" s="140" t="s">
        <v>7</v>
      </c>
      <c r="D432" s="140" t="s">
        <v>8</v>
      </c>
      <c r="E432" s="265" t="s">
        <v>308</v>
      </c>
      <c r="F432" s="265"/>
      <c r="G432" s="141" t="s">
        <v>9</v>
      </c>
      <c r="H432" s="142" t="s">
        <v>10</v>
      </c>
      <c r="I432" s="142" t="s">
        <v>11</v>
      </c>
      <c r="J432" s="142" t="s">
        <v>12</v>
      </c>
    </row>
    <row r="433" spans="1:10" ht="51.95" customHeight="1" x14ac:dyDescent="0.2">
      <c r="A433" s="146" t="s">
        <v>309</v>
      </c>
      <c r="B433" s="148" t="s">
        <v>171</v>
      </c>
      <c r="C433" s="146" t="s">
        <v>20</v>
      </c>
      <c r="D433" s="146" t="s">
        <v>172</v>
      </c>
      <c r="E433" s="269" t="s">
        <v>819</v>
      </c>
      <c r="F433" s="269"/>
      <c r="G433" s="147" t="s">
        <v>35</v>
      </c>
      <c r="H433" s="150">
        <v>1</v>
      </c>
      <c r="I433" s="149">
        <v>28.01</v>
      </c>
      <c r="J433" s="149">
        <v>28.01</v>
      </c>
    </row>
    <row r="434" spans="1:10" ht="24" customHeight="1" x14ac:dyDescent="0.2">
      <c r="A434" s="152" t="s">
        <v>311</v>
      </c>
      <c r="B434" s="154" t="s">
        <v>514</v>
      </c>
      <c r="C434" s="152" t="s">
        <v>20</v>
      </c>
      <c r="D434" s="152" t="s">
        <v>515</v>
      </c>
      <c r="E434" s="270" t="s">
        <v>770</v>
      </c>
      <c r="F434" s="270"/>
      <c r="G434" s="153" t="s">
        <v>22</v>
      </c>
      <c r="H434" s="157">
        <v>0.67789999999999995</v>
      </c>
      <c r="I434" s="155">
        <v>31.89</v>
      </c>
      <c r="J434" s="155">
        <v>21.61</v>
      </c>
    </row>
    <row r="435" spans="1:10" ht="24" customHeight="1" x14ac:dyDescent="0.2">
      <c r="A435" s="158" t="s">
        <v>314</v>
      </c>
      <c r="B435" s="160" t="s">
        <v>564</v>
      </c>
      <c r="C435" s="158" t="s">
        <v>20</v>
      </c>
      <c r="D435" s="158" t="s">
        <v>565</v>
      </c>
      <c r="E435" s="264" t="s">
        <v>328</v>
      </c>
      <c r="F435" s="264"/>
      <c r="G435" s="159" t="s">
        <v>488</v>
      </c>
      <c r="H435" s="162">
        <v>1.2699999999999999E-2</v>
      </c>
      <c r="I435" s="161">
        <v>18.41</v>
      </c>
      <c r="J435" s="161">
        <v>0.23</v>
      </c>
    </row>
    <row r="436" spans="1:10" ht="24" customHeight="1" x14ac:dyDescent="0.2">
      <c r="A436" s="158" t="s">
        <v>314</v>
      </c>
      <c r="B436" s="160" t="s">
        <v>568</v>
      </c>
      <c r="C436" s="158" t="s">
        <v>20</v>
      </c>
      <c r="D436" s="158" t="s">
        <v>569</v>
      </c>
      <c r="E436" s="264" t="s">
        <v>328</v>
      </c>
      <c r="F436" s="264"/>
      <c r="G436" s="159" t="s">
        <v>488</v>
      </c>
      <c r="H436" s="162">
        <v>0.12740000000000001</v>
      </c>
      <c r="I436" s="161">
        <v>48.46</v>
      </c>
      <c r="J436" s="161">
        <v>6.17</v>
      </c>
    </row>
    <row r="437" spans="1:10" x14ac:dyDescent="0.2">
      <c r="A437" s="174"/>
      <c r="B437" s="174"/>
      <c r="C437" s="174"/>
      <c r="D437" s="174"/>
      <c r="E437" s="174" t="s">
        <v>329</v>
      </c>
      <c r="F437" s="175">
        <v>7.57</v>
      </c>
      <c r="G437" s="174" t="s">
        <v>330</v>
      </c>
      <c r="H437" s="175">
        <v>6.68</v>
      </c>
      <c r="I437" s="174" t="s">
        <v>331</v>
      </c>
      <c r="J437" s="175">
        <v>14.25</v>
      </c>
    </row>
    <row r="438" spans="1:10" ht="50.1" customHeight="1" thickBot="1" x14ac:dyDescent="0.25">
      <c r="A438" s="169"/>
      <c r="B438" s="169"/>
      <c r="C438" s="169"/>
      <c r="D438" s="169"/>
      <c r="E438" s="169"/>
      <c r="F438" s="169"/>
      <c r="G438" s="169" t="s">
        <v>332</v>
      </c>
      <c r="H438" s="171" t="s">
        <v>822</v>
      </c>
      <c r="I438" s="169" t="s">
        <v>333</v>
      </c>
      <c r="J438" s="170">
        <v>460.48</v>
      </c>
    </row>
    <row r="439" spans="1:10" ht="0.95" customHeight="1" thickTop="1" x14ac:dyDescent="0.2">
      <c r="A439" s="151"/>
      <c r="B439" s="151"/>
      <c r="C439" s="151"/>
      <c r="D439" s="151"/>
      <c r="E439" s="151"/>
      <c r="F439" s="151"/>
      <c r="G439" s="151"/>
      <c r="H439" s="151"/>
      <c r="I439" s="151"/>
      <c r="J439" s="151"/>
    </row>
    <row r="440" spans="1:10" ht="24" customHeight="1" x14ac:dyDescent="0.2">
      <c r="A440" s="143" t="s">
        <v>181</v>
      </c>
      <c r="B440" s="143"/>
      <c r="C440" s="143"/>
      <c r="D440" s="143" t="s">
        <v>182</v>
      </c>
      <c r="E440" s="143"/>
      <c r="F440" s="268"/>
      <c r="G440" s="268"/>
      <c r="H440" s="144"/>
      <c r="I440" s="143"/>
      <c r="J440" s="145">
        <v>10252.32</v>
      </c>
    </row>
    <row r="441" spans="1:10" ht="18" customHeight="1" x14ac:dyDescent="0.2">
      <c r="A441" s="140" t="s">
        <v>183</v>
      </c>
      <c r="B441" s="142" t="s">
        <v>6</v>
      </c>
      <c r="C441" s="140" t="s">
        <v>7</v>
      </c>
      <c r="D441" s="140" t="s">
        <v>8</v>
      </c>
      <c r="E441" s="265" t="s">
        <v>308</v>
      </c>
      <c r="F441" s="265"/>
      <c r="G441" s="141" t="s">
        <v>9</v>
      </c>
      <c r="H441" s="142" t="s">
        <v>10</v>
      </c>
      <c r="I441" s="142" t="s">
        <v>11</v>
      </c>
      <c r="J441" s="142" t="s">
        <v>12</v>
      </c>
    </row>
    <row r="442" spans="1:10" ht="26.1" customHeight="1" x14ac:dyDescent="0.2">
      <c r="A442" s="146" t="s">
        <v>309</v>
      </c>
      <c r="B442" s="148" t="s">
        <v>184</v>
      </c>
      <c r="C442" s="146" t="s">
        <v>72</v>
      </c>
      <c r="D442" s="146" t="s">
        <v>185</v>
      </c>
      <c r="E442" s="269" t="s">
        <v>310</v>
      </c>
      <c r="F442" s="269"/>
      <c r="G442" s="147" t="s">
        <v>51</v>
      </c>
      <c r="H442" s="150">
        <v>1</v>
      </c>
      <c r="I442" s="149">
        <v>5473.92</v>
      </c>
      <c r="J442" s="149">
        <v>5473.92</v>
      </c>
    </row>
    <row r="443" spans="1:10" ht="26.1" customHeight="1" x14ac:dyDescent="0.2">
      <c r="A443" s="152" t="s">
        <v>311</v>
      </c>
      <c r="B443" s="154" t="s">
        <v>19</v>
      </c>
      <c r="C443" s="152" t="s">
        <v>20</v>
      </c>
      <c r="D443" s="152" t="s">
        <v>21</v>
      </c>
      <c r="E443" s="270" t="s">
        <v>770</v>
      </c>
      <c r="F443" s="270"/>
      <c r="G443" s="153" t="s">
        <v>22</v>
      </c>
      <c r="H443" s="157">
        <v>30</v>
      </c>
      <c r="I443" s="155">
        <v>138.76</v>
      </c>
      <c r="J443" s="155">
        <v>4162.8</v>
      </c>
    </row>
    <row r="444" spans="1:10" ht="26.1" customHeight="1" x14ac:dyDescent="0.2">
      <c r="A444" s="152" t="s">
        <v>311</v>
      </c>
      <c r="B444" s="154" t="s">
        <v>576</v>
      </c>
      <c r="C444" s="152" t="s">
        <v>20</v>
      </c>
      <c r="D444" s="152" t="s">
        <v>577</v>
      </c>
      <c r="E444" s="270" t="s">
        <v>770</v>
      </c>
      <c r="F444" s="270"/>
      <c r="G444" s="153" t="s">
        <v>22</v>
      </c>
      <c r="H444" s="157">
        <v>24</v>
      </c>
      <c r="I444" s="155">
        <v>25.15</v>
      </c>
      <c r="J444" s="155">
        <v>603.6</v>
      </c>
    </row>
    <row r="445" spans="1:10" ht="24" customHeight="1" x14ac:dyDescent="0.2">
      <c r="A445" s="152" t="s">
        <v>311</v>
      </c>
      <c r="B445" s="154" t="s">
        <v>578</v>
      </c>
      <c r="C445" s="152" t="s">
        <v>20</v>
      </c>
      <c r="D445" s="152" t="s">
        <v>579</v>
      </c>
      <c r="E445" s="270" t="s">
        <v>770</v>
      </c>
      <c r="F445" s="270"/>
      <c r="G445" s="153" t="s">
        <v>22</v>
      </c>
      <c r="H445" s="157">
        <v>24</v>
      </c>
      <c r="I445" s="155">
        <v>29.48</v>
      </c>
      <c r="J445" s="155">
        <v>707.52</v>
      </c>
    </row>
    <row r="446" spans="1:10" x14ac:dyDescent="0.2">
      <c r="A446" s="174"/>
      <c r="B446" s="174"/>
      <c r="C446" s="174"/>
      <c r="D446" s="174"/>
      <c r="E446" s="174" t="s">
        <v>329</v>
      </c>
      <c r="F446" s="175">
        <v>2603.17</v>
      </c>
      <c r="G446" s="174" t="s">
        <v>330</v>
      </c>
      <c r="H446" s="175">
        <v>2295.23</v>
      </c>
      <c r="I446" s="174" t="s">
        <v>331</v>
      </c>
      <c r="J446" s="175">
        <v>4898.3999999999996</v>
      </c>
    </row>
    <row r="447" spans="1:10" ht="50.1" customHeight="1" thickBot="1" x14ac:dyDescent="0.25">
      <c r="A447" s="169"/>
      <c r="B447" s="169"/>
      <c r="C447" s="169"/>
      <c r="D447" s="169"/>
      <c r="E447" s="169"/>
      <c r="F447" s="169"/>
      <c r="G447" s="169" t="s">
        <v>332</v>
      </c>
      <c r="H447" s="171" t="s">
        <v>406</v>
      </c>
      <c r="I447" s="169" t="s">
        <v>333</v>
      </c>
      <c r="J447" s="170">
        <v>5473.92</v>
      </c>
    </row>
    <row r="448" spans="1:10" ht="0.95" customHeight="1" thickTop="1" x14ac:dyDescent="0.2">
      <c r="A448" s="151"/>
      <c r="B448" s="151"/>
      <c r="C448" s="151"/>
      <c r="D448" s="151"/>
      <c r="E448" s="151"/>
      <c r="F448" s="151"/>
      <c r="G448" s="151"/>
      <c r="H448" s="151"/>
      <c r="I448" s="151"/>
      <c r="J448" s="151"/>
    </row>
    <row r="449" spans="1:10" ht="18" customHeight="1" x14ac:dyDescent="0.2">
      <c r="A449" s="140" t="s">
        <v>186</v>
      </c>
      <c r="B449" s="142" t="s">
        <v>6</v>
      </c>
      <c r="C449" s="140" t="s">
        <v>7</v>
      </c>
      <c r="D449" s="140" t="s">
        <v>8</v>
      </c>
      <c r="E449" s="265" t="s">
        <v>308</v>
      </c>
      <c r="F449" s="265"/>
      <c r="G449" s="141" t="s">
        <v>9</v>
      </c>
      <c r="H449" s="142" t="s">
        <v>10</v>
      </c>
      <c r="I449" s="142" t="s">
        <v>11</v>
      </c>
      <c r="J449" s="142" t="s">
        <v>12</v>
      </c>
    </row>
    <row r="450" spans="1:10" ht="24" customHeight="1" x14ac:dyDescent="0.2">
      <c r="A450" s="146" t="s">
        <v>309</v>
      </c>
      <c r="B450" s="148" t="s">
        <v>187</v>
      </c>
      <c r="C450" s="146" t="s">
        <v>72</v>
      </c>
      <c r="D450" s="146" t="s">
        <v>188</v>
      </c>
      <c r="E450" s="269" t="s">
        <v>480</v>
      </c>
      <c r="F450" s="269"/>
      <c r="G450" s="147" t="s">
        <v>51</v>
      </c>
      <c r="H450" s="150">
        <v>1</v>
      </c>
      <c r="I450" s="149">
        <v>298.64999999999998</v>
      </c>
      <c r="J450" s="149">
        <v>298.64999999999998</v>
      </c>
    </row>
    <row r="451" spans="1:10" ht="24" customHeight="1" x14ac:dyDescent="0.2">
      <c r="A451" s="152" t="s">
        <v>311</v>
      </c>
      <c r="B451" s="154" t="s">
        <v>442</v>
      </c>
      <c r="C451" s="152" t="s">
        <v>20</v>
      </c>
      <c r="D451" s="152" t="s">
        <v>443</v>
      </c>
      <c r="E451" s="270" t="s">
        <v>770</v>
      </c>
      <c r="F451" s="270"/>
      <c r="G451" s="153" t="s">
        <v>22</v>
      </c>
      <c r="H451" s="157">
        <v>0.879</v>
      </c>
      <c r="I451" s="155">
        <v>30.21</v>
      </c>
      <c r="J451" s="155">
        <v>26.55</v>
      </c>
    </row>
    <row r="452" spans="1:10" ht="24" customHeight="1" x14ac:dyDescent="0.2">
      <c r="A452" s="152" t="s">
        <v>311</v>
      </c>
      <c r="B452" s="154" t="s">
        <v>359</v>
      </c>
      <c r="C452" s="152" t="s">
        <v>20</v>
      </c>
      <c r="D452" s="152" t="s">
        <v>360</v>
      </c>
      <c r="E452" s="270" t="s">
        <v>770</v>
      </c>
      <c r="F452" s="270"/>
      <c r="G452" s="153" t="s">
        <v>22</v>
      </c>
      <c r="H452" s="157">
        <v>0.879</v>
      </c>
      <c r="I452" s="155">
        <v>23.26</v>
      </c>
      <c r="J452" s="155">
        <v>20.440000000000001</v>
      </c>
    </row>
    <row r="453" spans="1:10" ht="24" customHeight="1" x14ac:dyDescent="0.2">
      <c r="A453" s="158" t="s">
        <v>314</v>
      </c>
      <c r="B453" s="160" t="s">
        <v>580</v>
      </c>
      <c r="C453" s="158" t="s">
        <v>72</v>
      </c>
      <c r="D453" s="158" t="s">
        <v>581</v>
      </c>
      <c r="E453" s="264" t="s">
        <v>323</v>
      </c>
      <c r="F453" s="264"/>
      <c r="G453" s="159" t="s">
        <v>51</v>
      </c>
      <c r="H453" s="162">
        <v>1</v>
      </c>
      <c r="I453" s="161">
        <v>50</v>
      </c>
      <c r="J453" s="161">
        <v>50</v>
      </c>
    </row>
    <row r="454" spans="1:10" ht="24" customHeight="1" x14ac:dyDescent="0.2">
      <c r="A454" s="158" t="s">
        <v>314</v>
      </c>
      <c r="B454" s="160" t="s">
        <v>582</v>
      </c>
      <c r="C454" s="158" t="s">
        <v>72</v>
      </c>
      <c r="D454" s="158" t="s">
        <v>583</v>
      </c>
      <c r="E454" s="264" t="s">
        <v>328</v>
      </c>
      <c r="F454" s="264"/>
      <c r="G454" s="159" t="s">
        <v>51</v>
      </c>
      <c r="H454" s="162">
        <v>1</v>
      </c>
      <c r="I454" s="161">
        <v>21.66</v>
      </c>
      <c r="J454" s="161">
        <v>21.66</v>
      </c>
    </row>
    <row r="455" spans="1:10" ht="24" customHeight="1" x14ac:dyDescent="0.2">
      <c r="A455" s="158" t="s">
        <v>314</v>
      </c>
      <c r="B455" s="160" t="s">
        <v>584</v>
      </c>
      <c r="C455" s="158" t="s">
        <v>72</v>
      </c>
      <c r="D455" s="158" t="s">
        <v>585</v>
      </c>
      <c r="E455" s="264" t="s">
        <v>328</v>
      </c>
      <c r="F455" s="264"/>
      <c r="G455" s="159" t="s">
        <v>51</v>
      </c>
      <c r="H455" s="162">
        <v>1</v>
      </c>
      <c r="I455" s="161">
        <v>180</v>
      </c>
      <c r="J455" s="161">
        <v>180</v>
      </c>
    </row>
    <row r="456" spans="1:10" x14ac:dyDescent="0.2">
      <c r="A456" s="174"/>
      <c r="B456" s="174"/>
      <c r="C456" s="174"/>
      <c r="D456" s="174"/>
      <c r="E456" s="174" t="s">
        <v>329</v>
      </c>
      <c r="F456" s="175">
        <v>16.55</v>
      </c>
      <c r="G456" s="174" t="s">
        <v>330</v>
      </c>
      <c r="H456" s="175">
        <v>14.6</v>
      </c>
      <c r="I456" s="174" t="s">
        <v>331</v>
      </c>
      <c r="J456" s="175">
        <v>31.15</v>
      </c>
    </row>
    <row r="457" spans="1:10" ht="50.1" customHeight="1" thickBot="1" x14ac:dyDescent="0.25">
      <c r="A457" s="169"/>
      <c r="B457" s="169"/>
      <c r="C457" s="169"/>
      <c r="D457" s="169"/>
      <c r="E457" s="169"/>
      <c r="F457" s="169"/>
      <c r="G457" s="169" t="s">
        <v>332</v>
      </c>
      <c r="H457" s="171" t="s">
        <v>823</v>
      </c>
      <c r="I457" s="169" t="s">
        <v>333</v>
      </c>
      <c r="J457" s="170">
        <v>4778.3999999999996</v>
      </c>
    </row>
    <row r="458" spans="1:10" ht="0.95" customHeight="1" thickTop="1" x14ac:dyDescent="0.2">
      <c r="A458" s="151"/>
      <c r="B458" s="151"/>
      <c r="C458" s="151"/>
      <c r="D458" s="151"/>
      <c r="E458" s="151"/>
      <c r="F458" s="151"/>
      <c r="G458" s="151"/>
      <c r="H458" s="151"/>
      <c r="I458" s="151"/>
      <c r="J458" s="151"/>
    </row>
    <row r="459" spans="1:10" ht="24" customHeight="1" x14ac:dyDescent="0.2">
      <c r="A459" s="143" t="s">
        <v>189</v>
      </c>
      <c r="B459" s="143"/>
      <c r="C459" s="143"/>
      <c r="D459" s="143" t="s">
        <v>190</v>
      </c>
      <c r="E459" s="143"/>
      <c r="F459" s="268"/>
      <c r="G459" s="268"/>
      <c r="H459" s="144"/>
      <c r="I459" s="143"/>
      <c r="J459" s="145">
        <v>580724.4</v>
      </c>
    </row>
    <row r="460" spans="1:10" ht="24" customHeight="1" x14ac:dyDescent="0.2">
      <c r="A460" s="143" t="s">
        <v>191</v>
      </c>
      <c r="B460" s="143"/>
      <c r="C460" s="143"/>
      <c r="D460" s="143" t="s">
        <v>62</v>
      </c>
      <c r="E460" s="143"/>
      <c r="F460" s="268"/>
      <c r="G460" s="268"/>
      <c r="H460" s="144"/>
      <c r="I460" s="143"/>
      <c r="J460" s="145">
        <v>42894.57</v>
      </c>
    </row>
    <row r="461" spans="1:10" ht="18" customHeight="1" x14ac:dyDescent="0.2">
      <c r="A461" s="140" t="s">
        <v>192</v>
      </c>
      <c r="B461" s="142" t="s">
        <v>6</v>
      </c>
      <c r="C461" s="140" t="s">
        <v>7</v>
      </c>
      <c r="D461" s="140" t="s">
        <v>8</v>
      </c>
      <c r="E461" s="265" t="s">
        <v>308</v>
      </c>
      <c r="F461" s="265"/>
      <c r="G461" s="141" t="s">
        <v>9</v>
      </c>
      <c r="H461" s="142" t="s">
        <v>10</v>
      </c>
      <c r="I461" s="142" t="s">
        <v>11</v>
      </c>
      <c r="J461" s="142" t="s">
        <v>12</v>
      </c>
    </row>
    <row r="462" spans="1:10" ht="26.1" customHeight="1" x14ac:dyDescent="0.2">
      <c r="A462" s="146" t="s">
        <v>309</v>
      </c>
      <c r="B462" s="148" t="s">
        <v>64</v>
      </c>
      <c r="C462" s="146" t="s">
        <v>20</v>
      </c>
      <c r="D462" s="146" t="s">
        <v>65</v>
      </c>
      <c r="E462" s="269" t="s">
        <v>790</v>
      </c>
      <c r="F462" s="269"/>
      <c r="G462" s="147" t="s">
        <v>35</v>
      </c>
      <c r="H462" s="150">
        <v>1</v>
      </c>
      <c r="I462" s="149">
        <v>12.47</v>
      </c>
      <c r="J462" s="149">
        <v>12.47</v>
      </c>
    </row>
    <row r="463" spans="1:10" ht="24" customHeight="1" x14ac:dyDescent="0.2">
      <c r="A463" s="152" t="s">
        <v>311</v>
      </c>
      <c r="B463" s="154" t="s">
        <v>442</v>
      </c>
      <c r="C463" s="152" t="s">
        <v>20</v>
      </c>
      <c r="D463" s="152" t="s">
        <v>443</v>
      </c>
      <c r="E463" s="270" t="s">
        <v>770</v>
      </c>
      <c r="F463" s="270"/>
      <c r="G463" s="153" t="s">
        <v>22</v>
      </c>
      <c r="H463" s="157">
        <v>0.11509999999999999</v>
      </c>
      <c r="I463" s="155">
        <v>30.21</v>
      </c>
      <c r="J463" s="155">
        <v>3.47</v>
      </c>
    </row>
    <row r="464" spans="1:10" ht="24" customHeight="1" x14ac:dyDescent="0.2">
      <c r="A464" s="152" t="s">
        <v>311</v>
      </c>
      <c r="B464" s="154" t="s">
        <v>359</v>
      </c>
      <c r="C464" s="152" t="s">
        <v>20</v>
      </c>
      <c r="D464" s="152" t="s">
        <v>360</v>
      </c>
      <c r="E464" s="270" t="s">
        <v>770</v>
      </c>
      <c r="F464" s="270"/>
      <c r="G464" s="153" t="s">
        <v>22</v>
      </c>
      <c r="H464" s="157">
        <v>0.38719999999999999</v>
      </c>
      <c r="I464" s="155">
        <v>23.26</v>
      </c>
      <c r="J464" s="155">
        <v>9</v>
      </c>
    </row>
    <row r="465" spans="1:10" x14ac:dyDescent="0.2">
      <c r="A465" s="174"/>
      <c r="B465" s="174"/>
      <c r="C465" s="174"/>
      <c r="D465" s="174"/>
      <c r="E465" s="174" t="s">
        <v>329</v>
      </c>
      <c r="F465" s="175">
        <v>4.2300000000000004</v>
      </c>
      <c r="G465" s="174" t="s">
        <v>330</v>
      </c>
      <c r="H465" s="175">
        <v>3.73</v>
      </c>
      <c r="I465" s="174" t="s">
        <v>331</v>
      </c>
      <c r="J465" s="175">
        <v>7.96</v>
      </c>
    </row>
    <row r="466" spans="1:10" ht="50.1" customHeight="1" thickBot="1" x14ac:dyDescent="0.25">
      <c r="A466" s="169"/>
      <c r="B466" s="169"/>
      <c r="C466" s="169"/>
      <c r="D466" s="169"/>
      <c r="E466" s="169"/>
      <c r="F466" s="169"/>
      <c r="G466" s="169" t="s">
        <v>332</v>
      </c>
      <c r="H466" s="171" t="s">
        <v>824</v>
      </c>
      <c r="I466" s="169" t="s">
        <v>333</v>
      </c>
      <c r="J466" s="170">
        <v>1864.63</v>
      </c>
    </row>
    <row r="467" spans="1:10" ht="0.95" customHeight="1" thickTop="1" x14ac:dyDescent="0.2">
      <c r="A467" s="151"/>
      <c r="B467" s="151"/>
      <c r="C467" s="151"/>
      <c r="D467" s="151"/>
      <c r="E467" s="151"/>
      <c r="F467" s="151"/>
      <c r="G467" s="151"/>
      <c r="H467" s="151"/>
      <c r="I467" s="151"/>
      <c r="J467" s="151"/>
    </row>
    <row r="468" spans="1:10" ht="18" customHeight="1" x14ac:dyDescent="0.2">
      <c r="A468" s="140" t="s">
        <v>193</v>
      </c>
      <c r="B468" s="142" t="s">
        <v>6</v>
      </c>
      <c r="C468" s="140" t="s">
        <v>7</v>
      </c>
      <c r="D468" s="140" t="s">
        <v>8</v>
      </c>
      <c r="E468" s="265" t="s">
        <v>308</v>
      </c>
      <c r="F468" s="265"/>
      <c r="G468" s="141" t="s">
        <v>9</v>
      </c>
      <c r="H468" s="142" t="s">
        <v>10</v>
      </c>
      <c r="I468" s="142" t="s">
        <v>11</v>
      </c>
      <c r="J468" s="142" t="s">
        <v>12</v>
      </c>
    </row>
    <row r="469" spans="1:10" ht="39" customHeight="1" x14ac:dyDescent="0.2">
      <c r="A469" s="146" t="s">
        <v>309</v>
      </c>
      <c r="B469" s="148" t="s">
        <v>67</v>
      </c>
      <c r="C469" s="146" t="s">
        <v>20</v>
      </c>
      <c r="D469" s="146" t="s">
        <v>68</v>
      </c>
      <c r="E469" s="269" t="s">
        <v>790</v>
      </c>
      <c r="F469" s="269"/>
      <c r="G469" s="147" t="s">
        <v>69</v>
      </c>
      <c r="H469" s="150">
        <v>1</v>
      </c>
      <c r="I469" s="149">
        <v>109.31</v>
      </c>
      <c r="J469" s="149">
        <v>109.31</v>
      </c>
    </row>
    <row r="470" spans="1:10" ht="26.1" customHeight="1" x14ac:dyDescent="0.2">
      <c r="A470" s="152" t="s">
        <v>311</v>
      </c>
      <c r="B470" s="154" t="s">
        <v>450</v>
      </c>
      <c r="C470" s="152" t="s">
        <v>20</v>
      </c>
      <c r="D470" s="152" t="s">
        <v>451</v>
      </c>
      <c r="E470" s="270" t="s">
        <v>792</v>
      </c>
      <c r="F470" s="270"/>
      <c r="G470" s="153" t="s">
        <v>449</v>
      </c>
      <c r="H470" s="157">
        <v>0.86950000000000005</v>
      </c>
      <c r="I470" s="155">
        <v>25.58</v>
      </c>
      <c r="J470" s="155">
        <v>22.24</v>
      </c>
    </row>
    <row r="471" spans="1:10" ht="26.1" customHeight="1" x14ac:dyDescent="0.2">
      <c r="A471" s="152" t="s">
        <v>311</v>
      </c>
      <c r="B471" s="154" t="s">
        <v>444</v>
      </c>
      <c r="C471" s="152" t="s">
        <v>20</v>
      </c>
      <c r="D471" s="152" t="s">
        <v>445</v>
      </c>
      <c r="E471" s="270" t="s">
        <v>792</v>
      </c>
      <c r="F471" s="270"/>
      <c r="G471" s="153" t="s">
        <v>446</v>
      </c>
      <c r="H471" s="157">
        <v>1.137</v>
      </c>
      <c r="I471" s="155">
        <v>26.07</v>
      </c>
      <c r="J471" s="155">
        <v>29.64</v>
      </c>
    </row>
    <row r="472" spans="1:10" ht="39" customHeight="1" x14ac:dyDescent="0.2">
      <c r="A472" s="152" t="s">
        <v>311</v>
      </c>
      <c r="B472" s="154" t="s">
        <v>447</v>
      </c>
      <c r="C472" s="152" t="s">
        <v>20</v>
      </c>
      <c r="D472" s="152" t="s">
        <v>448</v>
      </c>
      <c r="E472" s="270" t="s">
        <v>792</v>
      </c>
      <c r="F472" s="270"/>
      <c r="G472" s="153" t="s">
        <v>449</v>
      </c>
      <c r="H472" s="157">
        <v>0.86950000000000005</v>
      </c>
      <c r="I472" s="155">
        <v>8.9</v>
      </c>
      <c r="J472" s="155">
        <v>7.73</v>
      </c>
    </row>
    <row r="473" spans="1:10" ht="39" customHeight="1" x14ac:dyDescent="0.2">
      <c r="A473" s="152" t="s">
        <v>311</v>
      </c>
      <c r="B473" s="154" t="s">
        <v>452</v>
      </c>
      <c r="C473" s="152" t="s">
        <v>20</v>
      </c>
      <c r="D473" s="152" t="s">
        <v>453</v>
      </c>
      <c r="E473" s="270" t="s">
        <v>792</v>
      </c>
      <c r="F473" s="270"/>
      <c r="G473" s="153" t="s">
        <v>446</v>
      </c>
      <c r="H473" s="157">
        <v>1.137</v>
      </c>
      <c r="I473" s="155">
        <v>32.64</v>
      </c>
      <c r="J473" s="155">
        <v>37.11</v>
      </c>
    </row>
    <row r="474" spans="1:10" ht="24" customHeight="1" x14ac:dyDescent="0.2">
      <c r="A474" s="152" t="s">
        <v>311</v>
      </c>
      <c r="B474" s="154" t="s">
        <v>442</v>
      </c>
      <c r="C474" s="152" t="s">
        <v>20</v>
      </c>
      <c r="D474" s="152" t="s">
        <v>443</v>
      </c>
      <c r="E474" s="270" t="s">
        <v>770</v>
      </c>
      <c r="F474" s="270"/>
      <c r="G474" s="153" t="s">
        <v>22</v>
      </c>
      <c r="H474" s="157">
        <v>7.22E-2</v>
      </c>
      <c r="I474" s="155">
        <v>30.21</v>
      </c>
      <c r="J474" s="155">
        <v>2.1800000000000002</v>
      </c>
    </row>
    <row r="475" spans="1:10" ht="24" customHeight="1" x14ac:dyDescent="0.2">
      <c r="A475" s="152" t="s">
        <v>311</v>
      </c>
      <c r="B475" s="154" t="s">
        <v>359</v>
      </c>
      <c r="C475" s="152" t="s">
        <v>20</v>
      </c>
      <c r="D475" s="152" t="s">
        <v>360</v>
      </c>
      <c r="E475" s="270" t="s">
        <v>770</v>
      </c>
      <c r="F475" s="270"/>
      <c r="G475" s="153" t="s">
        <v>22</v>
      </c>
      <c r="H475" s="157">
        <v>0.44790000000000002</v>
      </c>
      <c r="I475" s="155">
        <v>23.26</v>
      </c>
      <c r="J475" s="155">
        <v>10.41</v>
      </c>
    </row>
    <row r="476" spans="1:10" x14ac:dyDescent="0.2">
      <c r="A476" s="174"/>
      <c r="B476" s="174"/>
      <c r="C476" s="174"/>
      <c r="D476" s="174"/>
      <c r="E476" s="174" t="s">
        <v>329</v>
      </c>
      <c r="F476" s="175">
        <v>22.59</v>
      </c>
      <c r="G476" s="174" t="s">
        <v>330</v>
      </c>
      <c r="H476" s="175">
        <v>19.920000000000002</v>
      </c>
      <c r="I476" s="174" t="s">
        <v>331</v>
      </c>
      <c r="J476" s="175">
        <v>42.51</v>
      </c>
    </row>
    <row r="477" spans="1:10" ht="50.1" customHeight="1" thickBot="1" x14ac:dyDescent="0.25">
      <c r="A477" s="169"/>
      <c r="B477" s="169"/>
      <c r="C477" s="169"/>
      <c r="D477" s="169"/>
      <c r="E477" s="169"/>
      <c r="F477" s="169"/>
      <c r="G477" s="169" t="s">
        <v>332</v>
      </c>
      <c r="H477" s="171" t="s">
        <v>825</v>
      </c>
      <c r="I477" s="169" t="s">
        <v>333</v>
      </c>
      <c r="J477" s="170">
        <v>6466.77</v>
      </c>
    </row>
    <row r="478" spans="1:10" ht="0.95" customHeight="1" thickTop="1" x14ac:dyDescent="0.2">
      <c r="A478" s="151"/>
      <c r="B478" s="151"/>
      <c r="C478" s="151"/>
      <c r="D478" s="151"/>
      <c r="E478" s="151"/>
      <c r="F478" s="151"/>
      <c r="G478" s="151"/>
      <c r="H478" s="151"/>
      <c r="I478" s="151"/>
      <c r="J478" s="151"/>
    </row>
    <row r="479" spans="1:10" ht="18" customHeight="1" x14ac:dyDescent="0.2">
      <c r="A479" s="140" t="s">
        <v>194</v>
      </c>
      <c r="B479" s="142" t="s">
        <v>6</v>
      </c>
      <c r="C479" s="140" t="s">
        <v>7</v>
      </c>
      <c r="D479" s="140" t="s">
        <v>8</v>
      </c>
      <c r="E479" s="265" t="s">
        <v>308</v>
      </c>
      <c r="F479" s="265"/>
      <c r="G479" s="141" t="s">
        <v>9</v>
      </c>
      <c r="H479" s="142" t="s">
        <v>10</v>
      </c>
      <c r="I479" s="142" t="s">
        <v>11</v>
      </c>
      <c r="J479" s="142" t="s">
        <v>12</v>
      </c>
    </row>
    <row r="480" spans="1:10" ht="24" customHeight="1" x14ac:dyDescent="0.2">
      <c r="A480" s="146" t="s">
        <v>309</v>
      </c>
      <c r="B480" s="148" t="s">
        <v>71</v>
      </c>
      <c r="C480" s="146" t="s">
        <v>72</v>
      </c>
      <c r="D480" s="146" t="s">
        <v>73</v>
      </c>
      <c r="E480" s="269" t="s">
        <v>441</v>
      </c>
      <c r="F480" s="269"/>
      <c r="G480" s="147" t="s">
        <v>35</v>
      </c>
      <c r="H480" s="150">
        <v>1</v>
      </c>
      <c r="I480" s="149">
        <v>6.97</v>
      </c>
      <c r="J480" s="149">
        <v>6.97</v>
      </c>
    </row>
    <row r="481" spans="1:10" ht="24" customHeight="1" x14ac:dyDescent="0.2">
      <c r="A481" s="152" t="s">
        <v>311</v>
      </c>
      <c r="B481" s="154" t="s">
        <v>359</v>
      </c>
      <c r="C481" s="152" t="s">
        <v>20</v>
      </c>
      <c r="D481" s="152" t="s">
        <v>360</v>
      </c>
      <c r="E481" s="270" t="s">
        <v>770</v>
      </c>
      <c r="F481" s="270"/>
      <c r="G481" s="153" t="s">
        <v>22</v>
      </c>
      <c r="H481" s="157">
        <v>0.3</v>
      </c>
      <c r="I481" s="155">
        <v>23.26</v>
      </c>
      <c r="J481" s="155">
        <v>6.97</v>
      </c>
    </row>
    <row r="482" spans="1:10" x14ac:dyDescent="0.2">
      <c r="A482" s="174"/>
      <c r="B482" s="174"/>
      <c r="C482" s="174"/>
      <c r="D482" s="174"/>
      <c r="E482" s="174" t="s">
        <v>329</v>
      </c>
      <c r="F482" s="175">
        <v>2.27</v>
      </c>
      <c r="G482" s="174" t="s">
        <v>330</v>
      </c>
      <c r="H482" s="175">
        <v>2.02</v>
      </c>
      <c r="I482" s="174" t="s">
        <v>331</v>
      </c>
      <c r="J482" s="175">
        <v>4.29</v>
      </c>
    </row>
    <row r="483" spans="1:10" ht="50.1" customHeight="1" thickBot="1" x14ac:dyDescent="0.25">
      <c r="A483" s="169"/>
      <c r="B483" s="169"/>
      <c r="C483" s="169"/>
      <c r="D483" s="169"/>
      <c r="E483" s="169"/>
      <c r="F483" s="169"/>
      <c r="G483" s="169" t="s">
        <v>332</v>
      </c>
      <c r="H483" s="171" t="s">
        <v>826</v>
      </c>
      <c r="I483" s="169" t="s">
        <v>333</v>
      </c>
      <c r="J483" s="170">
        <v>6302.13</v>
      </c>
    </row>
    <row r="484" spans="1:10" ht="0.95" customHeight="1" thickTop="1" x14ac:dyDescent="0.2">
      <c r="A484" s="151"/>
      <c r="B484" s="151"/>
      <c r="C484" s="151"/>
      <c r="D484" s="151"/>
      <c r="E484" s="151"/>
      <c r="F484" s="151"/>
      <c r="G484" s="151"/>
      <c r="H484" s="151"/>
      <c r="I484" s="151"/>
      <c r="J484" s="151"/>
    </row>
    <row r="485" spans="1:10" ht="18" customHeight="1" x14ac:dyDescent="0.2">
      <c r="A485" s="140" t="s">
        <v>195</v>
      </c>
      <c r="B485" s="142" t="s">
        <v>6</v>
      </c>
      <c r="C485" s="140" t="s">
        <v>7</v>
      </c>
      <c r="D485" s="140" t="s">
        <v>8</v>
      </c>
      <c r="E485" s="265" t="s">
        <v>308</v>
      </c>
      <c r="F485" s="265"/>
      <c r="G485" s="141" t="s">
        <v>9</v>
      </c>
      <c r="H485" s="142" t="s">
        <v>10</v>
      </c>
      <c r="I485" s="142" t="s">
        <v>11</v>
      </c>
      <c r="J485" s="142" t="s">
        <v>12</v>
      </c>
    </row>
    <row r="486" spans="1:10" ht="26.1" customHeight="1" x14ac:dyDescent="0.2">
      <c r="A486" s="146" t="s">
        <v>309</v>
      </c>
      <c r="B486" s="148" t="s">
        <v>75</v>
      </c>
      <c r="C486" s="146" t="s">
        <v>72</v>
      </c>
      <c r="D486" s="146" t="s">
        <v>76</v>
      </c>
      <c r="E486" s="269" t="s">
        <v>441</v>
      </c>
      <c r="F486" s="269"/>
      <c r="G486" s="147" t="s">
        <v>35</v>
      </c>
      <c r="H486" s="150">
        <v>1</v>
      </c>
      <c r="I486" s="149">
        <v>8.14</v>
      </c>
      <c r="J486" s="149">
        <v>8.14</v>
      </c>
    </row>
    <row r="487" spans="1:10" ht="24" customHeight="1" x14ac:dyDescent="0.2">
      <c r="A487" s="152" t="s">
        <v>311</v>
      </c>
      <c r="B487" s="154" t="s">
        <v>359</v>
      </c>
      <c r="C487" s="152" t="s">
        <v>20</v>
      </c>
      <c r="D487" s="152" t="s">
        <v>360</v>
      </c>
      <c r="E487" s="270" t="s">
        <v>770</v>
      </c>
      <c r="F487" s="270"/>
      <c r="G487" s="153" t="s">
        <v>22</v>
      </c>
      <c r="H487" s="157">
        <v>0.35</v>
      </c>
      <c r="I487" s="155">
        <v>23.26</v>
      </c>
      <c r="J487" s="155">
        <v>8.14</v>
      </c>
    </row>
    <row r="488" spans="1:10" x14ac:dyDescent="0.2">
      <c r="A488" s="174"/>
      <c r="B488" s="174"/>
      <c r="C488" s="174"/>
      <c r="D488" s="174"/>
      <c r="E488" s="174" t="s">
        <v>329</v>
      </c>
      <c r="F488" s="175">
        <v>2.65</v>
      </c>
      <c r="G488" s="174" t="s">
        <v>330</v>
      </c>
      <c r="H488" s="175">
        <v>2.35</v>
      </c>
      <c r="I488" s="174" t="s">
        <v>331</v>
      </c>
      <c r="J488" s="175">
        <v>5</v>
      </c>
    </row>
    <row r="489" spans="1:10" ht="50.1" customHeight="1" thickBot="1" x14ac:dyDescent="0.25">
      <c r="A489" s="169"/>
      <c r="B489" s="169"/>
      <c r="C489" s="169"/>
      <c r="D489" s="169"/>
      <c r="E489" s="169"/>
      <c r="F489" s="169"/>
      <c r="G489" s="169" t="s">
        <v>332</v>
      </c>
      <c r="H489" s="171" t="s">
        <v>827</v>
      </c>
      <c r="I489" s="169" t="s">
        <v>333</v>
      </c>
      <c r="J489" s="170">
        <v>26.86</v>
      </c>
    </row>
    <row r="490" spans="1:10" ht="0.95" customHeight="1" thickTop="1" x14ac:dyDescent="0.2">
      <c r="A490" s="151"/>
      <c r="B490" s="151"/>
      <c r="C490" s="151"/>
      <c r="D490" s="151"/>
      <c r="E490" s="151"/>
      <c r="F490" s="151"/>
      <c r="G490" s="151"/>
      <c r="H490" s="151"/>
      <c r="I490" s="151"/>
      <c r="J490" s="151"/>
    </row>
    <row r="491" spans="1:10" ht="18" customHeight="1" x14ac:dyDescent="0.2">
      <c r="A491" s="140" t="s">
        <v>196</v>
      </c>
      <c r="B491" s="142" t="s">
        <v>6</v>
      </c>
      <c r="C491" s="140" t="s">
        <v>7</v>
      </c>
      <c r="D491" s="140" t="s">
        <v>8</v>
      </c>
      <c r="E491" s="265" t="s">
        <v>308</v>
      </c>
      <c r="F491" s="265"/>
      <c r="G491" s="141" t="s">
        <v>9</v>
      </c>
      <c r="H491" s="142" t="s">
        <v>10</v>
      </c>
      <c r="I491" s="142" t="s">
        <v>11</v>
      </c>
      <c r="J491" s="142" t="s">
        <v>12</v>
      </c>
    </row>
    <row r="492" spans="1:10" ht="24" customHeight="1" x14ac:dyDescent="0.2">
      <c r="A492" s="146" t="s">
        <v>309</v>
      </c>
      <c r="B492" s="148" t="s">
        <v>78</v>
      </c>
      <c r="C492" s="146" t="s">
        <v>49</v>
      </c>
      <c r="D492" s="146" t="s">
        <v>79</v>
      </c>
      <c r="E492" s="269" t="s">
        <v>454</v>
      </c>
      <c r="F492" s="269"/>
      <c r="G492" s="147" t="s">
        <v>69</v>
      </c>
      <c r="H492" s="150">
        <v>1</v>
      </c>
      <c r="I492" s="149">
        <v>224.93</v>
      </c>
      <c r="J492" s="149">
        <v>224.93</v>
      </c>
    </row>
    <row r="493" spans="1:10" ht="24" customHeight="1" x14ac:dyDescent="0.2">
      <c r="A493" s="158" t="s">
        <v>314</v>
      </c>
      <c r="B493" s="160" t="s">
        <v>397</v>
      </c>
      <c r="C493" s="158" t="s">
        <v>49</v>
      </c>
      <c r="D493" s="158" t="s">
        <v>398</v>
      </c>
      <c r="E493" s="264" t="s">
        <v>320</v>
      </c>
      <c r="F493" s="264"/>
      <c r="G493" s="159" t="s">
        <v>22</v>
      </c>
      <c r="H493" s="162">
        <v>4.2640000000000002</v>
      </c>
      <c r="I493" s="161">
        <v>15.464096</v>
      </c>
      <c r="J493" s="161">
        <v>65.930000000000007</v>
      </c>
    </row>
    <row r="494" spans="1:10" ht="26.1" customHeight="1" x14ac:dyDescent="0.2">
      <c r="A494" s="158" t="s">
        <v>314</v>
      </c>
      <c r="B494" s="160" t="s">
        <v>455</v>
      </c>
      <c r="C494" s="158" t="s">
        <v>49</v>
      </c>
      <c r="D494" s="158" t="s">
        <v>882</v>
      </c>
      <c r="E494" s="264" t="s">
        <v>328</v>
      </c>
      <c r="F494" s="264"/>
      <c r="G494" s="159" t="s">
        <v>51</v>
      </c>
      <c r="H494" s="162">
        <v>100</v>
      </c>
      <c r="I494" s="161">
        <v>1.59</v>
      </c>
      <c r="J494" s="161">
        <v>159</v>
      </c>
    </row>
    <row r="495" spans="1:10" x14ac:dyDescent="0.2">
      <c r="A495" s="174"/>
      <c r="B495" s="174"/>
      <c r="C495" s="174"/>
      <c r="D495" s="174"/>
      <c r="E495" s="174" t="s">
        <v>329</v>
      </c>
      <c r="F495" s="175">
        <v>35.03</v>
      </c>
      <c r="G495" s="174" t="s">
        <v>330</v>
      </c>
      <c r="H495" s="175">
        <v>30.9</v>
      </c>
      <c r="I495" s="174" t="s">
        <v>331</v>
      </c>
      <c r="J495" s="175">
        <v>65.930000000000007</v>
      </c>
    </row>
    <row r="496" spans="1:10" ht="50.1" customHeight="1" thickBot="1" x14ac:dyDescent="0.25">
      <c r="A496" s="169"/>
      <c r="B496" s="169"/>
      <c r="C496" s="169"/>
      <c r="D496" s="169"/>
      <c r="E496" s="169"/>
      <c r="F496" s="169"/>
      <c r="G496" s="169" t="s">
        <v>332</v>
      </c>
      <c r="H496" s="171" t="s">
        <v>828</v>
      </c>
      <c r="I496" s="169" t="s">
        <v>333</v>
      </c>
      <c r="J496" s="170">
        <v>18151.849999999999</v>
      </c>
    </row>
    <row r="497" spans="1:10" ht="0.95" customHeight="1" thickTop="1" x14ac:dyDescent="0.2">
      <c r="A497" s="151"/>
      <c r="B497" s="151"/>
      <c r="C497" s="151"/>
      <c r="D497" s="151"/>
      <c r="E497" s="151"/>
      <c r="F497" s="151"/>
      <c r="G497" s="151"/>
      <c r="H497" s="151"/>
      <c r="I497" s="151"/>
      <c r="J497" s="151"/>
    </row>
    <row r="498" spans="1:10" ht="18" customHeight="1" x14ac:dyDescent="0.2">
      <c r="A498" s="140" t="s">
        <v>197</v>
      </c>
      <c r="B498" s="142" t="s">
        <v>6</v>
      </c>
      <c r="C498" s="140" t="s">
        <v>7</v>
      </c>
      <c r="D498" s="140" t="s">
        <v>8</v>
      </c>
      <c r="E498" s="265" t="s">
        <v>308</v>
      </c>
      <c r="F498" s="265"/>
      <c r="G498" s="141" t="s">
        <v>9</v>
      </c>
      <c r="H498" s="142" t="s">
        <v>10</v>
      </c>
      <c r="I498" s="142" t="s">
        <v>11</v>
      </c>
      <c r="J498" s="142" t="s">
        <v>12</v>
      </c>
    </row>
    <row r="499" spans="1:10" ht="26.1" customHeight="1" x14ac:dyDescent="0.2">
      <c r="A499" s="146" t="s">
        <v>309</v>
      </c>
      <c r="B499" s="148" t="s">
        <v>81</v>
      </c>
      <c r="C499" s="146" t="s">
        <v>82</v>
      </c>
      <c r="D499" s="146" t="s">
        <v>83</v>
      </c>
      <c r="E499" s="269">
        <v>301</v>
      </c>
      <c r="F499" s="269"/>
      <c r="G499" s="147" t="s">
        <v>69</v>
      </c>
      <c r="H499" s="150">
        <v>1</v>
      </c>
      <c r="I499" s="149">
        <v>106.16</v>
      </c>
      <c r="J499" s="149">
        <v>106.16</v>
      </c>
    </row>
    <row r="500" spans="1:10" ht="24" customHeight="1" x14ac:dyDescent="0.2">
      <c r="A500" s="158" t="s">
        <v>314</v>
      </c>
      <c r="B500" s="160" t="s">
        <v>456</v>
      </c>
      <c r="C500" s="158" t="s">
        <v>82</v>
      </c>
      <c r="D500" s="158" t="s">
        <v>457</v>
      </c>
      <c r="E500" s="264" t="s">
        <v>328</v>
      </c>
      <c r="F500" s="264"/>
      <c r="G500" s="159" t="s">
        <v>69</v>
      </c>
      <c r="H500" s="162">
        <v>1</v>
      </c>
      <c r="I500" s="161">
        <v>94</v>
      </c>
      <c r="J500" s="161">
        <v>94</v>
      </c>
    </row>
    <row r="501" spans="1:10" ht="24" customHeight="1" x14ac:dyDescent="0.2">
      <c r="A501" s="158" t="s">
        <v>314</v>
      </c>
      <c r="B501" s="160" t="s">
        <v>458</v>
      </c>
      <c r="C501" s="158" t="s">
        <v>82</v>
      </c>
      <c r="D501" s="158" t="s">
        <v>398</v>
      </c>
      <c r="E501" s="264" t="s">
        <v>320</v>
      </c>
      <c r="F501" s="264"/>
      <c r="G501" s="159" t="s">
        <v>22</v>
      </c>
      <c r="H501" s="162">
        <v>0.65</v>
      </c>
      <c r="I501" s="161">
        <v>18.72</v>
      </c>
      <c r="J501" s="161">
        <v>12.16</v>
      </c>
    </row>
    <row r="502" spans="1:10" x14ac:dyDescent="0.2">
      <c r="A502" s="174"/>
      <c r="B502" s="174"/>
      <c r="C502" s="174"/>
      <c r="D502" s="174"/>
      <c r="E502" s="174" t="s">
        <v>329</v>
      </c>
      <c r="F502" s="175">
        <v>6.46</v>
      </c>
      <c r="G502" s="174" t="s">
        <v>330</v>
      </c>
      <c r="H502" s="175">
        <v>5.7</v>
      </c>
      <c r="I502" s="174" t="s">
        <v>331</v>
      </c>
      <c r="J502" s="175">
        <v>12.16</v>
      </c>
    </row>
    <row r="503" spans="1:10" ht="50.1" customHeight="1" thickBot="1" x14ac:dyDescent="0.25">
      <c r="A503" s="169"/>
      <c r="B503" s="169"/>
      <c r="C503" s="169"/>
      <c r="D503" s="169"/>
      <c r="E503" s="169"/>
      <c r="F503" s="169"/>
      <c r="G503" s="169" t="s">
        <v>332</v>
      </c>
      <c r="H503" s="171" t="s">
        <v>828</v>
      </c>
      <c r="I503" s="169" t="s">
        <v>333</v>
      </c>
      <c r="J503" s="170">
        <v>8567.11</v>
      </c>
    </row>
    <row r="504" spans="1:10" ht="0.95" customHeight="1" thickTop="1" x14ac:dyDescent="0.2">
      <c r="A504" s="151"/>
      <c r="B504" s="151"/>
      <c r="C504" s="151"/>
      <c r="D504" s="151"/>
      <c r="E504" s="151"/>
      <c r="F504" s="151"/>
      <c r="G504" s="151"/>
      <c r="H504" s="151"/>
      <c r="I504" s="151"/>
      <c r="J504" s="151"/>
    </row>
    <row r="505" spans="1:10" ht="18" customHeight="1" x14ac:dyDescent="0.2">
      <c r="A505" s="140" t="s">
        <v>198</v>
      </c>
      <c r="B505" s="142" t="s">
        <v>6</v>
      </c>
      <c r="C505" s="140" t="s">
        <v>7</v>
      </c>
      <c r="D505" s="140" t="s">
        <v>8</v>
      </c>
      <c r="E505" s="265" t="s">
        <v>308</v>
      </c>
      <c r="F505" s="265"/>
      <c r="G505" s="141" t="s">
        <v>9</v>
      </c>
      <c r="H505" s="142" t="s">
        <v>10</v>
      </c>
      <c r="I505" s="142" t="s">
        <v>11</v>
      </c>
      <c r="J505" s="142" t="s">
        <v>12</v>
      </c>
    </row>
    <row r="506" spans="1:10" ht="39" customHeight="1" x14ac:dyDescent="0.2">
      <c r="A506" s="146" t="s">
        <v>309</v>
      </c>
      <c r="B506" s="148" t="s">
        <v>199</v>
      </c>
      <c r="C506" s="146" t="s">
        <v>72</v>
      </c>
      <c r="D506" s="146" t="s">
        <v>200</v>
      </c>
      <c r="E506" s="269" t="s">
        <v>586</v>
      </c>
      <c r="F506" s="269"/>
      <c r="G506" s="147" t="s">
        <v>51</v>
      </c>
      <c r="H506" s="150">
        <v>1</v>
      </c>
      <c r="I506" s="149">
        <v>19.18</v>
      </c>
      <c r="J506" s="149">
        <v>19.18</v>
      </c>
    </row>
    <row r="507" spans="1:10" ht="24" customHeight="1" x14ac:dyDescent="0.2">
      <c r="A507" s="152" t="s">
        <v>311</v>
      </c>
      <c r="B507" s="154" t="s">
        <v>442</v>
      </c>
      <c r="C507" s="152" t="s">
        <v>20</v>
      </c>
      <c r="D507" s="152" t="s">
        <v>443</v>
      </c>
      <c r="E507" s="270" t="s">
        <v>770</v>
      </c>
      <c r="F507" s="270"/>
      <c r="G507" s="153" t="s">
        <v>22</v>
      </c>
      <c r="H507" s="157">
        <v>0.31059999999999999</v>
      </c>
      <c r="I507" s="155">
        <v>30.21</v>
      </c>
      <c r="J507" s="155">
        <v>9.3800000000000008</v>
      </c>
    </row>
    <row r="508" spans="1:10" ht="24" customHeight="1" x14ac:dyDescent="0.2">
      <c r="A508" s="152" t="s">
        <v>311</v>
      </c>
      <c r="B508" s="154" t="s">
        <v>359</v>
      </c>
      <c r="C508" s="152" t="s">
        <v>20</v>
      </c>
      <c r="D508" s="152" t="s">
        <v>360</v>
      </c>
      <c r="E508" s="270" t="s">
        <v>770</v>
      </c>
      <c r="F508" s="270"/>
      <c r="G508" s="153" t="s">
        <v>22</v>
      </c>
      <c r="H508" s="157">
        <v>0.31059999999999999</v>
      </c>
      <c r="I508" s="155">
        <v>23.26</v>
      </c>
      <c r="J508" s="155">
        <v>7.22</v>
      </c>
    </row>
    <row r="509" spans="1:10" ht="39" customHeight="1" x14ac:dyDescent="0.2">
      <c r="A509" s="158" t="s">
        <v>314</v>
      </c>
      <c r="B509" s="160" t="s">
        <v>464</v>
      </c>
      <c r="C509" s="158" t="s">
        <v>20</v>
      </c>
      <c r="D509" s="158" t="s">
        <v>465</v>
      </c>
      <c r="E509" s="264" t="s">
        <v>328</v>
      </c>
      <c r="F509" s="264"/>
      <c r="G509" s="159" t="s">
        <v>51</v>
      </c>
      <c r="H509" s="162">
        <v>1</v>
      </c>
      <c r="I509" s="161">
        <v>1.42</v>
      </c>
      <c r="J509" s="161">
        <v>1.42</v>
      </c>
    </row>
    <row r="510" spans="1:10" ht="39" customHeight="1" x14ac:dyDescent="0.2">
      <c r="A510" s="158" t="s">
        <v>314</v>
      </c>
      <c r="B510" s="160" t="s">
        <v>466</v>
      </c>
      <c r="C510" s="158" t="s">
        <v>20</v>
      </c>
      <c r="D510" s="158" t="s">
        <v>467</v>
      </c>
      <c r="E510" s="264" t="s">
        <v>328</v>
      </c>
      <c r="F510" s="264"/>
      <c r="G510" s="159" t="s">
        <v>51</v>
      </c>
      <c r="H510" s="162">
        <v>1</v>
      </c>
      <c r="I510" s="161">
        <v>1.1599999999999999</v>
      </c>
      <c r="J510" s="161">
        <v>1.1599999999999999</v>
      </c>
    </row>
    <row r="511" spans="1:10" x14ac:dyDescent="0.2">
      <c r="A511" s="174"/>
      <c r="B511" s="174"/>
      <c r="C511" s="174"/>
      <c r="D511" s="174"/>
      <c r="E511" s="174" t="s">
        <v>329</v>
      </c>
      <c r="F511" s="175">
        <v>5.85</v>
      </c>
      <c r="G511" s="174" t="s">
        <v>330</v>
      </c>
      <c r="H511" s="175">
        <v>5.16</v>
      </c>
      <c r="I511" s="174" t="s">
        <v>331</v>
      </c>
      <c r="J511" s="175">
        <v>11.01</v>
      </c>
    </row>
    <row r="512" spans="1:10" ht="50.1" customHeight="1" thickBot="1" x14ac:dyDescent="0.25">
      <c r="A512" s="169"/>
      <c r="B512" s="169"/>
      <c r="C512" s="169"/>
      <c r="D512" s="169"/>
      <c r="E512" s="169"/>
      <c r="F512" s="169"/>
      <c r="G512" s="169" t="s">
        <v>332</v>
      </c>
      <c r="H512" s="171" t="s">
        <v>829</v>
      </c>
      <c r="I512" s="169" t="s">
        <v>333</v>
      </c>
      <c r="J512" s="170">
        <v>1515.22</v>
      </c>
    </row>
    <row r="513" spans="1:10" ht="0.95" customHeight="1" thickTop="1" x14ac:dyDescent="0.2">
      <c r="A513" s="151"/>
      <c r="B513" s="151"/>
      <c r="C513" s="151"/>
      <c r="D513" s="151"/>
      <c r="E513" s="151"/>
      <c r="F513" s="151"/>
      <c r="G513" s="151"/>
      <c r="H513" s="151"/>
      <c r="I513" s="151"/>
      <c r="J513" s="151"/>
    </row>
    <row r="514" spans="1:10" ht="24" customHeight="1" x14ac:dyDescent="0.2">
      <c r="A514" s="143" t="s">
        <v>201</v>
      </c>
      <c r="B514" s="143"/>
      <c r="C514" s="143"/>
      <c r="D514" s="143" t="s">
        <v>100</v>
      </c>
      <c r="E514" s="143"/>
      <c r="F514" s="268"/>
      <c r="G514" s="268"/>
      <c r="H514" s="144"/>
      <c r="I514" s="143"/>
      <c r="J514" s="145">
        <v>458333.16</v>
      </c>
    </row>
    <row r="515" spans="1:10" ht="18" customHeight="1" x14ac:dyDescent="0.2">
      <c r="A515" s="140" t="s">
        <v>202</v>
      </c>
      <c r="B515" s="142" t="s">
        <v>6</v>
      </c>
      <c r="C515" s="140" t="s">
        <v>7</v>
      </c>
      <c r="D515" s="140" t="s">
        <v>8</v>
      </c>
      <c r="E515" s="265" t="s">
        <v>308</v>
      </c>
      <c r="F515" s="265"/>
      <c r="G515" s="141" t="s">
        <v>9</v>
      </c>
      <c r="H515" s="142" t="s">
        <v>10</v>
      </c>
      <c r="I515" s="142" t="s">
        <v>11</v>
      </c>
      <c r="J515" s="142" t="s">
        <v>12</v>
      </c>
    </row>
    <row r="516" spans="1:10" ht="39" customHeight="1" x14ac:dyDescent="0.2">
      <c r="A516" s="146" t="s">
        <v>309</v>
      </c>
      <c r="B516" s="148" t="s">
        <v>102</v>
      </c>
      <c r="C516" s="146" t="s">
        <v>20</v>
      </c>
      <c r="D516" s="146" t="s">
        <v>103</v>
      </c>
      <c r="E516" s="269" t="s">
        <v>801</v>
      </c>
      <c r="F516" s="269"/>
      <c r="G516" s="147" t="s">
        <v>51</v>
      </c>
      <c r="H516" s="150">
        <v>1</v>
      </c>
      <c r="I516" s="149">
        <v>10.37</v>
      </c>
      <c r="J516" s="149">
        <v>10.37</v>
      </c>
    </row>
    <row r="517" spans="1:10" ht="26.1" customHeight="1" x14ac:dyDescent="0.2">
      <c r="A517" s="152" t="s">
        <v>311</v>
      </c>
      <c r="B517" s="154" t="s">
        <v>472</v>
      </c>
      <c r="C517" s="152" t="s">
        <v>20</v>
      </c>
      <c r="D517" s="152" t="s">
        <v>473</v>
      </c>
      <c r="E517" s="270" t="s">
        <v>770</v>
      </c>
      <c r="F517" s="270"/>
      <c r="G517" s="153" t="s">
        <v>22</v>
      </c>
      <c r="H517" s="157">
        <v>3.0700000000000002E-2</v>
      </c>
      <c r="I517" s="155">
        <v>23.9</v>
      </c>
      <c r="J517" s="155">
        <v>0.73</v>
      </c>
    </row>
    <row r="518" spans="1:10" ht="24" customHeight="1" x14ac:dyDescent="0.2">
      <c r="A518" s="152" t="s">
        <v>311</v>
      </c>
      <c r="B518" s="154" t="s">
        <v>474</v>
      </c>
      <c r="C518" s="152" t="s">
        <v>20</v>
      </c>
      <c r="D518" s="152" t="s">
        <v>475</v>
      </c>
      <c r="E518" s="270" t="s">
        <v>770</v>
      </c>
      <c r="F518" s="270"/>
      <c r="G518" s="153" t="s">
        <v>22</v>
      </c>
      <c r="H518" s="157">
        <v>0.1361</v>
      </c>
      <c r="I518" s="155">
        <v>30.21</v>
      </c>
      <c r="J518" s="155">
        <v>4.1100000000000003</v>
      </c>
    </row>
    <row r="519" spans="1:10" ht="24" customHeight="1" x14ac:dyDescent="0.2">
      <c r="A519" s="158" t="s">
        <v>314</v>
      </c>
      <c r="B519" s="160" t="s">
        <v>478</v>
      </c>
      <c r="C519" s="158" t="s">
        <v>20</v>
      </c>
      <c r="D519" s="158" t="s">
        <v>479</v>
      </c>
      <c r="E519" s="264" t="s">
        <v>328</v>
      </c>
      <c r="F519" s="264"/>
      <c r="G519" s="159" t="s">
        <v>35</v>
      </c>
      <c r="H519" s="162">
        <v>0.35709999999999997</v>
      </c>
      <c r="I519" s="161">
        <v>7.05</v>
      </c>
      <c r="J519" s="161">
        <v>2.5099999999999998</v>
      </c>
    </row>
    <row r="520" spans="1:10" ht="26.1" customHeight="1" x14ac:dyDescent="0.2">
      <c r="A520" s="158" t="s">
        <v>314</v>
      </c>
      <c r="B520" s="160" t="s">
        <v>476</v>
      </c>
      <c r="C520" s="158" t="s">
        <v>20</v>
      </c>
      <c r="D520" s="158" t="s">
        <v>477</v>
      </c>
      <c r="E520" s="264" t="s">
        <v>328</v>
      </c>
      <c r="F520" s="264"/>
      <c r="G520" s="159" t="s">
        <v>363</v>
      </c>
      <c r="H520" s="162">
        <v>0.73850000000000005</v>
      </c>
      <c r="I520" s="161">
        <v>4.0999999999999996</v>
      </c>
      <c r="J520" s="161">
        <v>3.02</v>
      </c>
    </row>
    <row r="521" spans="1:10" x14ac:dyDescent="0.2">
      <c r="A521" s="174"/>
      <c r="B521" s="174"/>
      <c r="C521" s="174"/>
      <c r="D521" s="174"/>
      <c r="E521" s="174" t="s">
        <v>329</v>
      </c>
      <c r="F521" s="175">
        <v>1.76</v>
      </c>
      <c r="G521" s="174" t="s">
        <v>330</v>
      </c>
      <c r="H521" s="175">
        <v>1.56</v>
      </c>
      <c r="I521" s="174" t="s">
        <v>331</v>
      </c>
      <c r="J521" s="175">
        <v>3.32</v>
      </c>
    </row>
    <row r="522" spans="1:10" ht="50.1" customHeight="1" thickBot="1" x14ac:dyDescent="0.25">
      <c r="A522" s="169"/>
      <c r="B522" s="169"/>
      <c r="C522" s="169"/>
      <c r="D522" s="169"/>
      <c r="E522" s="169"/>
      <c r="F522" s="169"/>
      <c r="G522" s="169" t="s">
        <v>332</v>
      </c>
      <c r="H522" s="171" t="s">
        <v>830</v>
      </c>
      <c r="I522" s="169" t="s">
        <v>333</v>
      </c>
      <c r="J522" s="170">
        <v>114.07</v>
      </c>
    </row>
    <row r="523" spans="1:10" ht="0.95" customHeight="1" thickTop="1" x14ac:dyDescent="0.2">
      <c r="A523" s="151"/>
      <c r="B523" s="151"/>
      <c r="C523" s="151"/>
      <c r="D523" s="151"/>
      <c r="E523" s="151"/>
      <c r="F523" s="151"/>
      <c r="G523" s="151"/>
      <c r="H523" s="151"/>
      <c r="I523" s="151"/>
      <c r="J523" s="151"/>
    </row>
    <row r="524" spans="1:10" ht="18" customHeight="1" x14ac:dyDescent="0.2">
      <c r="A524" s="140" t="s">
        <v>203</v>
      </c>
      <c r="B524" s="142" t="s">
        <v>6</v>
      </c>
      <c r="C524" s="140" t="s">
        <v>7</v>
      </c>
      <c r="D524" s="140" t="s">
        <v>8</v>
      </c>
      <c r="E524" s="265" t="s">
        <v>308</v>
      </c>
      <c r="F524" s="265"/>
      <c r="G524" s="141" t="s">
        <v>9</v>
      </c>
      <c r="H524" s="142" t="s">
        <v>10</v>
      </c>
      <c r="I524" s="142" t="s">
        <v>11</v>
      </c>
      <c r="J524" s="142" t="s">
        <v>12</v>
      </c>
    </row>
    <row r="525" spans="1:10" ht="39" customHeight="1" x14ac:dyDescent="0.2">
      <c r="A525" s="146" t="s">
        <v>309</v>
      </c>
      <c r="B525" s="148" t="s">
        <v>105</v>
      </c>
      <c r="C525" s="146" t="s">
        <v>72</v>
      </c>
      <c r="D525" s="146" t="s">
        <v>106</v>
      </c>
      <c r="E525" s="269" t="s">
        <v>480</v>
      </c>
      <c r="F525" s="269"/>
      <c r="G525" s="147" t="s">
        <v>35</v>
      </c>
      <c r="H525" s="150">
        <v>1</v>
      </c>
      <c r="I525" s="149">
        <v>35.5</v>
      </c>
      <c r="J525" s="149">
        <v>35.5</v>
      </c>
    </row>
    <row r="526" spans="1:10" ht="24" customHeight="1" x14ac:dyDescent="0.2">
      <c r="A526" s="152" t="s">
        <v>311</v>
      </c>
      <c r="B526" s="154" t="s">
        <v>442</v>
      </c>
      <c r="C526" s="152" t="s">
        <v>20</v>
      </c>
      <c r="D526" s="152" t="s">
        <v>443</v>
      </c>
      <c r="E526" s="270" t="s">
        <v>770</v>
      </c>
      <c r="F526" s="270"/>
      <c r="G526" s="153" t="s">
        <v>22</v>
      </c>
      <c r="H526" s="157">
        <v>0.6</v>
      </c>
      <c r="I526" s="155">
        <v>30.21</v>
      </c>
      <c r="J526" s="155">
        <v>18.12</v>
      </c>
    </row>
    <row r="527" spans="1:10" ht="24" customHeight="1" x14ac:dyDescent="0.2">
      <c r="A527" s="152" t="s">
        <v>311</v>
      </c>
      <c r="B527" s="154" t="s">
        <v>359</v>
      </c>
      <c r="C527" s="152" t="s">
        <v>20</v>
      </c>
      <c r="D527" s="152" t="s">
        <v>360</v>
      </c>
      <c r="E527" s="270" t="s">
        <v>770</v>
      </c>
      <c r="F527" s="270"/>
      <c r="G527" s="153" t="s">
        <v>22</v>
      </c>
      <c r="H527" s="157">
        <v>0.3</v>
      </c>
      <c r="I527" s="155">
        <v>23.26</v>
      </c>
      <c r="J527" s="155">
        <v>6.97</v>
      </c>
    </row>
    <row r="528" spans="1:10" ht="39" customHeight="1" x14ac:dyDescent="0.2">
      <c r="A528" s="152" t="s">
        <v>311</v>
      </c>
      <c r="B528" s="154" t="s">
        <v>481</v>
      </c>
      <c r="C528" s="152" t="s">
        <v>20</v>
      </c>
      <c r="D528" s="152" t="s">
        <v>482</v>
      </c>
      <c r="E528" s="270" t="s">
        <v>803</v>
      </c>
      <c r="F528" s="270"/>
      <c r="G528" s="153" t="s">
        <v>69</v>
      </c>
      <c r="H528" s="157">
        <v>1.6500000000000001E-2</v>
      </c>
      <c r="I528" s="155">
        <v>631.11</v>
      </c>
      <c r="J528" s="155">
        <v>10.41</v>
      </c>
    </row>
    <row r="529" spans="1:10" x14ac:dyDescent="0.2">
      <c r="A529" s="174"/>
      <c r="B529" s="174"/>
      <c r="C529" s="174"/>
      <c r="D529" s="174"/>
      <c r="E529" s="174" t="s">
        <v>329</v>
      </c>
      <c r="F529" s="175">
        <v>9.5299999999999994</v>
      </c>
      <c r="G529" s="174" t="s">
        <v>330</v>
      </c>
      <c r="H529" s="175">
        <v>8.42</v>
      </c>
      <c r="I529" s="174" t="s">
        <v>331</v>
      </c>
      <c r="J529" s="175">
        <v>17.95</v>
      </c>
    </row>
    <row r="530" spans="1:10" ht="50.1" customHeight="1" thickBot="1" x14ac:dyDescent="0.25">
      <c r="A530" s="169"/>
      <c r="B530" s="169"/>
      <c r="C530" s="169"/>
      <c r="D530" s="169"/>
      <c r="E530" s="169"/>
      <c r="F530" s="169"/>
      <c r="G530" s="169" t="s">
        <v>332</v>
      </c>
      <c r="H530" s="171" t="s">
        <v>826</v>
      </c>
      <c r="I530" s="169" t="s">
        <v>333</v>
      </c>
      <c r="J530" s="170">
        <v>32098.39</v>
      </c>
    </row>
    <row r="531" spans="1:10" ht="0.95" customHeight="1" thickTop="1" x14ac:dyDescent="0.2">
      <c r="A531" s="151"/>
      <c r="B531" s="151"/>
      <c r="C531" s="151"/>
      <c r="D531" s="151"/>
      <c r="E531" s="151"/>
      <c r="F531" s="151"/>
      <c r="G531" s="151"/>
      <c r="H531" s="151"/>
      <c r="I531" s="151"/>
      <c r="J531" s="151"/>
    </row>
    <row r="532" spans="1:10" ht="18" customHeight="1" x14ac:dyDescent="0.2">
      <c r="A532" s="140" t="s">
        <v>204</v>
      </c>
      <c r="B532" s="142" t="s">
        <v>6</v>
      </c>
      <c r="C532" s="140" t="s">
        <v>7</v>
      </c>
      <c r="D532" s="140" t="s">
        <v>8</v>
      </c>
      <c r="E532" s="265" t="s">
        <v>308</v>
      </c>
      <c r="F532" s="265"/>
      <c r="G532" s="141" t="s">
        <v>9</v>
      </c>
      <c r="H532" s="142" t="s">
        <v>10</v>
      </c>
      <c r="I532" s="142" t="s">
        <v>11</v>
      </c>
      <c r="J532" s="142" t="s">
        <v>12</v>
      </c>
    </row>
    <row r="533" spans="1:10" ht="26.1" customHeight="1" x14ac:dyDescent="0.2">
      <c r="A533" s="146" t="s">
        <v>309</v>
      </c>
      <c r="B533" s="148" t="s">
        <v>108</v>
      </c>
      <c r="C533" s="146" t="s">
        <v>72</v>
      </c>
      <c r="D533" s="146" t="s">
        <v>109</v>
      </c>
      <c r="E533" s="269" t="s">
        <v>483</v>
      </c>
      <c r="F533" s="269"/>
      <c r="G533" s="147" t="s">
        <v>110</v>
      </c>
      <c r="H533" s="150">
        <v>1</v>
      </c>
      <c r="I533" s="149">
        <v>54.98</v>
      </c>
      <c r="J533" s="149">
        <v>54.98</v>
      </c>
    </row>
    <row r="534" spans="1:10" ht="26.1" customHeight="1" x14ac:dyDescent="0.2">
      <c r="A534" s="152" t="s">
        <v>311</v>
      </c>
      <c r="B534" s="154" t="s">
        <v>472</v>
      </c>
      <c r="C534" s="152" t="s">
        <v>20</v>
      </c>
      <c r="D534" s="152" t="s">
        <v>473</v>
      </c>
      <c r="E534" s="270" t="s">
        <v>770</v>
      </c>
      <c r="F534" s="270"/>
      <c r="G534" s="153" t="s">
        <v>22</v>
      </c>
      <c r="H534" s="157">
        <v>6.0000000000000001E-3</v>
      </c>
      <c r="I534" s="155">
        <v>23.9</v>
      </c>
      <c r="J534" s="155">
        <v>0.14000000000000001</v>
      </c>
    </row>
    <row r="535" spans="1:10" ht="24" customHeight="1" x14ac:dyDescent="0.2">
      <c r="A535" s="152" t="s">
        <v>311</v>
      </c>
      <c r="B535" s="154" t="s">
        <v>474</v>
      </c>
      <c r="C535" s="152" t="s">
        <v>20</v>
      </c>
      <c r="D535" s="152" t="s">
        <v>475</v>
      </c>
      <c r="E535" s="270" t="s">
        <v>770</v>
      </c>
      <c r="F535" s="270"/>
      <c r="G535" s="153" t="s">
        <v>22</v>
      </c>
      <c r="H535" s="157">
        <v>0.03</v>
      </c>
      <c r="I535" s="155">
        <v>30.21</v>
      </c>
      <c r="J535" s="155">
        <v>0.9</v>
      </c>
    </row>
    <row r="536" spans="1:10" ht="24" customHeight="1" x14ac:dyDescent="0.2">
      <c r="A536" s="158" t="s">
        <v>314</v>
      </c>
      <c r="B536" s="160" t="s">
        <v>484</v>
      </c>
      <c r="C536" s="158" t="s">
        <v>20</v>
      </c>
      <c r="D536" s="158" t="s">
        <v>485</v>
      </c>
      <c r="E536" s="264" t="s">
        <v>328</v>
      </c>
      <c r="F536" s="264"/>
      <c r="G536" s="159" t="s">
        <v>363</v>
      </c>
      <c r="H536" s="162">
        <v>7.8E-2</v>
      </c>
      <c r="I536" s="161">
        <v>7.93</v>
      </c>
      <c r="J536" s="161">
        <v>0.61</v>
      </c>
    </row>
    <row r="537" spans="1:10" ht="26.1" customHeight="1" x14ac:dyDescent="0.2">
      <c r="A537" s="158" t="s">
        <v>314</v>
      </c>
      <c r="B537" s="160" t="s">
        <v>486</v>
      </c>
      <c r="C537" s="158" t="s">
        <v>20</v>
      </c>
      <c r="D537" s="158" t="s">
        <v>487</v>
      </c>
      <c r="E537" s="264" t="s">
        <v>328</v>
      </c>
      <c r="F537" s="264"/>
      <c r="G537" s="159" t="s">
        <v>488</v>
      </c>
      <c r="H537" s="162">
        <v>0.1762</v>
      </c>
      <c r="I537" s="161">
        <v>18.5</v>
      </c>
      <c r="J537" s="161">
        <v>3.25</v>
      </c>
    </row>
    <row r="538" spans="1:10" ht="26.1" customHeight="1" x14ac:dyDescent="0.2">
      <c r="A538" s="158" t="s">
        <v>314</v>
      </c>
      <c r="B538" s="160" t="s">
        <v>489</v>
      </c>
      <c r="C538" s="158" t="s">
        <v>20</v>
      </c>
      <c r="D538" s="158" t="s">
        <v>490</v>
      </c>
      <c r="E538" s="264" t="s">
        <v>328</v>
      </c>
      <c r="F538" s="264"/>
      <c r="G538" s="159" t="s">
        <v>110</v>
      </c>
      <c r="H538" s="162">
        <v>1</v>
      </c>
      <c r="I538" s="161">
        <v>0.64</v>
      </c>
      <c r="J538" s="161">
        <v>0.64</v>
      </c>
    </row>
    <row r="539" spans="1:10" ht="26.1" customHeight="1" x14ac:dyDescent="0.2">
      <c r="A539" s="158" t="s">
        <v>314</v>
      </c>
      <c r="B539" s="160" t="s">
        <v>491</v>
      </c>
      <c r="C539" s="158" t="s">
        <v>20</v>
      </c>
      <c r="D539" s="158" t="s">
        <v>492</v>
      </c>
      <c r="E539" s="264" t="s">
        <v>328</v>
      </c>
      <c r="F539" s="264"/>
      <c r="G539" s="159" t="s">
        <v>35</v>
      </c>
      <c r="H539" s="162">
        <v>0.33960000000000001</v>
      </c>
      <c r="I539" s="161">
        <v>66.12</v>
      </c>
      <c r="J539" s="161">
        <v>22.45</v>
      </c>
    </row>
    <row r="540" spans="1:10" ht="24" customHeight="1" x14ac:dyDescent="0.2">
      <c r="A540" s="158" t="s">
        <v>314</v>
      </c>
      <c r="B540" s="160" t="s">
        <v>493</v>
      </c>
      <c r="C540" s="158" t="s">
        <v>49</v>
      </c>
      <c r="D540" s="158" t="s">
        <v>494</v>
      </c>
      <c r="E540" s="264" t="s">
        <v>328</v>
      </c>
      <c r="F540" s="264"/>
      <c r="G540" s="159" t="s">
        <v>488</v>
      </c>
      <c r="H540" s="162">
        <v>0.4</v>
      </c>
      <c r="I540" s="161">
        <v>22</v>
      </c>
      <c r="J540" s="161">
        <v>8.8000000000000007</v>
      </c>
    </row>
    <row r="541" spans="1:10" ht="26.1" customHeight="1" x14ac:dyDescent="0.2">
      <c r="A541" s="158" t="s">
        <v>314</v>
      </c>
      <c r="B541" s="160" t="s">
        <v>495</v>
      </c>
      <c r="C541" s="158" t="s">
        <v>20</v>
      </c>
      <c r="D541" s="158" t="s">
        <v>496</v>
      </c>
      <c r="E541" s="264" t="s">
        <v>328</v>
      </c>
      <c r="F541" s="264"/>
      <c r="G541" s="159" t="s">
        <v>363</v>
      </c>
      <c r="H541" s="162">
        <v>0.2</v>
      </c>
      <c r="I541" s="161">
        <v>90.96</v>
      </c>
      <c r="J541" s="161">
        <v>18.190000000000001</v>
      </c>
    </row>
    <row r="542" spans="1:10" x14ac:dyDescent="0.2">
      <c r="A542" s="174"/>
      <c r="B542" s="174"/>
      <c r="C542" s="174"/>
      <c r="D542" s="174"/>
      <c r="E542" s="174" t="s">
        <v>329</v>
      </c>
      <c r="F542" s="175">
        <v>0.37</v>
      </c>
      <c r="G542" s="174" t="s">
        <v>330</v>
      </c>
      <c r="H542" s="175">
        <v>0.34</v>
      </c>
      <c r="I542" s="174" t="s">
        <v>331</v>
      </c>
      <c r="J542" s="175">
        <v>0.71</v>
      </c>
    </row>
    <row r="543" spans="1:10" ht="50.1" customHeight="1" thickBot="1" x14ac:dyDescent="0.25">
      <c r="A543" s="169"/>
      <c r="B543" s="169"/>
      <c r="C543" s="169"/>
      <c r="D543" s="169"/>
      <c r="E543" s="169"/>
      <c r="F543" s="169"/>
      <c r="G543" s="169" t="s">
        <v>332</v>
      </c>
      <c r="H543" s="171" t="s">
        <v>831</v>
      </c>
      <c r="I543" s="169" t="s">
        <v>333</v>
      </c>
      <c r="J543" s="170">
        <v>2133.2199999999998</v>
      </c>
    </row>
    <row r="544" spans="1:10" ht="0.95" customHeight="1" thickTop="1" x14ac:dyDescent="0.2">
      <c r="A544" s="151"/>
      <c r="B544" s="151"/>
      <c r="C544" s="151"/>
      <c r="D544" s="151"/>
      <c r="E544" s="151"/>
      <c r="F544" s="151"/>
      <c r="G544" s="151"/>
      <c r="H544" s="151"/>
      <c r="I544" s="151"/>
      <c r="J544" s="151"/>
    </row>
    <row r="545" spans="1:10" ht="18" customHeight="1" x14ac:dyDescent="0.2">
      <c r="A545" s="140" t="s">
        <v>205</v>
      </c>
      <c r="B545" s="142" t="s">
        <v>6</v>
      </c>
      <c r="C545" s="140" t="s">
        <v>7</v>
      </c>
      <c r="D545" s="140" t="s">
        <v>8</v>
      </c>
      <c r="E545" s="265" t="s">
        <v>308</v>
      </c>
      <c r="F545" s="265"/>
      <c r="G545" s="141" t="s">
        <v>9</v>
      </c>
      <c r="H545" s="142" t="s">
        <v>10</v>
      </c>
      <c r="I545" s="142" t="s">
        <v>11</v>
      </c>
      <c r="J545" s="142" t="s">
        <v>12</v>
      </c>
    </row>
    <row r="546" spans="1:10" ht="39" customHeight="1" x14ac:dyDescent="0.2">
      <c r="A546" s="146" t="s">
        <v>309</v>
      </c>
      <c r="B546" s="148" t="s">
        <v>112</v>
      </c>
      <c r="C546" s="146" t="s">
        <v>72</v>
      </c>
      <c r="D546" s="146" t="s">
        <v>113</v>
      </c>
      <c r="E546" s="269" t="s">
        <v>471</v>
      </c>
      <c r="F546" s="269"/>
      <c r="G546" s="147" t="s">
        <v>35</v>
      </c>
      <c r="H546" s="150">
        <v>1</v>
      </c>
      <c r="I546" s="149">
        <v>217.51</v>
      </c>
      <c r="J546" s="149">
        <v>217.51</v>
      </c>
    </row>
    <row r="547" spans="1:10" ht="26.1" customHeight="1" x14ac:dyDescent="0.2">
      <c r="A547" s="152" t="s">
        <v>311</v>
      </c>
      <c r="B547" s="154" t="s">
        <v>472</v>
      </c>
      <c r="C547" s="152" t="s">
        <v>20</v>
      </c>
      <c r="D547" s="152" t="s">
        <v>473</v>
      </c>
      <c r="E547" s="270" t="s">
        <v>770</v>
      </c>
      <c r="F547" s="270"/>
      <c r="G547" s="153" t="s">
        <v>22</v>
      </c>
      <c r="H547" s="157">
        <v>0.33479999999999999</v>
      </c>
      <c r="I547" s="155">
        <v>23.9</v>
      </c>
      <c r="J547" s="155">
        <v>8</v>
      </c>
    </row>
    <row r="548" spans="1:10" ht="24" customHeight="1" x14ac:dyDescent="0.2">
      <c r="A548" s="152" t="s">
        <v>311</v>
      </c>
      <c r="B548" s="154" t="s">
        <v>474</v>
      </c>
      <c r="C548" s="152" t="s">
        <v>20</v>
      </c>
      <c r="D548" s="152" t="s">
        <v>475</v>
      </c>
      <c r="E548" s="270" t="s">
        <v>770</v>
      </c>
      <c r="F548" s="270"/>
      <c r="G548" s="153" t="s">
        <v>22</v>
      </c>
      <c r="H548" s="157">
        <v>1.4849000000000001</v>
      </c>
      <c r="I548" s="155">
        <v>30.21</v>
      </c>
      <c r="J548" s="155">
        <v>44.85</v>
      </c>
    </row>
    <row r="549" spans="1:10" ht="26.1" customHeight="1" x14ac:dyDescent="0.2">
      <c r="A549" s="158" t="s">
        <v>314</v>
      </c>
      <c r="B549" s="160" t="s">
        <v>486</v>
      </c>
      <c r="C549" s="158" t="s">
        <v>20</v>
      </c>
      <c r="D549" s="158" t="s">
        <v>487</v>
      </c>
      <c r="E549" s="264" t="s">
        <v>328</v>
      </c>
      <c r="F549" s="264"/>
      <c r="G549" s="159" t="s">
        <v>488</v>
      </c>
      <c r="H549" s="162">
        <v>0.58720000000000006</v>
      </c>
      <c r="I549" s="161">
        <v>18.5</v>
      </c>
      <c r="J549" s="161">
        <v>10.86</v>
      </c>
    </row>
    <row r="550" spans="1:10" ht="26.1" customHeight="1" x14ac:dyDescent="0.2">
      <c r="A550" s="158" t="s">
        <v>314</v>
      </c>
      <c r="B550" s="160" t="s">
        <v>491</v>
      </c>
      <c r="C550" s="158" t="s">
        <v>20</v>
      </c>
      <c r="D550" s="158" t="s">
        <v>492</v>
      </c>
      <c r="E550" s="264" t="s">
        <v>328</v>
      </c>
      <c r="F550" s="264"/>
      <c r="G550" s="159" t="s">
        <v>35</v>
      </c>
      <c r="H550" s="162">
        <v>1.1318999999999999</v>
      </c>
      <c r="I550" s="161">
        <v>66.12</v>
      </c>
      <c r="J550" s="161">
        <v>74.84</v>
      </c>
    </row>
    <row r="551" spans="1:10" ht="24" customHeight="1" x14ac:dyDescent="0.2">
      <c r="A551" s="158" t="s">
        <v>314</v>
      </c>
      <c r="B551" s="160" t="s">
        <v>484</v>
      </c>
      <c r="C551" s="158" t="s">
        <v>20</v>
      </c>
      <c r="D551" s="158" t="s">
        <v>485</v>
      </c>
      <c r="E551" s="264" t="s">
        <v>328</v>
      </c>
      <c r="F551" s="264"/>
      <c r="G551" s="159" t="s">
        <v>363</v>
      </c>
      <c r="H551" s="162">
        <v>0.52</v>
      </c>
      <c r="I551" s="161">
        <v>7.93</v>
      </c>
      <c r="J551" s="161">
        <v>4.12</v>
      </c>
    </row>
    <row r="552" spans="1:10" ht="26.1" customHeight="1" x14ac:dyDescent="0.2">
      <c r="A552" s="158" t="s">
        <v>314</v>
      </c>
      <c r="B552" s="160" t="s">
        <v>491</v>
      </c>
      <c r="C552" s="158" t="s">
        <v>20</v>
      </c>
      <c r="D552" s="158" t="s">
        <v>492</v>
      </c>
      <c r="E552" s="264" t="s">
        <v>328</v>
      </c>
      <c r="F552" s="264"/>
      <c r="G552" s="159" t="s">
        <v>35</v>
      </c>
      <c r="H552" s="162">
        <v>1.1318999999999999</v>
      </c>
      <c r="I552" s="161">
        <v>66.12</v>
      </c>
      <c r="J552" s="161">
        <v>74.84</v>
      </c>
    </row>
    <row r="553" spans="1:10" x14ac:dyDescent="0.2">
      <c r="A553" s="174"/>
      <c r="B553" s="174"/>
      <c r="C553" s="174"/>
      <c r="D553" s="174"/>
      <c r="E553" s="174" t="s">
        <v>329</v>
      </c>
      <c r="F553" s="175">
        <v>19.350000000000001</v>
      </c>
      <c r="G553" s="174" t="s">
        <v>330</v>
      </c>
      <c r="H553" s="175">
        <v>17.07</v>
      </c>
      <c r="I553" s="174" t="s">
        <v>331</v>
      </c>
      <c r="J553" s="175">
        <v>36.42</v>
      </c>
    </row>
    <row r="554" spans="1:10" ht="50.1" customHeight="1" thickBot="1" x14ac:dyDescent="0.25">
      <c r="A554" s="169"/>
      <c r="B554" s="169"/>
      <c r="C554" s="169"/>
      <c r="D554" s="169"/>
      <c r="E554" s="169"/>
      <c r="F554" s="169"/>
      <c r="G554" s="169" t="s">
        <v>332</v>
      </c>
      <c r="H554" s="171" t="s">
        <v>832</v>
      </c>
      <c r="I554" s="169" t="s">
        <v>333</v>
      </c>
      <c r="J554" s="170">
        <v>236002.7</v>
      </c>
    </row>
    <row r="555" spans="1:10" ht="0.95" customHeight="1" thickTop="1" x14ac:dyDescent="0.2">
      <c r="A555" s="151"/>
      <c r="B555" s="151"/>
      <c r="C555" s="151"/>
      <c r="D555" s="151"/>
      <c r="E555" s="151"/>
      <c r="F555" s="151"/>
      <c r="G555" s="151"/>
      <c r="H555" s="151"/>
      <c r="I555" s="151"/>
      <c r="J555" s="151"/>
    </row>
    <row r="556" spans="1:10" ht="18" customHeight="1" x14ac:dyDescent="0.2">
      <c r="A556" s="140" t="s">
        <v>206</v>
      </c>
      <c r="B556" s="142" t="s">
        <v>6</v>
      </c>
      <c r="C556" s="140" t="s">
        <v>7</v>
      </c>
      <c r="D556" s="140" t="s">
        <v>8</v>
      </c>
      <c r="E556" s="265" t="s">
        <v>308</v>
      </c>
      <c r="F556" s="265"/>
      <c r="G556" s="141" t="s">
        <v>9</v>
      </c>
      <c r="H556" s="142" t="s">
        <v>10</v>
      </c>
      <c r="I556" s="142" t="s">
        <v>11</v>
      </c>
      <c r="J556" s="142" t="s">
        <v>12</v>
      </c>
    </row>
    <row r="557" spans="1:10" ht="39" customHeight="1" x14ac:dyDescent="0.2">
      <c r="A557" s="146" t="s">
        <v>309</v>
      </c>
      <c r="B557" s="148" t="s">
        <v>115</v>
      </c>
      <c r="C557" s="146" t="s">
        <v>72</v>
      </c>
      <c r="D557" s="146" t="s">
        <v>116</v>
      </c>
      <c r="E557" s="269" t="s">
        <v>497</v>
      </c>
      <c r="F557" s="269"/>
      <c r="G557" s="147" t="s">
        <v>35</v>
      </c>
      <c r="H557" s="150">
        <v>1</v>
      </c>
      <c r="I557" s="149">
        <v>34</v>
      </c>
      <c r="J557" s="149">
        <v>34</v>
      </c>
    </row>
    <row r="558" spans="1:10" ht="24" customHeight="1" x14ac:dyDescent="0.2">
      <c r="A558" s="152" t="s">
        <v>311</v>
      </c>
      <c r="B558" s="154" t="s">
        <v>359</v>
      </c>
      <c r="C558" s="152" t="s">
        <v>20</v>
      </c>
      <c r="D558" s="152" t="s">
        <v>360</v>
      </c>
      <c r="E558" s="270" t="s">
        <v>770</v>
      </c>
      <c r="F558" s="270"/>
      <c r="G558" s="153" t="s">
        <v>22</v>
      </c>
      <c r="H558" s="157">
        <v>0.13200000000000001</v>
      </c>
      <c r="I558" s="155">
        <v>23.26</v>
      </c>
      <c r="J558" s="155">
        <v>3.07</v>
      </c>
    </row>
    <row r="559" spans="1:10" ht="24" customHeight="1" x14ac:dyDescent="0.2">
      <c r="A559" s="152" t="s">
        <v>311</v>
      </c>
      <c r="B559" s="154" t="s">
        <v>442</v>
      </c>
      <c r="C559" s="152" t="s">
        <v>20</v>
      </c>
      <c r="D559" s="152" t="s">
        <v>443</v>
      </c>
      <c r="E559" s="270" t="s">
        <v>770</v>
      </c>
      <c r="F559" s="270"/>
      <c r="G559" s="153" t="s">
        <v>22</v>
      </c>
      <c r="H559" s="157">
        <v>0.34</v>
      </c>
      <c r="I559" s="155">
        <v>30.21</v>
      </c>
      <c r="J559" s="155">
        <v>10.27</v>
      </c>
    </row>
    <row r="560" spans="1:10" ht="39" customHeight="1" x14ac:dyDescent="0.2">
      <c r="A560" s="158" t="s">
        <v>314</v>
      </c>
      <c r="B560" s="160" t="s">
        <v>498</v>
      </c>
      <c r="C560" s="158" t="s">
        <v>20</v>
      </c>
      <c r="D560" s="158" t="s">
        <v>499</v>
      </c>
      <c r="E560" s="264" t="s">
        <v>328</v>
      </c>
      <c r="F560" s="264"/>
      <c r="G560" s="159" t="s">
        <v>35</v>
      </c>
      <c r="H560" s="162">
        <v>1.0960000000000001</v>
      </c>
      <c r="I560" s="161">
        <v>9.91</v>
      </c>
      <c r="J560" s="161">
        <v>10.86</v>
      </c>
    </row>
    <row r="561" spans="1:10" ht="24" customHeight="1" x14ac:dyDescent="0.2">
      <c r="A561" s="158" t="s">
        <v>314</v>
      </c>
      <c r="B561" s="160" t="s">
        <v>500</v>
      </c>
      <c r="C561" s="158" t="s">
        <v>20</v>
      </c>
      <c r="D561" s="158" t="s">
        <v>501</v>
      </c>
      <c r="E561" s="264" t="s">
        <v>328</v>
      </c>
      <c r="F561" s="264"/>
      <c r="G561" s="159" t="s">
        <v>363</v>
      </c>
      <c r="H561" s="162">
        <v>5</v>
      </c>
      <c r="I561" s="161">
        <v>1.96</v>
      </c>
      <c r="J561" s="161">
        <v>9.8000000000000007</v>
      </c>
    </row>
    <row r="562" spans="1:10" x14ac:dyDescent="0.2">
      <c r="A562" s="174"/>
      <c r="B562" s="174"/>
      <c r="C562" s="174"/>
      <c r="D562" s="174"/>
      <c r="E562" s="174" t="s">
        <v>329</v>
      </c>
      <c r="F562" s="175">
        <v>4.82</v>
      </c>
      <c r="G562" s="174" t="s">
        <v>330</v>
      </c>
      <c r="H562" s="175">
        <v>4.25</v>
      </c>
      <c r="I562" s="174" t="s">
        <v>331</v>
      </c>
      <c r="J562" s="175">
        <v>9.07</v>
      </c>
    </row>
    <row r="563" spans="1:10" ht="50.1" customHeight="1" thickBot="1" x14ac:dyDescent="0.25">
      <c r="A563" s="169"/>
      <c r="B563" s="169"/>
      <c r="C563" s="169"/>
      <c r="D563" s="169"/>
      <c r="E563" s="169"/>
      <c r="F563" s="169"/>
      <c r="G563" s="169" t="s">
        <v>332</v>
      </c>
      <c r="H563" s="171" t="s">
        <v>833</v>
      </c>
      <c r="I563" s="169" t="s">
        <v>333</v>
      </c>
      <c r="J563" s="170">
        <v>28732.04</v>
      </c>
    </row>
    <row r="564" spans="1:10" ht="0.95" customHeight="1" thickTop="1" x14ac:dyDescent="0.2">
      <c r="A564" s="151"/>
      <c r="B564" s="151"/>
      <c r="C564" s="151"/>
      <c r="D564" s="151"/>
      <c r="E564" s="151"/>
      <c r="F564" s="151"/>
      <c r="G564" s="151"/>
      <c r="H564" s="151"/>
      <c r="I564" s="151"/>
      <c r="J564" s="151"/>
    </row>
    <row r="565" spans="1:10" ht="18" customHeight="1" x14ac:dyDescent="0.2">
      <c r="A565" s="140" t="s">
        <v>207</v>
      </c>
      <c r="B565" s="142" t="s">
        <v>6</v>
      </c>
      <c r="C565" s="140" t="s">
        <v>7</v>
      </c>
      <c r="D565" s="140" t="s">
        <v>8</v>
      </c>
      <c r="E565" s="265" t="s">
        <v>308</v>
      </c>
      <c r="F565" s="265"/>
      <c r="G565" s="141" t="s">
        <v>9</v>
      </c>
      <c r="H565" s="142" t="s">
        <v>10</v>
      </c>
      <c r="I565" s="142" t="s">
        <v>11</v>
      </c>
      <c r="J565" s="142" t="s">
        <v>12</v>
      </c>
    </row>
    <row r="566" spans="1:10" ht="39" customHeight="1" x14ac:dyDescent="0.2">
      <c r="A566" s="146" t="s">
        <v>309</v>
      </c>
      <c r="B566" s="148" t="s">
        <v>208</v>
      </c>
      <c r="C566" s="146" t="s">
        <v>72</v>
      </c>
      <c r="D566" s="146" t="s">
        <v>209</v>
      </c>
      <c r="E566" s="269" t="s">
        <v>587</v>
      </c>
      <c r="F566" s="269"/>
      <c r="G566" s="147" t="s">
        <v>35</v>
      </c>
      <c r="H566" s="150">
        <v>1</v>
      </c>
      <c r="I566" s="149">
        <v>165.02</v>
      </c>
      <c r="J566" s="149">
        <v>165.02</v>
      </c>
    </row>
    <row r="567" spans="1:10" ht="26.1" customHeight="1" x14ac:dyDescent="0.2">
      <c r="A567" s="152" t="s">
        <v>311</v>
      </c>
      <c r="B567" s="154" t="s">
        <v>588</v>
      </c>
      <c r="C567" s="152" t="s">
        <v>20</v>
      </c>
      <c r="D567" s="152" t="s">
        <v>589</v>
      </c>
      <c r="E567" s="270" t="s">
        <v>483</v>
      </c>
      <c r="F567" s="270"/>
      <c r="G567" s="153" t="s">
        <v>69</v>
      </c>
      <c r="H567" s="157">
        <v>0.1</v>
      </c>
      <c r="I567" s="155">
        <v>39.799999999999997</v>
      </c>
      <c r="J567" s="155">
        <v>3.98</v>
      </c>
    </row>
    <row r="568" spans="1:10" ht="26.1" customHeight="1" x14ac:dyDescent="0.2">
      <c r="A568" s="152" t="s">
        <v>311</v>
      </c>
      <c r="B568" s="154" t="s">
        <v>590</v>
      </c>
      <c r="C568" s="152" t="s">
        <v>20</v>
      </c>
      <c r="D568" s="152" t="s">
        <v>591</v>
      </c>
      <c r="E568" s="270" t="s">
        <v>770</v>
      </c>
      <c r="F568" s="270"/>
      <c r="G568" s="153" t="s">
        <v>22</v>
      </c>
      <c r="H568" s="157">
        <v>0.15790000000000001</v>
      </c>
      <c r="I568" s="155">
        <v>23.13</v>
      </c>
      <c r="J568" s="155">
        <v>3.65</v>
      </c>
    </row>
    <row r="569" spans="1:10" ht="24" customHeight="1" x14ac:dyDescent="0.2">
      <c r="A569" s="152" t="s">
        <v>311</v>
      </c>
      <c r="B569" s="154" t="s">
        <v>359</v>
      </c>
      <c r="C569" s="152" t="s">
        <v>20</v>
      </c>
      <c r="D569" s="152" t="s">
        <v>360</v>
      </c>
      <c r="E569" s="270" t="s">
        <v>770</v>
      </c>
      <c r="F569" s="270"/>
      <c r="G569" s="153" t="s">
        <v>22</v>
      </c>
      <c r="H569" s="157">
        <v>0.65</v>
      </c>
      <c r="I569" s="155">
        <v>23.26</v>
      </c>
      <c r="J569" s="155">
        <v>15.11</v>
      </c>
    </row>
    <row r="570" spans="1:10" ht="39" customHeight="1" x14ac:dyDescent="0.2">
      <c r="A570" s="152" t="s">
        <v>311</v>
      </c>
      <c r="B570" s="154" t="s">
        <v>592</v>
      </c>
      <c r="C570" s="152" t="s">
        <v>20</v>
      </c>
      <c r="D570" s="152" t="s">
        <v>593</v>
      </c>
      <c r="E570" s="270" t="s">
        <v>792</v>
      </c>
      <c r="F570" s="270"/>
      <c r="G570" s="153" t="s">
        <v>446</v>
      </c>
      <c r="H570" s="157">
        <v>8.4000000000000005E-2</v>
      </c>
      <c r="I570" s="155">
        <v>3.01</v>
      </c>
      <c r="J570" s="155">
        <v>0.25</v>
      </c>
    </row>
    <row r="571" spans="1:10" ht="51.95" customHeight="1" x14ac:dyDescent="0.2">
      <c r="A571" s="152" t="s">
        <v>311</v>
      </c>
      <c r="B571" s="154" t="s">
        <v>594</v>
      </c>
      <c r="C571" s="152" t="s">
        <v>20</v>
      </c>
      <c r="D571" s="152" t="s">
        <v>595</v>
      </c>
      <c r="E571" s="270" t="s">
        <v>792</v>
      </c>
      <c r="F571" s="270"/>
      <c r="G571" s="153" t="s">
        <v>446</v>
      </c>
      <c r="H571" s="157">
        <v>0.16669999999999999</v>
      </c>
      <c r="I571" s="155">
        <v>10.19</v>
      </c>
      <c r="J571" s="155">
        <v>1.69</v>
      </c>
    </row>
    <row r="572" spans="1:10" ht="24" customHeight="1" x14ac:dyDescent="0.2">
      <c r="A572" s="152" t="s">
        <v>311</v>
      </c>
      <c r="B572" s="154" t="s">
        <v>442</v>
      </c>
      <c r="C572" s="152" t="s">
        <v>20</v>
      </c>
      <c r="D572" s="152" t="s">
        <v>443</v>
      </c>
      <c r="E572" s="270" t="s">
        <v>770</v>
      </c>
      <c r="F572" s="270"/>
      <c r="G572" s="153" t="s">
        <v>22</v>
      </c>
      <c r="H572" s="157">
        <v>0.24210000000000001</v>
      </c>
      <c r="I572" s="155">
        <v>30.21</v>
      </c>
      <c r="J572" s="155">
        <v>7.31</v>
      </c>
    </row>
    <row r="573" spans="1:10" ht="39" customHeight="1" x14ac:dyDescent="0.2">
      <c r="A573" s="158" t="s">
        <v>314</v>
      </c>
      <c r="B573" s="160" t="s">
        <v>596</v>
      </c>
      <c r="C573" s="158" t="s">
        <v>20</v>
      </c>
      <c r="D573" s="158" t="s">
        <v>597</v>
      </c>
      <c r="E573" s="264" t="s">
        <v>328</v>
      </c>
      <c r="F573" s="264"/>
      <c r="G573" s="159" t="s">
        <v>35</v>
      </c>
      <c r="H573" s="162">
        <v>1.1224000000000001</v>
      </c>
      <c r="I573" s="161">
        <v>23.4</v>
      </c>
      <c r="J573" s="161">
        <v>26.26</v>
      </c>
    </row>
    <row r="574" spans="1:10" ht="51.95" customHeight="1" x14ac:dyDescent="0.2">
      <c r="A574" s="158" t="s">
        <v>314</v>
      </c>
      <c r="B574" s="160" t="s">
        <v>598</v>
      </c>
      <c r="C574" s="158" t="s">
        <v>20</v>
      </c>
      <c r="D574" s="158" t="s">
        <v>599</v>
      </c>
      <c r="E574" s="264" t="s">
        <v>328</v>
      </c>
      <c r="F574" s="264"/>
      <c r="G574" s="159" t="s">
        <v>69</v>
      </c>
      <c r="H574" s="162">
        <v>0.13500000000000001</v>
      </c>
      <c r="I574" s="161">
        <v>566.78</v>
      </c>
      <c r="J574" s="161">
        <v>76.510000000000005</v>
      </c>
    </row>
    <row r="575" spans="1:10" ht="39" customHeight="1" x14ac:dyDescent="0.2">
      <c r="A575" s="158" t="s">
        <v>314</v>
      </c>
      <c r="B575" s="160" t="s">
        <v>600</v>
      </c>
      <c r="C575" s="158" t="s">
        <v>20</v>
      </c>
      <c r="D575" s="158" t="s">
        <v>601</v>
      </c>
      <c r="E575" s="264" t="s">
        <v>328</v>
      </c>
      <c r="F575" s="264"/>
      <c r="G575" s="159" t="s">
        <v>51</v>
      </c>
      <c r="H575" s="162">
        <v>5</v>
      </c>
      <c r="I575" s="161">
        <v>0.22</v>
      </c>
      <c r="J575" s="161">
        <v>1.1000000000000001</v>
      </c>
    </row>
    <row r="576" spans="1:10" ht="24" customHeight="1" x14ac:dyDescent="0.2">
      <c r="A576" s="158" t="s">
        <v>314</v>
      </c>
      <c r="B576" s="160" t="s">
        <v>602</v>
      </c>
      <c r="C576" s="158" t="s">
        <v>20</v>
      </c>
      <c r="D576" s="158" t="s">
        <v>603</v>
      </c>
      <c r="E576" s="264" t="s">
        <v>328</v>
      </c>
      <c r="F576" s="264"/>
      <c r="G576" s="159" t="s">
        <v>35</v>
      </c>
      <c r="H576" s="162">
        <v>1.1279999999999999</v>
      </c>
      <c r="I576" s="161">
        <v>1.96</v>
      </c>
      <c r="J576" s="161">
        <v>2.21</v>
      </c>
    </row>
    <row r="577" spans="1:10" ht="26.1" customHeight="1" x14ac:dyDescent="0.2">
      <c r="A577" s="158" t="s">
        <v>314</v>
      </c>
      <c r="B577" s="160" t="s">
        <v>506</v>
      </c>
      <c r="C577" s="158" t="s">
        <v>20</v>
      </c>
      <c r="D577" s="158" t="s">
        <v>507</v>
      </c>
      <c r="E577" s="264" t="s">
        <v>328</v>
      </c>
      <c r="F577" s="264"/>
      <c r="G577" s="159" t="s">
        <v>35</v>
      </c>
      <c r="H577" s="162">
        <v>1.1279999999999999</v>
      </c>
      <c r="I577" s="161">
        <v>23.9</v>
      </c>
      <c r="J577" s="161">
        <v>26.95</v>
      </c>
    </row>
    <row r="578" spans="1:10" x14ac:dyDescent="0.2">
      <c r="A578" s="174"/>
      <c r="B578" s="174"/>
      <c r="C578" s="174"/>
      <c r="D578" s="174"/>
      <c r="E578" s="174" t="s">
        <v>329</v>
      </c>
      <c r="F578" s="175">
        <v>10.19</v>
      </c>
      <c r="G578" s="174" t="s">
        <v>330</v>
      </c>
      <c r="H578" s="175">
        <v>8.99</v>
      </c>
      <c r="I578" s="174" t="s">
        <v>331</v>
      </c>
      <c r="J578" s="175">
        <v>19.18</v>
      </c>
    </row>
    <row r="579" spans="1:10" ht="50.1" customHeight="1" thickBot="1" x14ac:dyDescent="0.25">
      <c r="A579" s="169"/>
      <c r="B579" s="169"/>
      <c r="C579" s="169"/>
      <c r="D579" s="169"/>
      <c r="E579" s="169"/>
      <c r="F579" s="169"/>
      <c r="G579" s="169" t="s">
        <v>332</v>
      </c>
      <c r="H579" s="171" t="s">
        <v>833</v>
      </c>
      <c r="I579" s="169" t="s">
        <v>333</v>
      </c>
      <c r="J579" s="170">
        <v>139451.79999999999</v>
      </c>
    </row>
    <row r="580" spans="1:10" ht="0.95" customHeight="1" thickTop="1" x14ac:dyDescent="0.2">
      <c r="A580" s="151"/>
      <c r="B580" s="151"/>
      <c r="C580" s="151"/>
      <c r="D580" s="151"/>
      <c r="E580" s="151"/>
      <c r="F580" s="151"/>
      <c r="G580" s="151"/>
      <c r="H580" s="151"/>
      <c r="I580" s="151"/>
      <c r="J580" s="151"/>
    </row>
    <row r="581" spans="1:10" ht="18" customHeight="1" x14ac:dyDescent="0.2">
      <c r="A581" s="140" t="s">
        <v>210</v>
      </c>
      <c r="B581" s="142" t="s">
        <v>6</v>
      </c>
      <c r="C581" s="140" t="s">
        <v>7</v>
      </c>
      <c r="D581" s="140" t="s">
        <v>8</v>
      </c>
      <c r="E581" s="265" t="s">
        <v>308</v>
      </c>
      <c r="F581" s="265"/>
      <c r="G581" s="141" t="s">
        <v>9</v>
      </c>
      <c r="H581" s="142" t="s">
        <v>10</v>
      </c>
      <c r="I581" s="142" t="s">
        <v>11</v>
      </c>
      <c r="J581" s="142" t="s">
        <v>12</v>
      </c>
    </row>
    <row r="582" spans="1:10" ht="39" customHeight="1" x14ac:dyDescent="0.2">
      <c r="A582" s="146" t="s">
        <v>309</v>
      </c>
      <c r="B582" s="148" t="s">
        <v>121</v>
      </c>
      <c r="C582" s="146" t="s">
        <v>20</v>
      </c>
      <c r="D582" s="146" t="s">
        <v>122</v>
      </c>
      <c r="E582" s="269" t="s">
        <v>801</v>
      </c>
      <c r="F582" s="269"/>
      <c r="G582" s="147" t="s">
        <v>35</v>
      </c>
      <c r="H582" s="150">
        <v>1</v>
      </c>
      <c r="I582" s="149">
        <v>52.87</v>
      </c>
      <c r="J582" s="149">
        <v>52.87</v>
      </c>
    </row>
    <row r="583" spans="1:10" ht="24" customHeight="1" x14ac:dyDescent="0.2">
      <c r="A583" s="152" t="s">
        <v>311</v>
      </c>
      <c r="B583" s="154" t="s">
        <v>359</v>
      </c>
      <c r="C583" s="152" t="s">
        <v>20</v>
      </c>
      <c r="D583" s="152" t="s">
        <v>360</v>
      </c>
      <c r="E583" s="270" t="s">
        <v>770</v>
      </c>
      <c r="F583" s="270"/>
      <c r="G583" s="153" t="s">
        <v>22</v>
      </c>
      <c r="H583" s="157">
        <v>0.1162</v>
      </c>
      <c r="I583" s="155">
        <v>23.26</v>
      </c>
      <c r="J583" s="155">
        <v>2.7</v>
      </c>
    </row>
    <row r="584" spans="1:10" ht="24" customHeight="1" x14ac:dyDescent="0.2">
      <c r="A584" s="152" t="s">
        <v>311</v>
      </c>
      <c r="B584" s="154" t="s">
        <v>442</v>
      </c>
      <c r="C584" s="152" t="s">
        <v>20</v>
      </c>
      <c r="D584" s="152" t="s">
        <v>443</v>
      </c>
      <c r="E584" s="270" t="s">
        <v>770</v>
      </c>
      <c r="F584" s="270"/>
      <c r="G584" s="153" t="s">
        <v>22</v>
      </c>
      <c r="H584" s="157">
        <v>0.51539999999999997</v>
      </c>
      <c r="I584" s="155">
        <v>30.21</v>
      </c>
      <c r="J584" s="155">
        <v>15.57</v>
      </c>
    </row>
    <row r="585" spans="1:10" ht="39" customHeight="1" x14ac:dyDescent="0.2">
      <c r="A585" s="152" t="s">
        <v>311</v>
      </c>
      <c r="B585" s="154" t="s">
        <v>508</v>
      </c>
      <c r="C585" s="152" t="s">
        <v>20</v>
      </c>
      <c r="D585" s="152" t="s">
        <v>509</v>
      </c>
      <c r="E585" s="270" t="s">
        <v>803</v>
      </c>
      <c r="F585" s="270"/>
      <c r="G585" s="153" t="s">
        <v>69</v>
      </c>
      <c r="H585" s="157">
        <v>2.5000000000000001E-2</v>
      </c>
      <c r="I585" s="155">
        <v>904.21</v>
      </c>
      <c r="J585" s="155">
        <v>22.6</v>
      </c>
    </row>
    <row r="586" spans="1:10" ht="26.1" customHeight="1" x14ac:dyDescent="0.2">
      <c r="A586" s="158" t="s">
        <v>314</v>
      </c>
      <c r="B586" s="160" t="s">
        <v>510</v>
      </c>
      <c r="C586" s="158" t="s">
        <v>20</v>
      </c>
      <c r="D586" s="158" t="s">
        <v>511</v>
      </c>
      <c r="E586" s="264" t="s">
        <v>328</v>
      </c>
      <c r="F586" s="264"/>
      <c r="G586" s="159" t="s">
        <v>35</v>
      </c>
      <c r="H586" s="162">
        <v>1.05</v>
      </c>
      <c r="I586" s="161">
        <v>11.43</v>
      </c>
      <c r="J586" s="161">
        <v>12</v>
      </c>
    </row>
    <row r="587" spans="1:10" x14ac:dyDescent="0.2">
      <c r="A587" s="174"/>
      <c r="B587" s="174"/>
      <c r="C587" s="174"/>
      <c r="D587" s="174"/>
      <c r="E587" s="174" t="s">
        <v>329</v>
      </c>
      <c r="F587" s="175">
        <v>8.8800000000000008</v>
      </c>
      <c r="G587" s="174" t="s">
        <v>330</v>
      </c>
      <c r="H587" s="175">
        <v>7.84</v>
      </c>
      <c r="I587" s="174" t="s">
        <v>331</v>
      </c>
      <c r="J587" s="175">
        <v>16.72</v>
      </c>
    </row>
    <row r="588" spans="1:10" ht="50.1" customHeight="1" thickBot="1" x14ac:dyDescent="0.25">
      <c r="A588" s="169"/>
      <c r="B588" s="169"/>
      <c r="C588" s="169"/>
      <c r="D588" s="169"/>
      <c r="E588" s="169"/>
      <c r="F588" s="169"/>
      <c r="G588" s="169" t="s">
        <v>332</v>
      </c>
      <c r="H588" s="171" t="s">
        <v>824</v>
      </c>
      <c r="I588" s="169" t="s">
        <v>333</v>
      </c>
      <c r="J588" s="170">
        <v>7905.65</v>
      </c>
    </row>
    <row r="589" spans="1:10" ht="0.95" customHeight="1" thickTop="1" x14ac:dyDescent="0.2">
      <c r="A589" s="151"/>
      <c r="B589" s="151"/>
      <c r="C589" s="151"/>
      <c r="D589" s="151"/>
      <c r="E589" s="151"/>
      <c r="F589" s="151"/>
      <c r="G589" s="151"/>
      <c r="H589" s="151"/>
      <c r="I589" s="151"/>
      <c r="J589" s="151"/>
    </row>
    <row r="590" spans="1:10" ht="18" customHeight="1" x14ac:dyDescent="0.2">
      <c r="A590" s="140" t="s">
        <v>211</v>
      </c>
      <c r="B590" s="142" t="s">
        <v>6</v>
      </c>
      <c r="C590" s="140" t="s">
        <v>7</v>
      </c>
      <c r="D590" s="140" t="s">
        <v>8</v>
      </c>
      <c r="E590" s="265" t="s">
        <v>308</v>
      </c>
      <c r="F590" s="265"/>
      <c r="G590" s="141" t="s">
        <v>9</v>
      </c>
      <c r="H590" s="142" t="s">
        <v>10</v>
      </c>
      <c r="I590" s="142" t="s">
        <v>11</v>
      </c>
      <c r="J590" s="142" t="s">
        <v>12</v>
      </c>
    </row>
    <row r="591" spans="1:10" ht="26.1" customHeight="1" x14ac:dyDescent="0.2">
      <c r="A591" s="146" t="s">
        <v>309</v>
      </c>
      <c r="B591" s="148" t="s">
        <v>124</v>
      </c>
      <c r="C591" s="146" t="s">
        <v>72</v>
      </c>
      <c r="D591" s="146" t="s">
        <v>125</v>
      </c>
      <c r="E591" s="269" t="s">
        <v>356</v>
      </c>
      <c r="F591" s="269"/>
      <c r="G591" s="147" t="s">
        <v>35</v>
      </c>
      <c r="H591" s="150">
        <v>1</v>
      </c>
      <c r="I591" s="149">
        <v>11.96</v>
      </c>
      <c r="J591" s="149">
        <v>11.96</v>
      </c>
    </row>
    <row r="592" spans="1:10" ht="24" customHeight="1" x14ac:dyDescent="0.2">
      <c r="A592" s="152" t="s">
        <v>311</v>
      </c>
      <c r="B592" s="154" t="s">
        <v>359</v>
      </c>
      <c r="C592" s="152" t="s">
        <v>20</v>
      </c>
      <c r="D592" s="152" t="s">
        <v>360</v>
      </c>
      <c r="E592" s="270" t="s">
        <v>770</v>
      </c>
      <c r="F592" s="270"/>
      <c r="G592" s="153" t="s">
        <v>22</v>
      </c>
      <c r="H592" s="157">
        <v>0.4</v>
      </c>
      <c r="I592" s="155">
        <v>23.26</v>
      </c>
      <c r="J592" s="155">
        <v>9.3000000000000007</v>
      </c>
    </row>
    <row r="593" spans="1:10" ht="26.1" customHeight="1" x14ac:dyDescent="0.2">
      <c r="A593" s="158" t="s">
        <v>314</v>
      </c>
      <c r="B593" s="160" t="s">
        <v>512</v>
      </c>
      <c r="C593" s="158" t="s">
        <v>49</v>
      </c>
      <c r="D593" s="158" t="s">
        <v>513</v>
      </c>
      <c r="E593" s="264" t="s">
        <v>328</v>
      </c>
      <c r="F593" s="264"/>
      <c r="G593" s="159" t="s">
        <v>363</v>
      </c>
      <c r="H593" s="162">
        <v>0.2</v>
      </c>
      <c r="I593" s="161">
        <v>13.33</v>
      </c>
      <c r="J593" s="161">
        <v>2.66</v>
      </c>
    </row>
    <row r="594" spans="1:10" x14ac:dyDescent="0.2">
      <c r="A594" s="174"/>
      <c r="B594" s="174"/>
      <c r="C594" s="174"/>
      <c r="D594" s="174"/>
      <c r="E594" s="174" t="s">
        <v>329</v>
      </c>
      <c r="F594" s="175">
        <v>3.03</v>
      </c>
      <c r="G594" s="174" t="s">
        <v>330</v>
      </c>
      <c r="H594" s="175">
        <v>2.69</v>
      </c>
      <c r="I594" s="174" t="s">
        <v>331</v>
      </c>
      <c r="J594" s="175">
        <v>5.72</v>
      </c>
    </row>
    <row r="595" spans="1:10" ht="50.1" customHeight="1" thickBot="1" x14ac:dyDescent="0.25">
      <c r="A595" s="169"/>
      <c r="B595" s="169"/>
      <c r="C595" s="169"/>
      <c r="D595" s="169"/>
      <c r="E595" s="169"/>
      <c r="F595" s="169"/>
      <c r="G595" s="169" t="s">
        <v>332</v>
      </c>
      <c r="H595" s="171" t="s">
        <v>834</v>
      </c>
      <c r="I595" s="169" t="s">
        <v>333</v>
      </c>
      <c r="J595" s="170">
        <v>11895.29</v>
      </c>
    </row>
    <row r="596" spans="1:10" ht="0.95" customHeight="1" thickTop="1" x14ac:dyDescent="0.2">
      <c r="A596" s="151"/>
      <c r="B596" s="151"/>
      <c r="C596" s="151"/>
      <c r="D596" s="151"/>
      <c r="E596" s="151"/>
      <c r="F596" s="151"/>
      <c r="G596" s="151"/>
      <c r="H596" s="151"/>
      <c r="I596" s="151"/>
      <c r="J596" s="151"/>
    </row>
    <row r="597" spans="1:10" ht="24" customHeight="1" x14ac:dyDescent="0.2">
      <c r="A597" s="143" t="s">
        <v>212</v>
      </c>
      <c r="B597" s="143"/>
      <c r="C597" s="143"/>
      <c r="D597" s="143" t="s">
        <v>127</v>
      </c>
      <c r="E597" s="143"/>
      <c r="F597" s="268"/>
      <c r="G597" s="268"/>
      <c r="H597" s="144"/>
      <c r="I597" s="143"/>
      <c r="J597" s="145">
        <v>10217.370000000001</v>
      </c>
    </row>
    <row r="598" spans="1:10" ht="18" customHeight="1" x14ac:dyDescent="0.2">
      <c r="A598" s="140" t="s">
        <v>213</v>
      </c>
      <c r="B598" s="142" t="s">
        <v>6</v>
      </c>
      <c r="C598" s="140" t="s">
        <v>7</v>
      </c>
      <c r="D598" s="140" t="s">
        <v>8</v>
      </c>
      <c r="E598" s="265" t="s">
        <v>308</v>
      </c>
      <c r="F598" s="265"/>
      <c r="G598" s="141" t="s">
        <v>9</v>
      </c>
      <c r="H598" s="142" t="s">
        <v>10</v>
      </c>
      <c r="I598" s="142" t="s">
        <v>11</v>
      </c>
      <c r="J598" s="142" t="s">
        <v>12</v>
      </c>
    </row>
    <row r="599" spans="1:10" ht="39" customHeight="1" x14ac:dyDescent="0.2">
      <c r="A599" s="146" t="s">
        <v>309</v>
      </c>
      <c r="B599" s="148" t="s">
        <v>129</v>
      </c>
      <c r="C599" s="146" t="s">
        <v>20</v>
      </c>
      <c r="D599" s="146" t="s">
        <v>130</v>
      </c>
      <c r="E599" s="269" t="s">
        <v>809</v>
      </c>
      <c r="F599" s="269"/>
      <c r="G599" s="147" t="s">
        <v>35</v>
      </c>
      <c r="H599" s="150">
        <v>1</v>
      </c>
      <c r="I599" s="149">
        <v>47.66</v>
      </c>
      <c r="J599" s="149">
        <v>47.66</v>
      </c>
    </row>
    <row r="600" spans="1:10" ht="24" customHeight="1" x14ac:dyDescent="0.2">
      <c r="A600" s="152" t="s">
        <v>311</v>
      </c>
      <c r="B600" s="154" t="s">
        <v>359</v>
      </c>
      <c r="C600" s="152" t="s">
        <v>20</v>
      </c>
      <c r="D600" s="152" t="s">
        <v>360</v>
      </c>
      <c r="E600" s="270" t="s">
        <v>770</v>
      </c>
      <c r="F600" s="270"/>
      <c r="G600" s="153" t="s">
        <v>22</v>
      </c>
      <c r="H600" s="157">
        <v>0.17799999999999999</v>
      </c>
      <c r="I600" s="155">
        <v>23.26</v>
      </c>
      <c r="J600" s="155">
        <v>4.1399999999999997</v>
      </c>
    </row>
    <row r="601" spans="1:10" ht="24" customHeight="1" x14ac:dyDescent="0.2">
      <c r="A601" s="152" t="s">
        <v>311</v>
      </c>
      <c r="B601" s="154" t="s">
        <v>514</v>
      </c>
      <c r="C601" s="152" t="s">
        <v>20</v>
      </c>
      <c r="D601" s="152" t="s">
        <v>515</v>
      </c>
      <c r="E601" s="270" t="s">
        <v>770</v>
      </c>
      <c r="F601" s="270"/>
      <c r="G601" s="153" t="s">
        <v>22</v>
      </c>
      <c r="H601" s="157">
        <v>1.0904</v>
      </c>
      <c r="I601" s="155">
        <v>31.89</v>
      </c>
      <c r="J601" s="155">
        <v>34.770000000000003</v>
      </c>
    </row>
    <row r="602" spans="1:10" ht="26.1" customHeight="1" x14ac:dyDescent="0.2">
      <c r="A602" s="158" t="s">
        <v>314</v>
      </c>
      <c r="B602" s="160" t="s">
        <v>516</v>
      </c>
      <c r="C602" s="158" t="s">
        <v>20</v>
      </c>
      <c r="D602" s="158" t="s">
        <v>517</v>
      </c>
      <c r="E602" s="264" t="s">
        <v>328</v>
      </c>
      <c r="F602" s="264"/>
      <c r="G602" s="159" t="s">
        <v>51</v>
      </c>
      <c r="H602" s="162">
        <v>0.08</v>
      </c>
      <c r="I602" s="161">
        <v>1.21</v>
      </c>
      <c r="J602" s="161">
        <v>0.09</v>
      </c>
    </row>
    <row r="603" spans="1:10" ht="26.1" customHeight="1" x14ac:dyDescent="0.2">
      <c r="A603" s="158" t="s">
        <v>314</v>
      </c>
      <c r="B603" s="160" t="s">
        <v>518</v>
      </c>
      <c r="C603" s="158" t="s">
        <v>20</v>
      </c>
      <c r="D603" s="158" t="s">
        <v>519</v>
      </c>
      <c r="E603" s="264" t="s">
        <v>328</v>
      </c>
      <c r="F603" s="264"/>
      <c r="G603" s="159" t="s">
        <v>363</v>
      </c>
      <c r="H603" s="162">
        <v>1.339</v>
      </c>
      <c r="I603" s="161">
        <v>6.47</v>
      </c>
      <c r="J603" s="161">
        <v>8.66</v>
      </c>
    </row>
    <row r="604" spans="1:10" x14ac:dyDescent="0.2">
      <c r="A604" s="174"/>
      <c r="B604" s="174"/>
      <c r="C604" s="174"/>
      <c r="D604" s="174"/>
      <c r="E604" s="174" t="s">
        <v>329</v>
      </c>
      <c r="F604" s="175">
        <v>13.53</v>
      </c>
      <c r="G604" s="174" t="s">
        <v>330</v>
      </c>
      <c r="H604" s="175">
        <v>11.94</v>
      </c>
      <c r="I604" s="174" t="s">
        <v>331</v>
      </c>
      <c r="J604" s="175">
        <v>25.47</v>
      </c>
    </row>
    <row r="605" spans="1:10" ht="50.1" customHeight="1" thickBot="1" x14ac:dyDescent="0.25">
      <c r="A605" s="169"/>
      <c r="B605" s="169"/>
      <c r="C605" s="169"/>
      <c r="D605" s="169"/>
      <c r="E605" s="169"/>
      <c r="F605" s="169"/>
      <c r="G605" s="169" t="s">
        <v>332</v>
      </c>
      <c r="H605" s="171" t="s">
        <v>824</v>
      </c>
      <c r="I605" s="169" t="s">
        <v>333</v>
      </c>
      <c r="J605" s="170">
        <v>7126.59</v>
      </c>
    </row>
    <row r="606" spans="1:10" ht="0.95" customHeight="1" thickTop="1" x14ac:dyDescent="0.2">
      <c r="A606" s="151"/>
      <c r="B606" s="151"/>
      <c r="C606" s="151"/>
      <c r="D606" s="151"/>
      <c r="E606" s="151"/>
      <c r="F606" s="151"/>
      <c r="G606" s="151"/>
      <c r="H606" s="151"/>
      <c r="I606" s="151"/>
      <c r="J606" s="151"/>
    </row>
    <row r="607" spans="1:10" ht="18" customHeight="1" x14ac:dyDescent="0.2">
      <c r="A607" s="140" t="s">
        <v>214</v>
      </c>
      <c r="B607" s="142" t="s">
        <v>6</v>
      </c>
      <c r="C607" s="140" t="s">
        <v>7</v>
      </c>
      <c r="D607" s="140" t="s">
        <v>8</v>
      </c>
      <c r="E607" s="265" t="s">
        <v>308</v>
      </c>
      <c r="F607" s="265"/>
      <c r="G607" s="141" t="s">
        <v>9</v>
      </c>
      <c r="H607" s="142" t="s">
        <v>10</v>
      </c>
      <c r="I607" s="142" t="s">
        <v>11</v>
      </c>
      <c r="J607" s="142" t="s">
        <v>12</v>
      </c>
    </row>
    <row r="608" spans="1:10" ht="39" customHeight="1" x14ac:dyDescent="0.2">
      <c r="A608" s="146" t="s">
        <v>309</v>
      </c>
      <c r="B608" s="148" t="s">
        <v>132</v>
      </c>
      <c r="C608" s="146" t="s">
        <v>20</v>
      </c>
      <c r="D608" s="146" t="s">
        <v>133</v>
      </c>
      <c r="E608" s="269" t="s">
        <v>809</v>
      </c>
      <c r="F608" s="269"/>
      <c r="G608" s="147" t="s">
        <v>35</v>
      </c>
      <c r="H608" s="150">
        <v>1</v>
      </c>
      <c r="I608" s="149">
        <v>6.76</v>
      </c>
      <c r="J608" s="149">
        <v>6.76</v>
      </c>
    </row>
    <row r="609" spans="1:10" ht="24" customHeight="1" x14ac:dyDescent="0.2">
      <c r="A609" s="152" t="s">
        <v>311</v>
      </c>
      <c r="B609" s="154" t="s">
        <v>359</v>
      </c>
      <c r="C609" s="152" t="s">
        <v>20</v>
      </c>
      <c r="D609" s="152" t="s">
        <v>360</v>
      </c>
      <c r="E609" s="270" t="s">
        <v>770</v>
      </c>
      <c r="F609" s="270"/>
      <c r="G609" s="153" t="s">
        <v>22</v>
      </c>
      <c r="H609" s="157">
        <v>1.4800000000000001E-2</v>
      </c>
      <c r="I609" s="155">
        <v>23.26</v>
      </c>
      <c r="J609" s="155">
        <v>0.34</v>
      </c>
    </row>
    <row r="610" spans="1:10" ht="24" customHeight="1" x14ac:dyDescent="0.2">
      <c r="A610" s="152" t="s">
        <v>311</v>
      </c>
      <c r="B610" s="154" t="s">
        <v>514</v>
      </c>
      <c r="C610" s="152" t="s">
        <v>20</v>
      </c>
      <c r="D610" s="152" t="s">
        <v>515</v>
      </c>
      <c r="E610" s="270" t="s">
        <v>770</v>
      </c>
      <c r="F610" s="270"/>
      <c r="G610" s="153" t="s">
        <v>22</v>
      </c>
      <c r="H610" s="157">
        <v>9.0700000000000003E-2</v>
      </c>
      <c r="I610" s="155">
        <v>31.89</v>
      </c>
      <c r="J610" s="155">
        <v>2.89</v>
      </c>
    </row>
    <row r="611" spans="1:10" ht="24" customHeight="1" x14ac:dyDescent="0.2">
      <c r="A611" s="158" t="s">
        <v>314</v>
      </c>
      <c r="B611" s="160" t="s">
        <v>520</v>
      </c>
      <c r="C611" s="158" t="s">
        <v>20</v>
      </c>
      <c r="D611" s="158" t="s">
        <v>521</v>
      </c>
      <c r="E611" s="264" t="s">
        <v>328</v>
      </c>
      <c r="F611" s="264"/>
      <c r="G611" s="159" t="s">
        <v>488</v>
      </c>
      <c r="H611" s="162">
        <v>0.28449999999999998</v>
      </c>
      <c r="I611" s="161">
        <v>12.42</v>
      </c>
      <c r="J611" s="161">
        <v>3.53</v>
      </c>
    </row>
    <row r="612" spans="1:10" x14ac:dyDescent="0.2">
      <c r="A612" s="174"/>
      <c r="B612" s="174"/>
      <c r="C612" s="174"/>
      <c r="D612" s="174"/>
      <c r="E612" s="174" t="s">
        <v>329</v>
      </c>
      <c r="F612" s="175">
        <v>1.1200000000000001</v>
      </c>
      <c r="G612" s="174" t="s">
        <v>330</v>
      </c>
      <c r="H612" s="175">
        <v>0.99</v>
      </c>
      <c r="I612" s="174" t="s">
        <v>331</v>
      </c>
      <c r="J612" s="175">
        <v>2.11</v>
      </c>
    </row>
    <row r="613" spans="1:10" ht="50.1" customHeight="1" thickBot="1" x14ac:dyDescent="0.25">
      <c r="A613" s="169"/>
      <c r="B613" s="169"/>
      <c r="C613" s="169"/>
      <c r="D613" s="169"/>
      <c r="E613" s="169"/>
      <c r="F613" s="169"/>
      <c r="G613" s="169" t="s">
        <v>332</v>
      </c>
      <c r="H613" s="171" t="s">
        <v>824</v>
      </c>
      <c r="I613" s="169" t="s">
        <v>333</v>
      </c>
      <c r="J613" s="170">
        <v>1010.82</v>
      </c>
    </row>
    <row r="614" spans="1:10" ht="0.95" customHeight="1" thickTop="1" x14ac:dyDescent="0.2">
      <c r="A614" s="151"/>
      <c r="B614" s="151"/>
      <c r="C614" s="151"/>
      <c r="D614" s="151"/>
      <c r="E614" s="151"/>
      <c r="F614" s="151"/>
      <c r="G614" s="151"/>
      <c r="H614" s="151"/>
      <c r="I614" s="151"/>
      <c r="J614" s="151"/>
    </row>
    <row r="615" spans="1:10" ht="18" customHeight="1" x14ac:dyDescent="0.2">
      <c r="A615" s="140" t="s">
        <v>215</v>
      </c>
      <c r="B615" s="142" t="s">
        <v>6</v>
      </c>
      <c r="C615" s="140" t="s">
        <v>7</v>
      </c>
      <c r="D615" s="140" t="s">
        <v>8</v>
      </c>
      <c r="E615" s="265" t="s">
        <v>308</v>
      </c>
      <c r="F615" s="265"/>
      <c r="G615" s="141" t="s">
        <v>9</v>
      </c>
      <c r="H615" s="142" t="s">
        <v>10</v>
      </c>
      <c r="I615" s="142" t="s">
        <v>11</v>
      </c>
      <c r="J615" s="142" t="s">
        <v>12</v>
      </c>
    </row>
    <row r="616" spans="1:10" ht="26.1" customHeight="1" x14ac:dyDescent="0.2">
      <c r="A616" s="146" t="s">
        <v>309</v>
      </c>
      <c r="B616" s="148" t="s">
        <v>135</v>
      </c>
      <c r="C616" s="146" t="s">
        <v>20</v>
      </c>
      <c r="D616" s="146" t="s">
        <v>136</v>
      </c>
      <c r="E616" s="269" t="s">
        <v>811</v>
      </c>
      <c r="F616" s="269"/>
      <c r="G616" s="147" t="s">
        <v>35</v>
      </c>
      <c r="H616" s="150">
        <v>1</v>
      </c>
      <c r="I616" s="149">
        <v>13.91</v>
      </c>
      <c r="J616" s="149">
        <v>13.91</v>
      </c>
    </row>
    <row r="617" spans="1:10" ht="24" customHeight="1" x14ac:dyDescent="0.2">
      <c r="A617" s="152" t="s">
        <v>311</v>
      </c>
      <c r="B617" s="154" t="s">
        <v>359</v>
      </c>
      <c r="C617" s="152" t="s">
        <v>20</v>
      </c>
      <c r="D617" s="152" t="s">
        <v>360</v>
      </c>
      <c r="E617" s="270" t="s">
        <v>770</v>
      </c>
      <c r="F617" s="270"/>
      <c r="G617" s="153" t="s">
        <v>22</v>
      </c>
      <c r="H617" s="157">
        <v>5.4399999999999997E-2</v>
      </c>
      <c r="I617" s="155">
        <v>23.26</v>
      </c>
      <c r="J617" s="155">
        <v>1.26</v>
      </c>
    </row>
    <row r="618" spans="1:10" ht="24" customHeight="1" x14ac:dyDescent="0.2">
      <c r="A618" s="152" t="s">
        <v>311</v>
      </c>
      <c r="B618" s="154" t="s">
        <v>514</v>
      </c>
      <c r="C618" s="152" t="s">
        <v>20</v>
      </c>
      <c r="D618" s="152" t="s">
        <v>515</v>
      </c>
      <c r="E618" s="270" t="s">
        <v>770</v>
      </c>
      <c r="F618" s="270"/>
      <c r="G618" s="153" t="s">
        <v>22</v>
      </c>
      <c r="H618" s="157">
        <v>0.16309999999999999</v>
      </c>
      <c r="I618" s="155">
        <v>31.89</v>
      </c>
      <c r="J618" s="155">
        <v>5.2</v>
      </c>
    </row>
    <row r="619" spans="1:10" ht="24" customHeight="1" x14ac:dyDescent="0.2">
      <c r="A619" s="158" t="s">
        <v>314</v>
      </c>
      <c r="B619" s="160" t="s">
        <v>522</v>
      </c>
      <c r="C619" s="158" t="s">
        <v>20</v>
      </c>
      <c r="D619" s="158" t="s">
        <v>523</v>
      </c>
      <c r="E619" s="264" t="s">
        <v>328</v>
      </c>
      <c r="F619" s="264"/>
      <c r="G619" s="159" t="s">
        <v>488</v>
      </c>
      <c r="H619" s="162">
        <v>0.22850000000000001</v>
      </c>
      <c r="I619" s="161">
        <v>32.619999999999997</v>
      </c>
      <c r="J619" s="161">
        <v>7.45</v>
      </c>
    </row>
    <row r="620" spans="1:10" x14ac:dyDescent="0.2">
      <c r="A620" s="174"/>
      <c r="B620" s="174"/>
      <c r="C620" s="174"/>
      <c r="D620" s="174"/>
      <c r="E620" s="174" t="s">
        <v>329</v>
      </c>
      <c r="F620" s="175">
        <v>2.2200000000000002</v>
      </c>
      <c r="G620" s="174" t="s">
        <v>330</v>
      </c>
      <c r="H620" s="175">
        <v>1.97</v>
      </c>
      <c r="I620" s="174" t="s">
        <v>331</v>
      </c>
      <c r="J620" s="175">
        <v>4.1900000000000004</v>
      </c>
    </row>
    <row r="621" spans="1:10" ht="50.1" customHeight="1" thickBot="1" x14ac:dyDescent="0.25">
      <c r="A621" s="169"/>
      <c r="B621" s="169"/>
      <c r="C621" s="169"/>
      <c r="D621" s="169"/>
      <c r="E621" s="169"/>
      <c r="F621" s="169"/>
      <c r="G621" s="169" t="s">
        <v>332</v>
      </c>
      <c r="H621" s="171" t="s">
        <v>824</v>
      </c>
      <c r="I621" s="169" t="s">
        <v>333</v>
      </c>
      <c r="J621" s="170">
        <v>2079.96</v>
      </c>
    </row>
    <row r="622" spans="1:10" ht="0.95" customHeight="1" thickTop="1" x14ac:dyDescent="0.2">
      <c r="A622" s="151"/>
      <c r="B622" s="151"/>
      <c r="C622" s="151"/>
      <c r="D622" s="151"/>
      <c r="E622" s="151"/>
      <c r="F622" s="151"/>
      <c r="G622" s="151"/>
      <c r="H622" s="151"/>
      <c r="I622" s="151"/>
      <c r="J622" s="151"/>
    </row>
    <row r="623" spans="1:10" ht="24" customHeight="1" x14ac:dyDescent="0.2">
      <c r="A623" s="143" t="s">
        <v>216</v>
      </c>
      <c r="B623" s="143"/>
      <c r="C623" s="143"/>
      <c r="D623" s="143" t="s">
        <v>154</v>
      </c>
      <c r="E623" s="143"/>
      <c r="F623" s="268"/>
      <c r="G623" s="268"/>
      <c r="H623" s="144"/>
      <c r="I623" s="143"/>
      <c r="J623" s="145">
        <v>5033.5200000000004</v>
      </c>
    </row>
    <row r="624" spans="1:10" ht="18" customHeight="1" x14ac:dyDescent="0.2">
      <c r="A624" s="140" t="s">
        <v>217</v>
      </c>
      <c r="B624" s="142" t="s">
        <v>6</v>
      </c>
      <c r="C624" s="140" t="s">
        <v>7</v>
      </c>
      <c r="D624" s="140" t="s">
        <v>8</v>
      </c>
      <c r="E624" s="265" t="s">
        <v>308</v>
      </c>
      <c r="F624" s="265"/>
      <c r="G624" s="141" t="s">
        <v>9</v>
      </c>
      <c r="H624" s="142" t="s">
        <v>10</v>
      </c>
      <c r="I624" s="142" t="s">
        <v>11</v>
      </c>
      <c r="J624" s="142" t="s">
        <v>12</v>
      </c>
    </row>
    <row r="625" spans="1:10" ht="24" customHeight="1" x14ac:dyDescent="0.2">
      <c r="A625" s="146" t="s">
        <v>309</v>
      </c>
      <c r="B625" s="148" t="s">
        <v>156</v>
      </c>
      <c r="C625" s="146" t="s">
        <v>49</v>
      </c>
      <c r="D625" s="146" t="s">
        <v>157</v>
      </c>
      <c r="E625" s="269" t="s">
        <v>545</v>
      </c>
      <c r="F625" s="269"/>
      <c r="G625" s="147" t="s">
        <v>51</v>
      </c>
      <c r="H625" s="150">
        <v>1</v>
      </c>
      <c r="I625" s="149">
        <v>40.6</v>
      </c>
      <c r="J625" s="149">
        <v>40.6</v>
      </c>
    </row>
    <row r="626" spans="1:10" ht="24" customHeight="1" x14ac:dyDescent="0.2">
      <c r="A626" s="158" t="s">
        <v>314</v>
      </c>
      <c r="B626" s="160" t="s">
        <v>546</v>
      </c>
      <c r="C626" s="158" t="s">
        <v>49</v>
      </c>
      <c r="D626" s="158" t="s">
        <v>547</v>
      </c>
      <c r="E626" s="264" t="s">
        <v>320</v>
      </c>
      <c r="F626" s="264"/>
      <c r="G626" s="159" t="s">
        <v>22</v>
      </c>
      <c r="H626" s="162">
        <v>0.68200000000000005</v>
      </c>
      <c r="I626" s="161">
        <v>15.464096</v>
      </c>
      <c r="J626" s="161">
        <v>10.54</v>
      </c>
    </row>
    <row r="627" spans="1:10" ht="24" customHeight="1" x14ac:dyDescent="0.2">
      <c r="A627" s="158" t="s">
        <v>314</v>
      </c>
      <c r="B627" s="160" t="s">
        <v>548</v>
      </c>
      <c r="C627" s="158" t="s">
        <v>49</v>
      </c>
      <c r="D627" s="158" t="s">
        <v>157</v>
      </c>
      <c r="E627" s="264" t="s">
        <v>328</v>
      </c>
      <c r="F627" s="264"/>
      <c r="G627" s="159" t="s">
        <v>51</v>
      </c>
      <c r="H627" s="162">
        <v>1</v>
      </c>
      <c r="I627" s="161">
        <v>15.74</v>
      </c>
      <c r="J627" s="161">
        <v>15.74</v>
      </c>
    </row>
    <row r="628" spans="1:10" ht="24" customHeight="1" x14ac:dyDescent="0.2">
      <c r="A628" s="158" t="s">
        <v>314</v>
      </c>
      <c r="B628" s="160" t="s">
        <v>421</v>
      </c>
      <c r="C628" s="158" t="s">
        <v>49</v>
      </c>
      <c r="D628" s="158" t="s">
        <v>422</v>
      </c>
      <c r="E628" s="264" t="s">
        <v>320</v>
      </c>
      <c r="F628" s="264"/>
      <c r="G628" s="159" t="s">
        <v>22</v>
      </c>
      <c r="H628" s="162">
        <v>0.68200000000000005</v>
      </c>
      <c r="I628" s="161">
        <v>21.010999999999999</v>
      </c>
      <c r="J628" s="161">
        <v>14.32</v>
      </c>
    </row>
    <row r="629" spans="1:10" x14ac:dyDescent="0.2">
      <c r="A629" s="174"/>
      <c r="B629" s="174"/>
      <c r="C629" s="174"/>
      <c r="D629" s="174"/>
      <c r="E629" s="174" t="s">
        <v>329</v>
      </c>
      <c r="F629" s="175">
        <v>13.21</v>
      </c>
      <c r="G629" s="174" t="s">
        <v>330</v>
      </c>
      <c r="H629" s="175">
        <v>11.65</v>
      </c>
      <c r="I629" s="174" t="s">
        <v>331</v>
      </c>
      <c r="J629" s="175">
        <v>24.86</v>
      </c>
    </row>
    <row r="630" spans="1:10" ht="50.1" customHeight="1" thickBot="1" x14ac:dyDescent="0.25">
      <c r="A630" s="169"/>
      <c r="B630" s="169"/>
      <c r="C630" s="169"/>
      <c r="D630" s="169"/>
      <c r="E630" s="169"/>
      <c r="F630" s="169"/>
      <c r="G630" s="169" t="s">
        <v>332</v>
      </c>
      <c r="H630" s="171" t="s">
        <v>830</v>
      </c>
      <c r="I630" s="169" t="s">
        <v>333</v>
      </c>
      <c r="J630" s="170">
        <v>446.6</v>
      </c>
    </row>
    <row r="631" spans="1:10" ht="0.95" customHeight="1" thickTop="1" x14ac:dyDescent="0.2">
      <c r="A631" s="151"/>
      <c r="B631" s="151"/>
      <c r="C631" s="151"/>
      <c r="D631" s="151"/>
      <c r="E631" s="151"/>
      <c r="F631" s="151"/>
      <c r="G631" s="151"/>
      <c r="H631" s="151"/>
      <c r="I631" s="151"/>
      <c r="J631" s="151"/>
    </row>
    <row r="632" spans="1:10" ht="18" customHeight="1" x14ac:dyDescent="0.2">
      <c r="A632" s="140" t="s">
        <v>218</v>
      </c>
      <c r="B632" s="142" t="s">
        <v>6</v>
      </c>
      <c r="C632" s="140" t="s">
        <v>7</v>
      </c>
      <c r="D632" s="140" t="s">
        <v>8</v>
      </c>
      <c r="E632" s="265" t="s">
        <v>308</v>
      </c>
      <c r="F632" s="265"/>
      <c r="G632" s="141" t="s">
        <v>9</v>
      </c>
      <c r="H632" s="142" t="s">
        <v>10</v>
      </c>
      <c r="I632" s="142" t="s">
        <v>11</v>
      </c>
      <c r="J632" s="142" t="s">
        <v>12</v>
      </c>
    </row>
    <row r="633" spans="1:10" ht="26.1" customHeight="1" x14ac:dyDescent="0.2">
      <c r="A633" s="146" t="s">
        <v>309</v>
      </c>
      <c r="B633" s="148" t="s">
        <v>162</v>
      </c>
      <c r="C633" s="146" t="s">
        <v>72</v>
      </c>
      <c r="D633" s="146" t="s">
        <v>163</v>
      </c>
      <c r="E633" s="269" t="s">
        <v>468</v>
      </c>
      <c r="F633" s="269"/>
      <c r="G633" s="147" t="s">
        <v>35</v>
      </c>
      <c r="H633" s="150">
        <v>1</v>
      </c>
      <c r="I633" s="149">
        <v>1258.04</v>
      </c>
      <c r="J633" s="149">
        <v>1258.04</v>
      </c>
    </row>
    <row r="634" spans="1:10" ht="24" customHeight="1" x14ac:dyDescent="0.2">
      <c r="A634" s="152" t="s">
        <v>311</v>
      </c>
      <c r="B634" s="154" t="s">
        <v>359</v>
      </c>
      <c r="C634" s="152" t="s">
        <v>20</v>
      </c>
      <c r="D634" s="152" t="s">
        <v>360</v>
      </c>
      <c r="E634" s="270" t="s">
        <v>770</v>
      </c>
      <c r="F634" s="270"/>
      <c r="G634" s="153" t="s">
        <v>22</v>
      </c>
      <c r="H634" s="157">
        <v>2</v>
      </c>
      <c r="I634" s="155">
        <v>23.26</v>
      </c>
      <c r="J634" s="155">
        <v>46.52</v>
      </c>
    </row>
    <row r="635" spans="1:10" ht="24" customHeight="1" x14ac:dyDescent="0.2">
      <c r="A635" s="152" t="s">
        <v>311</v>
      </c>
      <c r="B635" s="154" t="s">
        <v>442</v>
      </c>
      <c r="C635" s="152" t="s">
        <v>20</v>
      </c>
      <c r="D635" s="152" t="s">
        <v>443</v>
      </c>
      <c r="E635" s="270" t="s">
        <v>770</v>
      </c>
      <c r="F635" s="270"/>
      <c r="G635" s="153" t="s">
        <v>22</v>
      </c>
      <c r="H635" s="157">
        <v>2</v>
      </c>
      <c r="I635" s="155">
        <v>30.21</v>
      </c>
      <c r="J635" s="155">
        <v>60.42</v>
      </c>
    </row>
    <row r="636" spans="1:10" ht="26.1" customHeight="1" x14ac:dyDescent="0.2">
      <c r="A636" s="158" t="s">
        <v>314</v>
      </c>
      <c r="B636" s="160" t="s">
        <v>549</v>
      </c>
      <c r="C636" s="158" t="s">
        <v>20</v>
      </c>
      <c r="D636" s="158" t="s">
        <v>550</v>
      </c>
      <c r="E636" s="264" t="s">
        <v>328</v>
      </c>
      <c r="F636" s="264"/>
      <c r="G636" s="159" t="s">
        <v>363</v>
      </c>
      <c r="H636" s="162">
        <v>0.25</v>
      </c>
      <c r="I636" s="161">
        <v>44</v>
      </c>
      <c r="J636" s="161">
        <v>11</v>
      </c>
    </row>
    <row r="637" spans="1:10" ht="26.1" customHeight="1" x14ac:dyDescent="0.2">
      <c r="A637" s="158" t="s">
        <v>314</v>
      </c>
      <c r="B637" s="160" t="s">
        <v>553</v>
      </c>
      <c r="C637" s="158" t="s">
        <v>554</v>
      </c>
      <c r="D637" s="158" t="s">
        <v>816</v>
      </c>
      <c r="E637" s="264" t="s">
        <v>328</v>
      </c>
      <c r="F637" s="264"/>
      <c r="G637" s="159" t="s">
        <v>51</v>
      </c>
      <c r="H637" s="162">
        <v>1</v>
      </c>
      <c r="I637" s="161">
        <v>801.24</v>
      </c>
      <c r="J637" s="161">
        <v>801.24</v>
      </c>
    </row>
    <row r="638" spans="1:10" ht="24" customHeight="1" x14ac:dyDescent="0.2">
      <c r="A638" s="158" t="s">
        <v>314</v>
      </c>
      <c r="B638" s="160" t="s">
        <v>555</v>
      </c>
      <c r="C638" s="158" t="s">
        <v>49</v>
      </c>
      <c r="D638" s="158" t="s">
        <v>556</v>
      </c>
      <c r="E638" s="264" t="s">
        <v>328</v>
      </c>
      <c r="F638" s="264"/>
      <c r="G638" s="159" t="s">
        <v>51</v>
      </c>
      <c r="H638" s="162">
        <v>4</v>
      </c>
      <c r="I638" s="161">
        <v>43.9</v>
      </c>
      <c r="J638" s="161">
        <v>175.6</v>
      </c>
    </row>
    <row r="639" spans="1:10" ht="24" customHeight="1" x14ac:dyDescent="0.2">
      <c r="A639" s="158" t="s">
        <v>314</v>
      </c>
      <c r="B639" s="160" t="s">
        <v>551</v>
      </c>
      <c r="C639" s="158" t="s">
        <v>20</v>
      </c>
      <c r="D639" s="158" t="s">
        <v>552</v>
      </c>
      <c r="E639" s="264" t="s">
        <v>328</v>
      </c>
      <c r="F639" s="264"/>
      <c r="G639" s="159" t="s">
        <v>363</v>
      </c>
      <c r="H639" s="162">
        <v>0.75239999999999996</v>
      </c>
      <c r="I639" s="161">
        <v>10.130000000000001</v>
      </c>
      <c r="J639" s="161">
        <v>7.62</v>
      </c>
    </row>
    <row r="640" spans="1:10" ht="26.1" customHeight="1" x14ac:dyDescent="0.2">
      <c r="A640" s="158" t="s">
        <v>314</v>
      </c>
      <c r="B640" s="160" t="s">
        <v>557</v>
      </c>
      <c r="C640" s="158" t="s">
        <v>49</v>
      </c>
      <c r="D640" s="158" t="s">
        <v>558</v>
      </c>
      <c r="E640" s="264" t="s">
        <v>328</v>
      </c>
      <c r="F640" s="264"/>
      <c r="G640" s="159" t="s">
        <v>110</v>
      </c>
      <c r="H640" s="162">
        <v>1</v>
      </c>
      <c r="I640" s="161">
        <v>32.15</v>
      </c>
      <c r="J640" s="161">
        <v>32.15</v>
      </c>
    </row>
    <row r="641" spans="1:10" ht="26.1" customHeight="1" x14ac:dyDescent="0.2">
      <c r="A641" s="158" t="s">
        <v>314</v>
      </c>
      <c r="B641" s="160" t="s">
        <v>559</v>
      </c>
      <c r="C641" s="158" t="s">
        <v>560</v>
      </c>
      <c r="D641" s="158" t="s">
        <v>561</v>
      </c>
      <c r="E641" s="264" t="s">
        <v>328</v>
      </c>
      <c r="F641" s="264"/>
      <c r="G641" s="159" t="s">
        <v>110</v>
      </c>
      <c r="H641" s="162">
        <v>2</v>
      </c>
      <c r="I641" s="161">
        <v>61.7485</v>
      </c>
      <c r="J641" s="161">
        <v>123.49</v>
      </c>
    </row>
    <row r="642" spans="1:10" x14ac:dyDescent="0.2">
      <c r="A642" s="174"/>
      <c r="B642" s="174"/>
      <c r="C642" s="174"/>
      <c r="D642" s="174"/>
      <c r="E642" s="174" t="s">
        <v>329</v>
      </c>
      <c r="F642" s="175">
        <v>37.68</v>
      </c>
      <c r="G642" s="174" t="s">
        <v>330</v>
      </c>
      <c r="H642" s="175">
        <v>33.24</v>
      </c>
      <c r="I642" s="174" t="s">
        <v>331</v>
      </c>
      <c r="J642" s="175">
        <v>70.92</v>
      </c>
    </row>
    <row r="643" spans="1:10" ht="50.1" customHeight="1" thickBot="1" x14ac:dyDescent="0.25">
      <c r="A643" s="169"/>
      <c r="B643" s="169"/>
      <c r="C643" s="169"/>
      <c r="D643" s="169"/>
      <c r="E643" s="169"/>
      <c r="F643" s="169"/>
      <c r="G643" s="169" t="s">
        <v>332</v>
      </c>
      <c r="H643" s="171" t="s">
        <v>827</v>
      </c>
      <c r="I643" s="169" t="s">
        <v>333</v>
      </c>
      <c r="J643" s="170">
        <v>4151.53</v>
      </c>
    </row>
    <row r="644" spans="1:10" ht="0.95" customHeight="1" thickTop="1" x14ac:dyDescent="0.2">
      <c r="A644" s="151"/>
      <c r="B644" s="151"/>
      <c r="C644" s="151"/>
      <c r="D644" s="151"/>
      <c r="E644" s="151"/>
      <c r="F644" s="151"/>
      <c r="G644" s="151"/>
      <c r="H644" s="151"/>
      <c r="I644" s="151"/>
      <c r="J644" s="151"/>
    </row>
    <row r="645" spans="1:10" ht="18" customHeight="1" x14ac:dyDescent="0.2">
      <c r="A645" s="140" t="s">
        <v>219</v>
      </c>
      <c r="B645" s="142" t="s">
        <v>6</v>
      </c>
      <c r="C645" s="140" t="s">
        <v>7</v>
      </c>
      <c r="D645" s="140" t="s">
        <v>8</v>
      </c>
      <c r="E645" s="265" t="s">
        <v>308</v>
      </c>
      <c r="F645" s="265"/>
      <c r="G645" s="141" t="s">
        <v>9</v>
      </c>
      <c r="H645" s="142" t="s">
        <v>10</v>
      </c>
      <c r="I645" s="142" t="s">
        <v>11</v>
      </c>
      <c r="J645" s="142" t="s">
        <v>12</v>
      </c>
    </row>
    <row r="646" spans="1:10" ht="26.1" customHeight="1" x14ac:dyDescent="0.2">
      <c r="A646" s="146" t="s">
        <v>309</v>
      </c>
      <c r="B646" s="148" t="s">
        <v>165</v>
      </c>
      <c r="C646" s="146" t="s">
        <v>20</v>
      </c>
      <c r="D646" s="146" t="s">
        <v>166</v>
      </c>
      <c r="E646" s="269" t="s">
        <v>819</v>
      </c>
      <c r="F646" s="269"/>
      <c r="G646" s="147" t="s">
        <v>35</v>
      </c>
      <c r="H646" s="150">
        <v>1</v>
      </c>
      <c r="I646" s="149">
        <v>10.6</v>
      </c>
      <c r="J646" s="149">
        <v>10.6</v>
      </c>
    </row>
    <row r="647" spans="1:10" ht="24" customHeight="1" x14ac:dyDescent="0.2">
      <c r="A647" s="152" t="s">
        <v>311</v>
      </c>
      <c r="B647" s="154" t="s">
        <v>514</v>
      </c>
      <c r="C647" s="152" t="s">
        <v>20</v>
      </c>
      <c r="D647" s="152" t="s">
        <v>515</v>
      </c>
      <c r="E647" s="270" t="s">
        <v>770</v>
      </c>
      <c r="F647" s="270"/>
      <c r="G647" s="153" t="s">
        <v>22</v>
      </c>
      <c r="H647" s="157">
        <v>0.29859999999999998</v>
      </c>
      <c r="I647" s="155">
        <v>31.89</v>
      </c>
      <c r="J647" s="155">
        <v>9.52</v>
      </c>
    </row>
    <row r="648" spans="1:10" ht="24" customHeight="1" x14ac:dyDescent="0.2">
      <c r="A648" s="158" t="s">
        <v>314</v>
      </c>
      <c r="B648" s="160" t="s">
        <v>562</v>
      </c>
      <c r="C648" s="158" t="s">
        <v>20</v>
      </c>
      <c r="D648" s="158" t="s">
        <v>563</v>
      </c>
      <c r="E648" s="264" t="s">
        <v>328</v>
      </c>
      <c r="F648" s="264"/>
      <c r="G648" s="159" t="s">
        <v>51</v>
      </c>
      <c r="H648" s="162">
        <v>0.3</v>
      </c>
      <c r="I648" s="161">
        <v>3.63</v>
      </c>
      <c r="J648" s="161">
        <v>1.08</v>
      </c>
    </row>
    <row r="649" spans="1:10" x14ac:dyDescent="0.2">
      <c r="A649" s="174"/>
      <c r="B649" s="174"/>
      <c r="C649" s="174"/>
      <c r="D649" s="174"/>
      <c r="E649" s="174" t="s">
        <v>329</v>
      </c>
      <c r="F649" s="175">
        <v>3.33</v>
      </c>
      <c r="G649" s="174" t="s">
        <v>330</v>
      </c>
      <c r="H649" s="175">
        <v>2.94</v>
      </c>
      <c r="I649" s="174" t="s">
        <v>331</v>
      </c>
      <c r="J649" s="175">
        <v>6.27</v>
      </c>
    </row>
    <row r="650" spans="1:10" ht="50.1" customHeight="1" thickBot="1" x14ac:dyDescent="0.25">
      <c r="A650" s="169"/>
      <c r="B650" s="169"/>
      <c r="C650" s="169"/>
      <c r="D650" s="169"/>
      <c r="E650" s="169"/>
      <c r="F650" s="169"/>
      <c r="G650" s="169" t="s">
        <v>332</v>
      </c>
      <c r="H650" s="171" t="s">
        <v>835</v>
      </c>
      <c r="I650" s="169" t="s">
        <v>333</v>
      </c>
      <c r="J650" s="170">
        <v>69.959999999999994</v>
      </c>
    </row>
    <row r="651" spans="1:10" ht="0.95" customHeight="1" thickTop="1" x14ac:dyDescent="0.2">
      <c r="A651" s="151"/>
      <c r="B651" s="151"/>
      <c r="C651" s="151"/>
      <c r="D651" s="151"/>
      <c r="E651" s="151"/>
      <c r="F651" s="151"/>
      <c r="G651" s="151"/>
      <c r="H651" s="151"/>
      <c r="I651" s="151"/>
      <c r="J651" s="151"/>
    </row>
    <row r="652" spans="1:10" ht="18" customHeight="1" x14ac:dyDescent="0.2">
      <c r="A652" s="140" t="s">
        <v>220</v>
      </c>
      <c r="B652" s="142" t="s">
        <v>6</v>
      </c>
      <c r="C652" s="140" t="s">
        <v>7</v>
      </c>
      <c r="D652" s="140" t="s">
        <v>8</v>
      </c>
      <c r="E652" s="265" t="s">
        <v>308</v>
      </c>
      <c r="F652" s="265"/>
      <c r="G652" s="141" t="s">
        <v>9</v>
      </c>
      <c r="H652" s="142" t="s">
        <v>10</v>
      </c>
      <c r="I652" s="142" t="s">
        <v>11</v>
      </c>
      <c r="J652" s="142" t="s">
        <v>12</v>
      </c>
    </row>
    <row r="653" spans="1:10" ht="51.95" customHeight="1" x14ac:dyDescent="0.2">
      <c r="A653" s="146" t="s">
        <v>309</v>
      </c>
      <c r="B653" s="148" t="s">
        <v>168</v>
      </c>
      <c r="C653" s="146" t="s">
        <v>20</v>
      </c>
      <c r="D653" s="146" t="s">
        <v>169</v>
      </c>
      <c r="E653" s="269" t="s">
        <v>819</v>
      </c>
      <c r="F653" s="269"/>
      <c r="G653" s="147" t="s">
        <v>35</v>
      </c>
      <c r="H653" s="150">
        <v>1</v>
      </c>
      <c r="I653" s="149">
        <v>27.36</v>
      </c>
      <c r="J653" s="149">
        <v>27.36</v>
      </c>
    </row>
    <row r="654" spans="1:10" ht="24" customHeight="1" x14ac:dyDescent="0.2">
      <c r="A654" s="152" t="s">
        <v>311</v>
      </c>
      <c r="B654" s="154" t="s">
        <v>514</v>
      </c>
      <c r="C654" s="152" t="s">
        <v>20</v>
      </c>
      <c r="D654" s="152" t="s">
        <v>515</v>
      </c>
      <c r="E654" s="270" t="s">
        <v>770</v>
      </c>
      <c r="F654" s="270"/>
      <c r="G654" s="153" t="s">
        <v>22</v>
      </c>
      <c r="H654" s="157">
        <v>0.67789999999999995</v>
      </c>
      <c r="I654" s="155">
        <v>31.89</v>
      </c>
      <c r="J654" s="155">
        <v>21.61</v>
      </c>
    </row>
    <row r="655" spans="1:10" ht="24" customHeight="1" x14ac:dyDescent="0.2">
      <c r="A655" s="158" t="s">
        <v>314</v>
      </c>
      <c r="B655" s="160" t="s">
        <v>566</v>
      </c>
      <c r="C655" s="158" t="s">
        <v>20</v>
      </c>
      <c r="D655" s="158" t="s">
        <v>567</v>
      </c>
      <c r="E655" s="264" t="s">
        <v>328</v>
      </c>
      <c r="F655" s="264"/>
      <c r="G655" s="159" t="s">
        <v>488</v>
      </c>
      <c r="H655" s="162">
        <v>0.10979999999999999</v>
      </c>
      <c r="I655" s="161">
        <v>50.61</v>
      </c>
      <c r="J655" s="161">
        <v>5.55</v>
      </c>
    </row>
    <row r="656" spans="1:10" ht="24" customHeight="1" x14ac:dyDescent="0.2">
      <c r="A656" s="158" t="s">
        <v>314</v>
      </c>
      <c r="B656" s="160" t="s">
        <v>564</v>
      </c>
      <c r="C656" s="158" t="s">
        <v>20</v>
      </c>
      <c r="D656" s="158" t="s">
        <v>565</v>
      </c>
      <c r="E656" s="264" t="s">
        <v>328</v>
      </c>
      <c r="F656" s="264"/>
      <c r="G656" s="159" t="s">
        <v>488</v>
      </c>
      <c r="H656" s="162">
        <v>1.0999999999999999E-2</v>
      </c>
      <c r="I656" s="161">
        <v>18.41</v>
      </c>
      <c r="J656" s="161">
        <v>0.2</v>
      </c>
    </row>
    <row r="657" spans="1:10" x14ac:dyDescent="0.2">
      <c r="A657" s="174"/>
      <c r="B657" s="174"/>
      <c r="C657" s="174"/>
      <c r="D657" s="174"/>
      <c r="E657" s="174" t="s">
        <v>329</v>
      </c>
      <c r="F657" s="175">
        <v>7.57</v>
      </c>
      <c r="G657" s="174" t="s">
        <v>330</v>
      </c>
      <c r="H657" s="175">
        <v>6.68</v>
      </c>
      <c r="I657" s="174" t="s">
        <v>331</v>
      </c>
      <c r="J657" s="175">
        <v>14.25</v>
      </c>
    </row>
    <row r="658" spans="1:10" ht="50.1" customHeight="1" thickBot="1" x14ac:dyDescent="0.25">
      <c r="A658" s="169"/>
      <c r="B658" s="169"/>
      <c r="C658" s="169"/>
      <c r="D658" s="169"/>
      <c r="E658" s="169"/>
      <c r="F658" s="169"/>
      <c r="G658" s="169" t="s">
        <v>332</v>
      </c>
      <c r="H658" s="171" t="s">
        <v>835</v>
      </c>
      <c r="I658" s="169" t="s">
        <v>333</v>
      </c>
      <c r="J658" s="170">
        <v>180.57</v>
      </c>
    </row>
    <row r="659" spans="1:10" ht="0.95" customHeight="1" thickTop="1" x14ac:dyDescent="0.2">
      <c r="A659" s="151"/>
      <c r="B659" s="151"/>
      <c r="C659" s="151"/>
      <c r="D659" s="151"/>
      <c r="E659" s="151"/>
      <c r="F659" s="151"/>
      <c r="G659" s="151"/>
      <c r="H659" s="151"/>
      <c r="I659" s="151"/>
      <c r="J659" s="151"/>
    </row>
    <row r="660" spans="1:10" ht="18" customHeight="1" x14ac:dyDescent="0.2">
      <c r="A660" s="140" t="s">
        <v>221</v>
      </c>
      <c r="B660" s="142" t="s">
        <v>6</v>
      </c>
      <c r="C660" s="140" t="s">
        <v>7</v>
      </c>
      <c r="D660" s="140" t="s">
        <v>8</v>
      </c>
      <c r="E660" s="265" t="s">
        <v>308</v>
      </c>
      <c r="F660" s="265"/>
      <c r="G660" s="141" t="s">
        <v>9</v>
      </c>
      <c r="H660" s="142" t="s">
        <v>10</v>
      </c>
      <c r="I660" s="142" t="s">
        <v>11</v>
      </c>
      <c r="J660" s="142" t="s">
        <v>12</v>
      </c>
    </row>
    <row r="661" spans="1:10" ht="51.95" customHeight="1" x14ac:dyDescent="0.2">
      <c r="A661" s="146" t="s">
        <v>309</v>
      </c>
      <c r="B661" s="148" t="s">
        <v>171</v>
      </c>
      <c r="C661" s="146" t="s">
        <v>20</v>
      </c>
      <c r="D661" s="146" t="s">
        <v>172</v>
      </c>
      <c r="E661" s="269" t="s">
        <v>819</v>
      </c>
      <c r="F661" s="269"/>
      <c r="G661" s="147" t="s">
        <v>35</v>
      </c>
      <c r="H661" s="150">
        <v>1</v>
      </c>
      <c r="I661" s="149">
        <v>28.01</v>
      </c>
      <c r="J661" s="149">
        <v>28.01</v>
      </c>
    </row>
    <row r="662" spans="1:10" ht="24" customHeight="1" x14ac:dyDescent="0.2">
      <c r="A662" s="152" t="s">
        <v>311</v>
      </c>
      <c r="B662" s="154" t="s">
        <v>514</v>
      </c>
      <c r="C662" s="152" t="s">
        <v>20</v>
      </c>
      <c r="D662" s="152" t="s">
        <v>515</v>
      </c>
      <c r="E662" s="270" t="s">
        <v>770</v>
      </c>
      <c r="F662" s="270"/>
      <c r="G662" s="153" t="s">
        <v>22</v>
      </c>
      <c r="H662" s="157">
        <v>0.67789999999999995</v>
      </c>
      <c r="I662" s="155">
        <v>31.89</v>
      </c>
      <c r="J662" s="155">
        <v>21.61</v>
      </c>
    </row>
    <row r="663" spans="1:10" ht="24" customHeight="1" x14ac:dyDescent="0.2">
      <c r="A663" s="158" t="s">
        <v>314</v>
      </c>
      <c r="B663" s="160" t="s">
        <v>564</v>
      </c>
      <c r="C663" s="158" t="s">
        <v>20</v>
      </c>
      <c r="D663" s="158" t="s">
        <v>565</v>
      </c>
      <c r="E663" s="264" t="s">
        <v>328</v>
      </c>
      <c r="F663" s="264"/>
      <c r="G663" s="159" t="s">
        <v>488</v>
      </c>
      <c r="H663" s="162">
        <v>1.2699999999999999E-2</v>
      </c>
      <c r="I663" s="161">
        <v>18.41</v>
      </c>
      <c r="J663" s="161">
        <v>0.23</v>
      </c>
    </row>
    <row r="664" spans="1:10" ht="24" customHeight="1" x14ac:dyDescent="0.2">
      <c r="A664" s="158" t="s">
        <v>314</v>
      </c>
      <c r="B664" s="160" t="s">
        <v>568</v>
      </c>
      <c r="C664" s="158" t="s">
        <v>20</v>
      </c>
      <c r="D664" s="158" t="s">
        <v>569</v>
      </c>
      <c r="E664" s="264" t="s">
        <v>328</v>
      </c>
      <c r="F664" s="264"/>
      <c r="G664" s="159" t="s">
        <v>488</v>
      </c>
      <c r="H664" s="162">
        <v>0.12740000000000001</v>
      </c>
      <c r="I664" s="161">
        <v>48.46</v>
      </c>
      <c r="J664" s="161">
        <v>6.17</v>
      </c>
    </row>
    <row r="665" spans="1:10" x14ac:dyDescent="0.2">
      <c r="A665" s="174"/>
      <c r="B665" s="174"/>
      <c r="C665" s="174"/>
      <c r="D665" s="174"/>
      <c r="E665" s="174" t="s">
        <v>329</v>
      </c>
      <c r="F665" s="175">
        <v>7.57</v>
      </c>
      <c r="G665" s="174" t="s">
        <v>330</v>
      </c>
      <c r="H665" s="175">
        <v>6.68</v>
      </c>
      <c r="I665" s="174" t="s">
        <v>331</v>
      </c>
      <c r="J665" s="175">
        <v>14.25</v>
      </c>
    </row>
    <row r="666" spans="1:10" ht="50.1" customHeight="1" thickBot="1" x14ac:dyDescent="0.25">
      <c r="A666" s="169"/>
      <c r="B666" s="169"/>
      <c r="C666" s="169"/>
      <c r="D666" s="169"/>
      <c r="E666" s="169"/>
      <c r="F666" s="169"/>
      <c r="G666" s="169" t="s">
        <v>332</v>
      </c>
      <c r="H666" s="171" t="s">
        <v>835</v>
      </c>
      <c r="I666" s="169" t="s">
        <v>333</v>
      </c>
      <c r="J666" s="170">
        <v>184.86</v>
      </c>
    </row>
    <row r="667" spans="1:10" ht="0.95" customHeight="1" thickTop="1" x14ac:dyDescent="0.2">
      <c r="A667" s="151"/>
      <c r="B667" s="151"/>
      <c r="C667" s="151"/>
      <c r="D667" s="151"/>
      <c r="E667" s="151"/>
      <c r="F667" s="151"/>
      <c r="G667" s="151"/>
      <c r="H667" s="151"/>
      <c r="I667" s="151"/>
      <c r="J667" s="151"/>
    </row>
    <row r="668" spans="1:10" ht="24" customHeight="1" x14ac:dyDescent="0.2">
      <c r="A668" s="143" t="s">
        <v>222</v>
      </c>
      <c r="B668" s="143"/>
      <c r="C668" s="143"/>
      <c r="D668" s="143" t="s">
        <v>174</v>
      </c>
      <c r="E668" s="143"/>
      <c r="F668" s="268"/>
      <c r="G668" s="268"/>
      <c r="H668" s="144"/>
      <c r="I668" s="143"/>
      <c r="J668" s="145">
        <v>11035.1</v>
      </c>
    </row>
    <row r="669" spans="1:10" ht="18" customHeight="1" x14ac:dyDescent="0.2">
      <c r="A669" s="140" t="s">
        <v>223</v>
      </c>
      <c r="B669" s="142" t="s">
        <v>6</v>
      </c>
      <c r="C669" s="140" t="s">
        <v>7</v>
      </c>
      <c r="D669" s="140" t="s">
        <v>8</v>
      </c>
      <c r="E669" s="265" t="s">
        <v>308</v>
      </c>
      <c r="F669" s="265"/>
      <c r="G669" s="141" t="s">
        <v>9</v>
      </c>
      <c r="H669" s="142" t="s">
        <v>10</v>
      </c>
      <c r="I669" s="142" t="s">
        <v>11</v>
      </c>
      <c r="J669" s="142" t="s">
        <v>12</v>
      </c>
    </row>
    <row r="670" spans="1:10" ht="24" customHeight="1" x14ac:dyDescent="0.2">
      <c r="A670" s="146" t="s">
        <v>309</v>
      </c>
      <c r="B670" s="148" t="s">
        <v>176</v>
      </c>
      <c r="C670" s="146" t="s">
        <v>72</v>
      </c>
      <c r="D670" s="146" t="s">
        <v>177</v>
      </c>
      <c r="E670" s="269" t="s">
        <v>480</v>
      </c>
      <c r="F670" s="269"/>
      <c r="G670" s="147" t="s">
        <v>87</v>
      </c>
      <c r="H670" s="150">
        <v>1</v>
      </c>
      <c r="I670" s="149">
        <v>431.36</v>
      </c>
      <c r="J670" s="149">
        <v>431.36</v>
      </c>
    </row>
    <row r="671" spans="1:10" ht="24" customHeight="1" x14ac:dyDescent="0.2">
      <c r="A671" s="152" t="s">
        <v>311</v>
      </c>
      <c r="B671" s="154" t="s">
        <v>570</v>
      </c>
      <c r="C671" s="152" t="s">
        <v>20</v>
      </c>
      <c r="D671" s="152" t="s">
        <v>571</v>
      </c>
      <c r="E671" s="270" t="s">
        <v>770</v>
      </c>
      <c r="F671" s="270"/>
      <c r="G671" s="153" t="s">
        <v>22</v>
      </c>
      <c r="H671" s="157">
        <v>4.5259999999999998</v>
      </c>
      <c r="I671" s="155">
        <v>30.01</v>
      </c>
      <c r="J671" s="155">
        <v>135.82</v>
      </c>
    </row>
    <row r="672" spans="1:10" ht="26.1" customHeight="1" x14ac:dyDescent="0.2">
      <c r="A672" s="152" t="s">
        <v>311</v>
      </c>
      <c r="B672" s="154" t="s">
        <v>572</v>
      </c>
      <c r="C672" s="152" t="s">
        <v>20</v>
      </c>
      <c r="D672" s="152" t="s">
        <v>573</v>
      </c>
      <c r="E672" s="270" t="s">
        <v>770</v>
      </c>
      <c r="F672" s="270"/>
      <c r="G672" s="153" t="s">
        <v>22</v>
      </c>
      <c r="H672" s="157">
        <v>5.51</v>
      </c>
      <c r="I672" s="155">
        <v>24.06</v>
      </c>
      <c r="J672" s="155">
        <v>132.57</v>
      </c>
    </row>
    <row r="673" spans="1:10" ht="26.1" customHeight="1" x14ac:dyDescent="0.2">
      <c r="A673" s="158" t="s">
        <v>314</v>
      </c>
      <c r="B673" s="160" t="s">
        <v>574</v>
      </c>
      <c r="C673" s="158" t="s">
        <v>20</v>
      </c>
      <c r="D673" s="158" t="s">
        <v>575</v>
      </c>
      <c r="E673" s="264" t="s">
        <v>328</v>
      </c>
      <c r="F673" s="264"/>
      <c r="G673" s="159" t="s">
        <v>363</v>
      </c>
      <c r="H673" s="162">
        <v>0.5</v>
      </c>
      <c r="I673" s="161">
        <v>9.02</v>
      </c>
      <c r="J673" s="161">
        <v>4.51</v>
      </c>
    </row>
    <row r="674" spans="1:10" ht="26.1" customHeight="1" x14ac:dyDescent="0.2">
      <c r="A674" s="158" t="s">
        <v>314</v>
      </c>
      <c r="B674" s="160" t="s">
        <v>549</v>
      </c>
      <c r="C674" s="158" t="s">
        <v>20</v>
      </c>
      <c r="D674" s="158" t="s">
        <v>550</v>
      </c>
      <c r="E674" s="264" t="s">
        <v>328</v>
      </c>
      <c r="F674" s="264"/>
      <c r="G674" s="159" t="s">
        <v>363</v>
      </c>
      <c r="H674" s="162">
        <v>0.35</v>
      </c>
      <c r="I674" s="161">
        <v>44</v>
      </c>
      <c r="J674" s="161">
        <v>15.4</v>
      </c>
    </row>
    <row r="675" spans="1:10" ht="26.1" customHeight="1" x14ac:dyDescent="0.2">
      <c r="A675" s="158" t="s">
        <v>314</v>
      </c>
      <c r="B675" s="160" t="s">
        <v>557</v>
      </c>
      <c r="C675" s="158" t="s">
        <v>49</v>
      </c>
      <c r="D675" s="158" t="s">
        <v>558</v>
      </c>
      <c r="E675" s="264" t="s">
        <v>328</v>
      </c>
      <c r="F675" s="264"/>
      <c r="G675" s="159" t="s">
        <v>110</v>
      </c>
      <c r="H675" s="162">
        <v>4.45</v>
      </c>
      <c r="I675" s="161">
        <v>32.15</v>
      </c>
      <c r="J675" s="161">
        <v>143.06</v>
      </c>
    </row>
    <row r="676" spans="1:10" x14ac:dyDescent="0.2">
      <c r="A676" s="174"/>
      <c r="B676" s="174"/>
      <c r="C676" s="174"/>
      <c r="D676" s="174"/>
      <c r="E676" s="174" t="s">
        <v>329</v>
      </c>
      <c r="F676" s="175">
        <v>94.36</v>
      </c>
      <c r="G676" s="174" t="s">
        <v>330</v>
      </c>
      <c r="H676" s="175">
        <v>83.2</v>
      </c>
      <c r="I676" s="174" t="s">
        <v>331</v>
      </c>
      <c r="J676" s="175">
        <v>177.56</v>
      </c>
    </row>
    <row r="677" spans="1:10" ht="50.1" customHeight="1" thickBot="1" x14ac:dyDescent="0.25">
      <c r="A677" s="169"/>
      <c r="B677" s="169"/>
      <c r="C677" s="169"/>
      <c r="D677" s="169"/>
      <c r="E677" s="169"/>
      <c r="F677" s="169"/>
      <c r="G677" s="169" t="s">
        <v>332</v>
      </c>
      <c r="H677" s="171" t="s">
        <v>836</v>
      </c>
      <c r="I677" s="169" t="s">
        <v>333</v>
      </c>
      <c r="J677" s="170">
        <v>8627.2000000000007</v>
      </c>
    </row>
    <row r="678" spans="1:10" ht="0.95" customHeight="1" thickTop="1" x14ac:dyDescent="0.2">
      <c r="A678" s="151"/>
      <c r="B678" s="151"/>
      <c r="C678" s="151"/>
      <c r="D678" s="151"/>
      <c r="E678" s="151"/>
      <c r="F678" s="151"/>
      <c r="G678" s="151"/>
      <c r="H678" s="151"/>
      <c r="I678" s="151"/>
      <c r="J678" s="151"/>
    </row>
    <row r="679" spans="1:10" ht="18" customHeight="1" x14ac:dyDescent="0.2">
      <c r="A679" s="140" t="s">
        <v>224</v>
      </c>
      <c r="B679" s="142" t="s">
        <v>6</v>
      </c>
      <c r="C679" s="140" t="s">
        <v>7</v>
      </c>
      <c r="D679" s="140" t="s">
        <v>8</v>
      </c>
      <c r="E679" s="265" t="s">
        <v>308</v>
      </c>
      <c r="F679" s="265"/>
      <c r="G679" s="141" t="s">
        <v>9</v>
      </c>
      <c r="H679" s="142" t="s">
        <v>10</v>
      </c>
      <c r="I679" s="142" t="s">
        <v>11</v>
      </c>
      <c r="J679" s="142" t="s">
        <v>12</v>
      </c>
    </row>
    <row r="680" spans="1:10" ht="26.1" customHeight="1" x14ac:dyDescent="0.2">
      <c r="A680" s="146" t="s">
        <v>309</v>
      </c>
      <c r="B680" s="148" t="s">
        <v>165</v>
      </c>
      <c r="C680" s="146" t="s">
        <v>20</v>
      </c>
      <c r="D680" s="146" t="s">
        <v>166</v>
      </c>
      <c r="E680" s="269" t="s">
        <v>819</v>
      </c>
      <c r="F680" s="269"/>
      <c r="G680" s="147" t="s">
        <v>35</v>
      </c>
      <c r="H680" s="150">
        <v>1</v>
      </c>
      <c r="I680" s="149">
        <v>10.6</v>
      </c>
      <c r="J680" s="149">
        <v>10.6</v>
      </c>
    </row>
    <row r="681" spans="1:10" ht="24" customHeight="1" x14ac:dyDescent="0.2">
      <c r="A681" s="152" t="s">
        <v>311</v>
      </c>
      <c r="B681" s="154" t="s">
        <v>514</v>
      </c>
      <c r="C681" s="152" t="s">
        <v>20</v>
      </c>
      <c r="D681" s="152" t="s">
        <v>515</v>
      </c>
      <c r="E681" s="270" t="s">
        <v>770</v>
      </c>
      <c r="F681" s="270"/>
      <c r="G681" s="153" t="s">
        <v>22</v>
      </c>
      <c r="H681" s="157">
        <v>0.29859999999999998</v>
      </c>
      <c r="I681" s="155">
        <v>31.89</v>
      </c>
      <c r="J681" s="155">
        <v>9.52</v>
      </c>
    </row>
    <row r="682" spans="1:10" ht="24" customHeight="1" x14ac:dyDescent="0.2">
      <c r="A682" s="158" t="s">
        <v>314</v>
      </c>
      <c r="B682" s="160" t="s">
        <v>562</v>
      </c>
      <c r="C682" s="158" t="s">
        <v>20</v>
      </c>
      <c r="D682" s="158" t="s">
        <v>563</v>
      </c>
      <c r="E682" s="264" t="s">
        <v>328</v>
      </c>
      <c r="F682" s="264"/>
      <c r="G682" s="159" t="s">
        <v>51</v>
      </c>
      <c r="H682" s="162">
        <v>0.3</v>
      </c>
      <c r="I682" s="161">
        <v>3.63</v>
      </c>
      <c r="J682" s="161">
        <v>1.08</v>
      </c>
    </row>
    <row r="683" spans="1:10" x14ac:dyDescent="0.2">
      <c r="A683" s="174"/>
      <c r="B683" s="174"/>
      <c r="C683" s="174"/>
      <c r="D683" s="174"/>
      <c r="E683" s="174" t="s">
        <v>329</v>
      </c>
      <c r="F683" s="175">
        <v>3.33</v>
      </c>
      <c r="G683" s="174" t="s">
        <v>330</v>
      </c>
      <c r="H683" s="175">
        <v>2.94</v>
      </c>
      <c r="I683" s="174" t="s">
        <v>331</v>
      </c>
      <c r="J683" s="175">
        <v>6.27</v>
      </c>
    </row>
    <row r="684" spans="1:10" ht="50.1" customHeight="1" thickBot="1" x14ac:dyDescent="0.25">
      <c r="A684" s="169"/>
      <c r="B684" s="169"/>
      <c r="C684" s="169"/>
      <c r="D684" s="169"/>
      <c r="E684" s="169"/>
      <c r="F684" s="169"/>
      <c r="G684" s="169" t="s">
        <v>332</v>
      </c>
      <c r="H684" s="171" t="s">
        <v>837</v>
      </c>
      <c r="I684" s="169" t="s">
        <v>333</v>
      </c>
      <c r="J684" s="170">
        <v>386.9</v>
      </c>
    </row>
    <row r="685" spans="1:10" ht="0.95" customHeight="1" thickTop="1" x14ac:dyDescent="0.2">
      <c r="A685" s="151"/>
      <c r="B685" s="151"/>
      <c r="C685" s="151"/>
      <c r="D685" s="151"/>
      <c r="E685" s="151"/>
      <c r="F685" s="151"/>
      <c r="G685" s="151"/>
      <c r="H685" s="151"/>
      <c r="I685" s="151"/>
      <c r="J685" s="151"/>
    </row>
    <row r="686" spans="1:10" ht="18" customHeight="1" x14ac:dyDescent="0.2">
      <c r="A686" s="140" t="s">
        <v>225</v>
      </c>
      <c r="B686" s="142" t="s">
        <v>6</v>
      </c>
      <c r="C686" s="140" t="s">
        <v>7</v>
      </c>
      <c r="D686" s="140" t="s">
        <v>8</v>
      </c>
      <c r="E686" s="265" t="s">
        <v>308</v>
      </c>
      <c r="F686" s="265"/>
      <c r="G686" s="141" t="s">
        <v>9</v>
      </c>
      <c r="H686" s="142" t="s">
        <v>10</v>
      </c>
      <c r="I686" s="142" t="s">
        <v>11</v>
      </c>
      <c r="J686" s="142" t="s">
        <v>12</v>
      </c>
    </row>
    <row r="687" spans="1:10" ht="51.95" customHeight="1" x14ac:dyDescent="0.2">
      <c r="A687" s="146" t="s">
        <v>309</v>
      </c>
      <c r="B687" s="148" t="s">
        <v>168</v>
      </c>
      <c r="C687" s="146" t="s">
        <v>20</v>
      </c>
      <c r="D687" s="146" t="s">
        <v>169</v>
      </c>
      <c r="E687" s="269" t="s">
        <v>819</v>
      </c>
      <c r="F687" s="269"/>
      <c r="G687" s="147" t="s">
        <v>35</v>
      </c>
      <c r="H687" s="150">
        <v>1</v>
      </c>
      <c r="I687" s="149">
        <v>27.36</v>
      </c>
      <c r="J687" s="149">
        <v>27.36</v>
      </c>
    </row>
    <row r="688" spans="1:10" ht="24" customHeight="1" x14ac:dyDescent="0.2">
      <c r="A688" s="152" t="s">
        <v>311</v>
      </c>
      <c r="B688" s="154" t="s">
        <v>514</v>
      </c>
      <c r="C688" s="152" t="s">
        <v>20</v>
      </c>
      <c r="D688" s="152" t="s">
        <v>515</v>
      </c>
      <c r="E688" s="270" t="s">
        <v>770</v>
      </c>
      <c r="F688" s="270"/>
      <c r="G688" s="153" t="s">
        <v>22</v>
      </c>
      <c r="H688" s="157">
        <v>0.67789999999999995</v>
      </c>
      <c r="I688" s="155">
        <v>31.89</v>
      </c>
      <c r="J688" s="155">
        <v>21.61</v>
      </c>
    </row>
    <row r="689" spans="1:10" ht="24" customHeight="1" x14ac:dyDescent="0.2">
      <c r="A689" s="158" t="s">
        <v>314</v>
      </c>
      <c r="B689" s="160" t="s">
        <v>566</v>
      </c>
      <c r="C689" s="158" t="s">
        <v>20</v>
      </c>
      <c r="D689" s="158" t="s">
        <v>567</v>
      </c>
      <c r="E689" s="264" t="s">
        <v>328</v>
      </c>
      <c r="F689" s="264"/>
      <c r="G689" s="159" t="s">
        <v>488</v>
      </c>
      <c r="H689" s="162">
        <v>0.10979999999999999</v>
      </c>
      <c r="I689" s="161">
        <v>50.61</v>
      </c>
      <c r="J689" s="161">
        <v>5.55</v>
      </c>
    </row>
    <row r="690" spans="1:10" ht="24" customHeight="1" x14ac:dyDescent="0.2">
      <c r="A690" s="158" t="s">
        <v>314</v>
      </c>
      <c r="B690" s="160" t="s">
        <v>564</v>
      </c>
      <c r="C690" s="158" t="s">
        <v>20</v>
      </c>
      <c r="D690" s="158" t="s">
        <v>565</v>
      </c>
      <c r="E690" s="264" t="s">
        <v>328</v>
      </c>
      <c r="F690" s="264"/>
      <c r="G690" s="159" t="s">
        <v>488</v>
      </c>
      <c r="H690" s="162">
        <v>1.0999999999999999E-2</v>
      </c>
      <c r="I690" s="161">
        <v>18.41</v>
      </c>
      <c r="J690" s="161">
        <v>0.2</v>
      </c>
    </row>
    <row r="691" spans="1:10" x14ac:dyDescent="0.2">
      <c r="A691" s="174"/>
      <c r="B691" s="174"/>
      <c r="C691" s="174"/>
      <c r="D691" s="174"/>
      <c r="E691" s="174" t="s">
        <v>329</v>
      </c>
      <c r="F691" s="175">
        <v>7.57</v>
      </c>
      <c r="G691" s="174" t="s">
        <v>330</v>
      </c>
      <c r="H691" s="175">
        <v>6.68</v>
      </c>
      <c r="I691" s="174" t="s">
        <v>331</v>
      </c>
      <c r="J691" s="175">
        <v>14.25</v>
      </c>
    </row>
    <row r="692" spans="1:10" ht="50.1" customHeight="1" thickBot="1" x14ac:dyDescent="0.25">
      <c r="A692" s="169"/>
      <c r="B692" s="169"/>
      <c r="C692" s="169"/>
      <c r="D692" s="169"/>
      <c r="E692" s="169"/>
      <c r="F692" s="169"/>
      <c r="G692" s="169" t="s">
        <v>332</v>
      </c>
      <c r="H692" s="171" t="s">
        <v>837</v>
      </c>
      <c r="I692" s="169" t="s">
        <v>333</v>
      </c>
      <c r="J692" s="170">
        <v>998.64</v>
      </c>
    </row>
    <row r="693" spans="1:10" ht="0.95" customHeight="1" thickTop="1" x14ac:dyDescent="0.2">
      <c r="A693" s="151"/>
      <c r="B693" s="151"/>
      <c r="C693" s="151"/>
      <c r="D693" s="151"/>
      <c r="E693" s="151"/>
      <c r="F693" s="151"/>
      <c r="G693" s="151"/>
      <c r="H693" s="151"/>
      <c r="I693" s="151"/>
      <c r="J693" s="151"/>
    </row>
    <row r="694" spans="1:10" ht="18" customHeight="1" x14ac:dyDescent="0.2">
      <c r="A694" s="140" t="s">
        <v>226</v>
      </c>
      <c r="B694" s="142" t="s">
        <v>6</v>
      </c>
      <c r="C694" s="140" t="s">
        <v>7</v>
      </c>
      <c r="D694" s="140" t="s">
        <v>8</v>
      </c>
      <c r="E694" s="265" t="s">
        <v>308</v>
      </c>
      <c r="F694" s="265"/>
      <c r="G694" s="141" t="s">
        <v>9</v>
      </c>
      <c r="H694" s="142" t="s">
        <v>10</v>
      </c>
      <c r="I694" s="142" t="s">
        <v>11</v>
      </c>
      <c r="J694" s="142" t="s">
        <v>12</v>
      </c>
    </row>
    <row r="695" spans="1:10" ht="51.95" customHeight="1" x14ac:dyDescent="0.2">
      <c r="A695" s="146" t="s">
        <v>309</v>
      </c>
      <c r="B695" s="148" t="s">
        <v>171</v>
      </c>
      <c r="C695" s="146" t="s">
        <v>20</v>
      </c>
      <c r="D695" s="146" t="s">
        <v>172</v>
      </c>
      <c r="E695" s="269" t="s">
        <v>819</v>
      </c>
      <c r="F695" s="269"/>
      <c r="G695" s="147" t="s">
        <v>35</v>
      </c>
      <c r="H695" s="150">
        <v>1</v>
      </c>
      <c r="I695" s="149">
        <v>28.01</v>
      </c>
      <c r="J695" s="149">
        <v>28.01</v>
      </c>
    </row>
    <row r="696" spans="1:10" ht="24" customHeight="1" x14ac:dyDescent="0.2">
      <c r="A696" s="152" t="s">
        <v>311</v>
      </c>
      <c r="B696" s="154" t="s">
        <v>514</v>
      </c>
      <c r="C696" s="152" t="s">
        <v>20</v>
      </c>
      <c r="D696" s="152" t="s">
        <v>515</v>
      </c>
      <c r="E696" s="270" t="s">
        <v>770</v>
      </c>
      <c r="F696" s="270"/>
      <c r="G696" s="153" t="s">
        <v>22</v>
      </c>
      <c r="H696" s="157">
        <v>0.67789999999999995</v>
      </c>
      <c r="I696" s="155">
        <v>31.89</v>
      </c>
      <c r="J696" s="155">
        <v>21.61</v>
      </c>
    </row>
    <row r="697" spans="1:10" ht="24" customHeight="1" x14ac:dyDescent="0.2">
      <c r="A697" s="158" t="s">
        <v>314</v>
      </c>
      <c r="B697" s="160" t="s">
        <v>564</v>
      </c>
      <c r="C697" s="158" t="s">
        <v>20</v>
      </c>
      <c r="D697" s="158" t="s">
        <v>565</v>
      </c>
      <c r="E697" s="264" t="s">
        <v>328</v>
      </c>
      <c r="F697" s="264"/>
      <c r="G697" s="159" t="s">
        <v>488</v>
      </c>
      <c r="H697" s="162">
        <v>1.2699999999999999E-2</v>
      </c>
      <c r="I697" s="161">
        <v>18.41</v>
      </c>
      <c r="J697" s="161">
        <v>0.23</v>
      </c>
    </row>
    <row r="698" spans="1:10" ht="24" customHeight="1" x14ac:dyDescent="0.2">
      <c r="A698" s="158" t="s">
        <v>314</v>
      </c>
      <c r="B698" s="160" t="s">
        <v>568</v>
      </c>
      <c r="C698" s="158" t="s">
        <v>20</v>
      </c>
      <c r="D698" s="158" t="s">
        <v>569</v>
      </c>
      <c r="E698" s="264" t="s">
        <v>328</v>
      </c>
      <c r="F698" s="264"/>
      <c r="G698" s="159" t="s">
        <v>488</v>
      </c>
      <c r="H698" s="162">
        <v>0.12740000000000001</v>
      </c>
      <c r="I698" s="161">
        <v>48.46</v>
      </c>
      <c r="J698" s="161">
        <v>6.17</v>
      </c>
    </row>
    <row r="699" spans="1:10" x14ac:dyDescent="0.2">
      <c r="A699" s="174"/>
      <c r="B699" s="174"/>
      <c r="C699" s="174"/>
      <c r="D699" s="174"/>
      <c r="E699" s="174" t="s">
        <v>329</v>
      </c>
      <c r="F699" s="175">
        <v>7.57</v>
      </c>
      <c r="G699" s="174" t="s">
        <v>330</v>
      </c>
      <c r="H699" s="175">
        <v>6.68</v>
      </c>
      <c r="I699" s="174" t="s">
        <v>331</v>
      </c>
      <c r="J699" s="175">
        <v>14.25</v>
      </c>
    </row>
    <row r="700" spans="1:10" ht="50.1" customHeight="1" thickBot="1" x14ac:dyDescent="0.25">
      <c r="A700" s="169"/>
      <c r="B700" s="169"/>
      <c r="C700" s="169"/>
      <c r="D700" s="169"/>
      <c r="E700" s="169"/>
      <c r="F700" s="169"/>
      <c r="G700" s="169" t="s">
        <v>332</v>
      </c>
      <c r="H700" s="171" t="s">
        <v>837</v>
      </c>
      <c r="I700" s="169" t="s">
        <v>333</v>
      </c>
      <c r="J700" s="170">
        <v>1022.36</v>
      </c>
    </row>
    <row r="701" spans="1:10" ht="0.95" customHeight="1" thickTop="1" x14ac:dyDescent="0.2">
      <c r="A701" s="151"/>
      <c r="B701" s="151"/>
      <c r="C701" s="151"/>
      <c r="D701" s="151"/>
      <c r="E701" s="151"/>
      <c r="F701" s="151"/>
      <c r="G701" s="151"/>
      <c r="H701" s="151"/>
      <c r="I701" s="151"/>
      <c r="J701" s="151"/>
    </row>
    <row r="702" spans="1:10" ht="24" customHeight="1" x14ac:dyDescent="0.2">
      <c r="A702" s="143" t="s">
        <v>227</v>
      </c>
      <c r="B702" s="143"/>
      <c r="C702" s="143"/>
      <c r="D702" s="143" t="s">
        <v>228</v>
      </c>
      <c r="E702" s="143"/>
      <c r="F702" s="268"/>
      <c r="G702" s="268"/>
      <c r="H702" s="144"/>
      <c r="I702" s="143"/>
      <c r="J702" s="145">
        <v>53210.68</v>
      </c>
    </row>
    <row r="703" spans="1:10" ht="24" customHeight="1" x14ac:dyDescent="0.2">
      <c r="A703" s="143" t="s">
        <v>229</v>
      </c>
      <c r="B703" s="143"/>
      <c r="C703" s="143"/>
      <c r="D703" s="143" t="s">
        <v>62</v>
      </c>
      <c r="E703" s="143"/>
      <c r="F703" s="268"/>
      <c r="G703" s="268"/>
      <c r="H703" s="144"/>
      <c r="I703" s="143"/>
      <c r="J703" s="145">
        <v>5099.46</v>
      </c>
    </row>
    <row r="704" spans="1:10" ht="18" customHeight="1" x14ac:dyDescent="0.2">
      <c r="A704" s="140" t="s">
        <v>230</v>
      </c>
      <c r="B704" s="142" t="s">
        <v>6</v>
      </c>
      <c r="C704" s="140" t="s">
        <v>7</v>
      </c>
      <c r="D704" s="140" t="s">
        <v>8</v>
      </c>
      <c r="E704" s="265" t="s">
        <v>308</v>
      </c>
      <c r="F704" s="265"/>
      <c r="G704" s="141" t="s">
        <v>9</v>
      </c>
      <c r="H704" s="142" t="s">
        <v>10</v>
      </c>
      <c r="I704" s="142" t="s">
        <v>11</v>
      </c>
      <c r="J704" s="142" t="s">
        <v>12</v>
      </c>
    </row>
    <row r="705" spans="1:10" ht="26.1" customHeight="1" x14ac:dyDescent="0.2">
      <c r="A705" s="146" t="s">
        <v>309</v>
      </c>
      <c r="B705" s="148" t="s">
        <v>64</v>
      </c>
      <c r="C705" s="146" t="s">
        <v>20</v>
      </c>
      <c r="D705" s="146" t="s">
        <v>65</v>
      </c>
      <c r="E705" s="269" t="s">
        <v>790</v>
      </c>
      <c r="F705" s="269"/>
      <c r="G705" s="147" t="s">
        <v>35</v>
      </c>
      <c r="H705" s="150">
        <v>1</v>
      </c>
      <c r="I705" s="149">
        <v>12.47</v>
      </c>
      <c r="J705" s="149">
        <v>12.47</v>
      </c>
    </row>
    <row r="706" spans="1:10" ht="24" customHeight="1" x14ac:dyDescent="0.2">
      <c r="A706" s="152" t="s">
        <v>311</v>
      </c>
      <c r="B706" s="154" t="s">
        <v>442</v>
      </c>
      <c r="C706" s="152" t="s">
        <v>20</v>
      </c>
      <c r="D706" s="152" t="s">
        <v>443</v>
      </c>
      <c r="E706" s="270" t="s">
        <v>770</v>
      </c>
      <c r="F706" s="270"/>
      <c r="G706" s="153" t="s">
        <v>22</v>
      </c>
      <c r="H706" s="157">
        <v>0.11509999999999999</v>
      </c>
      <c r="I706" s="155">
        <v>30.21</v>
      </c>
      <c r="J706" s="155">
        <v>3.47</v>
      </c>
    </row>
    <row r="707" spans="1:10" ht="24" customHeight="1" x14ac:dyDescent="0.2">
      <c r="A707" s="152" t="s">
        <v>311</v>
      </c>
      <c r="B707" s="154" t="s">
        <v>359</v>
      </c>
      <c r="C707" s="152" t="s">
        <v>20</v>
      </c>
      <c r="D707" s="152" t="s">
        <v>360</v>
      </c>
      <c r="E707" s="270" t="s">
        <v>770</v>
      </c>
      <c r="F707" s="270"/>
      <c r="G707" s="153" t="s">
        <v>22</v>
      </c>
      <c r="H707" s="157">
        <v>0.38719999999999999</v>
      </c>
      <c r="I707" s="155">
        <v>23.26</v>
      </c>
      <c r="J707" s="155">
        <v>9</v>
      </c>
    </row>
    <row r="708" spans="1:10" x14ac:dyDescent="0.2">
      <c r="A708" s="174"/>
      <c r="B708" s="174"/>
      <c r="C708" s="174"/>
      <c r="D708" s="174"/>
      <c r="E708" s="174" t="s">
        <v>329</v>
      </c>
      <c r="F708" s="175">
        <v>4.2300000000000004</v>
      </c>
      <c r="G708" s="174" t="s">
        <v>330</v>
      </c>
      <c r="H708" s="175">
        <v>3.73</v>
      </c>
      <c r="I708" s="174" t="s">
        <v>331</v>
      </c>
      <c r="J708" s="175">
        <v>7.96</v>
      </c>
    </row>
    <row r="709" spans="1:10" ht="50.1" customHeight="1" thickBot="1" x14ac:dyDescent="0.25">
      <c r="A709" s="169"/>
      <c r="B709" s="169"/>
      <c r="C709" s="169"/>
      <c r="D709" s="169"/>
      <c r="E709" s="169"/>
      <c r="F709" s="169"/>
      <c r="G709" s="169" t="s">
        <v>332</v>
      </c>
      <c r="H709" s="171" t="s">
        <v>838</v>
      </c>
      <c r="I709" s="169" t="s">
        <v>333</v>
      </c>
      <c r="J709" s="170">
        <v>230.44</v>
      </c>
    </row>
    <row r="710" spans="1:10" ht="0.95" customHeight="1" thickTop="1" x14ac:dyDescent="0.2">
      <c r="A710" s="151"/>
      <c r="B710" s="151"/>
      <c r="C710" s="151"/>
      <c r="D710" s="151"/>
      <c r="E710" s="151"/>
      <c r="F710" s="151"/>
      <c r="G710" s="151"/>
      <c r="H710" s="151"/>
      <c r="I710" s="151"/>
      <c r="J710" s="151"/>
    </row>
    <row r="711" spans="1:10" ht="18" customHeight="1" x14ac:dyDescent="0.2">
      <c r="A711" s="140" t="s">
        <v>231</v>
      </c>
      <c r="B711" s="142" t="s">
        <v>6</v>
      </c>
      <c r="C711" s="140" t="s">
        <v>7</v>
      </c>
      <c r="D711" s="140" t="s">
        <v>8</v>
      </c>
      <c r="E711" s="265" t="s">
        <v>308</v>
      </c>
      <c r="F711" s="265"/>
      <c r="G711" s="141" t="s">
        <v>9</v>
      </c>
      <c r="H711" s="142" t="s">
        <v>10</v>
      </c>
      <c r="I711" s="142" t="s">
        <v>11</v>
      </c>
      <c r="J711" s="142" t="s">
        <v>12</v>
      </c>
    </row>
    <row r="712" spans="1:10" ht="39" customHeight="1" x14ac:dyDescent="0.2">
      <c r="A712" s="146" t="s">
        <v>309</v>
      </c>
      <c r="B712" s="148" t="s">
        <v>67</v>
      </c>
      <c r="C712" s="146" t="s">
        <v>20</v>
      </c>
      <c r="D712" s="146" t="s">
        <v>68</v>
      </c>
      <c r="E712" s="269" t="s">
        <v>790</v>
      </c>
      <c r="F712" s="269"/>
      <c r="G712" s="147" t="s">
        <v>69</v>
      </c>
      <c r="H712" s="150">
        <v>1</v>
      </c>
      <c r="I712" s="149">
        <v>109.31</v>
      </c>
      <c r="J712" s="149">
        <v>109.31</v>
      </c>
    </row>
    <row r="713" spans="1:10" ht="26.1" customHeight="1" x14ac:dyDescent="0.2">
      <c r="A713" s="152" t="s">
        <v>311</v>
      </c>
      <c r="B713" s="154" t="s">
        <v>450</v>
      </c>
      <c r="C713" s="152" t="s">
        <v>20</v>
      </c>
      <c r="D713" s="152" t="s">
        <v>451</v>
      </c>
      <c r="E713" s="270" t="s">
        <v>792</v>
      </c>
      <c r="F713" s="270"/>
      <c r="G713" s="153" t="s">
        <v>449</v>
      </c>
      <c r="H713" s="157">
        <v>0.86950000000000005</v>
      </c>
      <c r="I713" s="155">
        <v>25.58</v>
      </c>
      <c r="J713" s="155">
        <v>22.24</v>
      </c>
    </row>
    <row r="714" spans="1:10" ht="26.1" customHeight="1" x14ac:dyDescent="0.2">
      <c r="A714" s="152" t="s">
        <v>311</v>
      </c>
      <c r="B714" s="154" t="s">
        <v>444</v>
      </c>
      <c r="C714" s="152" t="s">
        <v>20</v>
      </c>
      <c r="D714" s="152" t="s">
        <v>445</v>
      </c>
      <c r="E714" s="270" t="s">
        <v>792</v>
      </c>
      <c r="F714" s="270"/>
      <c r="G714" s="153" t="s">
        <v>446</v>
      </c>
      <c r="H714" s="157">
        <v>1.137</v>
      </c>
      <c r="I714" s="155">
        <v>26.07</v>
      </c>
      <c r="J714" s="155">
        <v>29.64</v>
      </c>
    </row>
    <row r="715" spans="1:10" ht="39" customHeight="1" x14ac:dyDescent="0.2">
      <c r="A715" s="152" t="s">
        <v>311</v>
      </c>
      <c r="B715" s="154" t="s">
        <v>447</v>
      </c>
      <c r="C715" s="152" t="s">
        <v>20</v>
      </c>
      <c r="D715" s="152" t="s">
        <v>448</v>
      </c>
      <c r="E715" s="270" t="s">
        <v>792</v>
      </c>
      <c r="F715" s="270"/>
      <c r="G715" s="153" t="s">
        <v>449</v>
      </c>
      <c r="H715" s="157">
        <v>0.86950000000000005</v>
      </c>
      <c r="I715" s="155">
        <v>8.9</v>
      </c>
      <c r="J715" s="155">
        <v>7.73</v>
      </c>
    </row>
    <row r="716" spans="1:10" ht="39" customHeight="1" x14ac:dyDescent="0.2">
      <c r="A716" s="152" t="s">
        <v>311</v>
      </c>
      <c r="B716" s="154" t="s">
        <v>452</v>
      </c>
      <c r="C716" s="152" t="s">
        <v>20</v>
      </c>
      <c r="D716" s="152" t="s">
        <v>453</v>
      </c>
      <c r="E716" s="270" t="s">
        <v>792</v>
      </c>
      <c r="F716" s="270"/>
      <c r="G716" s="153" t="s">
        <v>446</v>
      </c>
      <c r="H716" s="157">
        <v>1.137</v>
      </c>
      <c r="I716" s="155">
        <v>32.64</v>
      </c>
      <c r="J716" s="155">
        <v>37.11</v>
      </c>
    </row>
    <row r="717" spans="1:10" ht="24" customHeight="1" x14ac:dyDescent="0.2">
      <c r="A717" s="152" t="s">
        <v>311</v>
      </c>
      <c r="B717" s="154" t="s">
        <v>442</v>
      </c>
      <c r="C717" s="152" t="s">
        <v>20</v>
      </c>
      <c r="D717" s="152" t="s">
        <v>443</v>
      </c>
      <c r="E717" s="270" t="s">
        <v>770</v>
      </c>
      <c r="F717" s="270"/>
      <c r="G717" s="153" t="s">
        <v>22</v>
      </c>
      <c r="H717" s="157">
        <v>7.22E-2</v>
      </c>
      <c r="I717" s="155">
        <v>30.21</v>
      </c>
      <c r="J717" s="155">
        <v>2.1800000000000002</v>
      </c>
    </row>
    <row r="718" spans="1:10" ht="24" customHeight="1" x14ac:dyDescent="0.2">
      <c r="A718" s="152" t="s">
        <v>311</v>
      </c>
      <c r="B718" s="154" t="s">
        <v>359</v>
      </c>
      <c r="C718" s="152" t="s">
        <v>20</v>
      </c>
      <c r="D718" s="152" t="s">
        <v>360</v>
      </c>
      <c r="E718" s="270" t="s">
        <v>770</v>
      </c>
      <c r="F718" s="270"/>
      <c r="G718" s="153" t="s">
        <v>22</v>
      </c>
      <c r="H718" s="157">
        <v>0.44790000000000002</v>
      </c>
      <c r="I718" s="155">
        <v>23.26</v>
      </c>
      <c r="J718" s="155">
        <v>10.41</v>
      </c>
    </row>
    <row r="719" spans="1:10" x14ac:dyDescent="0.2">
      <c r="A719" s="174"/>
      <c r="B719" s="174"/>
      <c r="C719" s="174"/>
      <c r="D719" s="174"/>
      <c r="E719" s="174" t="s">
        <v>329</v>
      </c>
      <c r="F719" s="175">
        <v>22.59</v>
      </c>
      <c r="G719" s="174" t="s">
        <v>330</v>
      </c>
      <c r="H719" s="175">
        <v>19.920000000000002</v>
      </c>
      <c r="I719" s="174" t="s">
        <v>331</v>
      </c>
      <c r="J719" s="175">
        <v>42.51</v>
      </c>
    </row>
    <row r="720" spans="1:10" ht="50.1" customHeight="1" thickBot="1" x14ac:dyDescent="0.25">
      <c r="A720" s="169"/>
      <c r="B720" s="169"/>
      <c r="C720" s="169"/>
      <c r="D720" s="169"/>
      <c r="E720" s="169"/>
      <c r="F720" s="169"/>
      <c r="G720" s="169" t="s">
        <v>332</v>
      </c>
      <c r="H720" s="171" t="s">
        <v>839</v>
      </c>
      <c r="I720" s="169" t="s">
        <v>333</v>
      </c>
      <c r="J720" s="170">
        <v>673.34</v>
      </c>
    </row>
    <row r="721" spans="1:10" ht="0.95" customHeight="1" thickTop="1" x14ac:dyDescent="0.2">
      <c r="A721" s="151"/>
      <c r="B721" s="151"/>
      <c r="C721" s="151"/>
      <c r="D721" s="151"/>
      <c r="E721" s="151"/>
      <c r="F721" s="151"/>
      <c r="G721" s="151"/>
      <c r="H721" s="151"/>
      <c r="I721" s="151"/>
      <c r="J721" s="151"/>
    </row>
    <row r="722" spans="1:10" ht="18" customHeight="1" x14ac:dyDescent="0.2">
      <c r="A722" s="140" t="s">
        <v>232</v>
      </c>
      <c r="B722" s="142" t="s">
        <v>6</v>
      </c>
      <c r="C722" s="140" t="s">
        <v>7</v>
      </c>
      <c r="D722" s="140" t="s">
        <v>8</v>
      </c>
      <c r="E722" s="265" t="s">
        <v>308</v>
      </c>
      <c r="F722" s="265"/>
      <c r="G722" s="141" t="s">
        <v>9</v>
      </c>
      <c r="H722" s="142" t="s">
        <v>10</v>
      </c>
      <c r="I722" s="142" t="s">
        <v>11</v>
      </c>
      <c r="J722" s="142" t="s">
        <v>12</v>
      </c>
    </row>
    <row r="723" spans="1:10" ht="24" customHeight="1" x14ac:dyDescent="0.2">
      <c r="A723" s="146" t="s">
        <v>309</v>
      </c>
      <c r="B723" s="148" t="s">
        <v>71</v>
      </c>
      <c r="C723" s="146" t="s">
        <v>72</v>
      </c>
      <c r="D723" s="146" t="s">
        <v>73</v>
      </c>
      <c r="E723" s="269" t="s">
        <v>441</v>
      </c>
      <c r="F723" s="269"/>
      <c r="G723" s="147" t="s">
        <v>35</v>
      </c>
      <c r="H723" s="150">
        <v>1</v>
      </c>
      <c r="I723" s="149">
        <v>6.97</v>
      </c>
      <c r="J723" s="149">
        <v>6.97</v>
      </c>
    </row>
    <row r="724" spans="1:10" ht="24" customHeight="1" x14ac:dyDescent="0.2">
      <c r="A724" s="152" t="s">
        <v>311</v>
      </c>
      <c r="B724" s="154" t="s">
        <v>359</v>
      </c>
      <c r="C724" s="152" t="s">
        <v>20</v>
      </c>
      <c r="D724" s="152" t="s">
        <v>360</v>
      </c>
      <c r="E724" s="270" t="s">
        <v>770</v>
      </c>
      <c r="F724" s="270"/>
      <c r="G724" s="153" t="s">
        <v>22</v>
      </c>
      <c r="H724" s="157">
        <v>0.3</v>
      </c>
      <c r="I724" s="155">
        <v>23.26</v>
      </c>
      <c r="J724" s="155">
        <v>6.97</v>
      </c>
    </row>
    <row r="725" spans="1:10" x14ac:dyDescent="0.2">
      <c r="A725" s="174"/>
      <c r="B725" s="174"/>
      <c r="C725" s="174"/>
      <c r="D725" s="174"/>
      <c r="E725" s="174" t="s">
        <v>329</v>
      </c>
      <c r="F725" s="175">
        <v>2.27</v>
      </c>
      <c r="G725" s="174" t="s">
        <v>330</v>
      </c>
      <c r="H725" s="175">
        <v>2.02</v>
      </c>
      <c r="I725" s="174" t="s">
        <v>331</v>
      </c>
      <c r="J725" s="175">
        <v>4.29</v>
      </c>
    </row>
    <row r="726" spans="1:10" ht="50.1" customHeight="1" thickBot="1" x14ac:dyDescent="0.25">
      <c r="A726" s="169"/>
      <c r="B726" s="169"/>
      <c r="C726" s="169"/>
      <c r="D726" s="169"/>
      <c r="E726" s="169"/>
      <c r="F726" s="169"/>
      <c r="G726" s="169" t="s">
        <v>332</v>
      </c>
      <c r="H726" s="171" t="s">
        <v>840</v>
      </c>
      <c r="I726" s="169" t="s">
        <v>333</v>
      </c>
      <c r="J726" s="170">
        <v>674.69</v>
      </c>
    </row>
    <row r="727" spans="1:10" ht="0.95" customHeight="1" thickTop="1" x14ac:dyDescent="0.2">
      <c r="A727" s="151"/>
      <c r="B727" s="151"/>
      <c r="C727" s="151"/>
      <c r="D727" s="151"/>
      <c r="E727" s="151"/>
      <c r="F727" s="151"/>
      <c r="G727" s="151"/>
      <c r="H727" s="151"/>
      <c r="I727" s="151"/>
      <c r="J727" s="151"/>
    </row>
    <row r="728" spans="1:10" ht="18" customHeight="1" x14ac:dyDescent="0.2">
      <c r="A728" s="140" t="s">
        <v>233</v>
      </c>
      <c r="B728" s="142" t="s">
        <v>6</v>
      </c>
      <c r="C728" s="140" t="s">
        <v>7</v>
      </c>
      <c r="D728" s="140" t="s">
        <v>8</v>
      </c>
      <c r="E728" s="265" t="s">
        <v>308</v>
      </c>
      <c r="F728" s="265"/>
      <c r="G728" s="141" t="s">
        <v>9</v>
      </c>
      <c r="H728" s="142" t="s">
        <v>10</v>
      </c>
      <c r="I728" s="142" t="s">
        <v>11</v>
      </c>
      <c r="J728" s="142" t="s">
        <v>12</v>
      </c>
    </row>
    <row r="729" spans="1:10" ht="26.1" customHeight="1" x14ac:dyDescent="0.2">
      <c r="A729" s="146" t="s">
        <v>309</v>
      </c>
      <c r="B729" s="148" t="s">
        <v>234</v>
      </c>
      <c r="C729" s="146" t="s">
        <v>49</v>
      </c>
      <c r="D729" s="146" t="s">
        <v>235</v>
      </c>
      <c r="E729" s="269" t="s">
        <v>604</v>
      </c>
      <c r="F729" s="269"/>
      <c r="G729" s="147" t="s">
        <v>35</v>
      </c>
      <c r="H729" s="150">
        <v>1</v>
      </c>
      <c r="I729" s="149">
        <v>32.86</v>
      </c>
      <c r="J729" s="149">
        <v>32.86</v>
      </c>
    </row>
    <row r="730" spans="1:10" ht="24" customHeight="1" x14ac:dyDescent="0.2">
      <c r="A730" s="158" t="s">
        <v>314</v>
      </c>
      <c r="B730" s="160" t="s">
        <v>430</v>
      </c>
      <c r="C730" s="158" t="s">
        <v>49</v>
      </c>
      <c r="D730" s="158" t="s">
        <v>431</v>
      </c>
      <c r="E730" s="264" t="s">
        <v>320</v>
      </c>
      <c r="F730" s="264"/>
      <c r="G730" s="159" t="s">
        <v>22</v>
      </c>
      <c r="H730" s="162">
        <v>0.90100000000000002</v>
      </c>
      <c r="I730" s="161">
        <v>21.010999999999999</v>
      </c>
      <c r="J730" s="161">
        <v>18.93</v>
      </c>
    </row>
    <row r="731" spans="1:10" ht="24" customHeight="1" x14ac:dyDescent="0.2">
      <c r="A731" s="158" t="s">
        <v>314</v>
      </c>
      <c r="B731" s="160" t="s">
        <v>397</v>
      </c>
      <c r="C731" s="158" t="s">
        <v>49</v>
      </c>
      <c r="D731" s="158" t="s">
        <v>398</v>
      </c>
      <c r="E731" s="264" t="s">
        <v>320</v>
      </c>
      <c r="F731" s="264"/>
      <c r="G731" s="159" t="s">
        <v>22</v>
      </c>
      <c r="H731" s="162">
        <v>0.90100000000000002</v>
      </c>
      <c r="I731" s="161">
        <v>15.464096</v>
      </c>
      <c r="J731" s="161">
        <v>13.93</v>
      </c>
    </row>
    <row r="732" spans="1:10" x14ac:dyDescent="0.2">
      <c r="A732" s="174"/>
      <c r="B732" s="174"/>
      <c r="C732" s="174"/>
      <c r="D732" s="174"/>
      <c r="E732" s="174" t="s">
        <v>329</v>
      </c>
      <c r="F732" s="175">
        <v>17.46</v>
      </c>
      <c r="G732" s="174" t="s">
        <v>330</v>
      </c>
      <c r="H732" s="175">
        <v>15.4</v>
      </c>
      <c r="I732" s="174" t="s">
        <v>331</v>
      </c>
      <c r="J732" s="175">
        <v>32.86</v>
      </c>
    </row>
    <row r="733" spans="1:10" ht="50.1" customHeight="1" thickBot="1" x14ac:dyDescent="0.25">
      <c r="A733" s="169"/>
      <c r="B733" s="169"/>
      <c r="C733" s="169"/>
      <c r="D733" s="169"/>
      <c r="E733" s="169"/>
      <c r="F733" s="169"/>
      <c r="G733" s="169" t="s">
        <v>332</v>
      </c>
      <c r="H733" s="171" t="s">
        <v>841</v>
      </c>
      <c r="I733" s="169" t="s">
        <v>333</v>
      </c>
      <c r="J733" s="170">
        <v>236.59</v>
      </c>
    </row>
    <row r="734" spans="1:10" ht="0.95" customHeight="1" thickTop="1" x14ac:dyDescent="0.2">
      <c r="A734" s="151"/>
      <c r="B734" s="151"/>
      <c r="C734" s="151"/>
      <c r="D734" s="151"/>
      <c r="E734" s="151"/>
      <c r="F734" s="151"/>
      <c r="G734" s="151"/>
      <c r="H734" s="151"/>
      <c r="I734" s="151"/>
      <c r="J734" s="151"/>
    </row>
    <row r="735" spans="1:10" ht="18" customHeight="1" x14ac:dyDescent="0.2">
      <c r="A735" s="140" t="s">
        <v>236</v>
      </c>
      <c r="B735" s="142" t="s">
        <v>6</v>
      </c>
      <c r="C735" s="140" t="s">
        <v>7</v>
      </c>
      <c r="D735" s="140" t="s">
        <v>8</v>
      </c>
      <c r="E735" s="265" t="s">
        <v>308</v>
      </c>
      <c r="F735" s="265"/>
      <c r="G735" s="141" t="s">
        <v>9</v>
      </c>
      <c r="H735" s="142" t="s">
        <v>10</v>
      </c>
      <c r="I735" s="142" t="s">
        <v>11</v>
      </c>
      <c r="J735" s="142" t="s">
        <v>12</v>
      </c>
    </row>
    <row r="736" spans="1:10" ht="24" customHeight="1" x14ac:dyDescent="0.2">
      <c r="A736" s="146" t="s">
        <v>309</v>
      </c>
      <c r="B736" s="148" t="s">
        <v>78</v>
      </c>
      <c r="C736" s="146" t="s">
        <v>49</v>
      </c>
      <c r="D736" s="146" t="s">
        <v>79</v>
      </c>
      <c r="E736" s="269" t="s">
        <v>454</v>
      </c>
      <c r="F736" s="269"/>
      <c r="G736" s="147" t="s">
        <v>69</v>
      </c>
      <c r="H736" s="150">
        <v>1</v>
      </c>
      <c r="I736" s="149">
        <v>224.93</v>
      </c>
      <c r="J736" s="149">
        <v>224.93</v>
      </c>
    </row>
    <row r="737" spans="1:10" ht="24" customHeight="1" x14ac:dyDescent="0.2">
      <c r="A737" s="158" t="s">
        <v>314</v>
      </c>
      <c r="B737" s="160" t="s">
        <v>397</v>
      </c>
      <c r="C737" s="158" t="s">
        <v>49</v>
      </c>
      <c r="D737" s="158" t="s">
        <v>398</v>
      </c>
      <c r="E737" s="264" t="s">
        <v>320</v>
      </c>
      <c r="F737" s="264"/>
      <c r="G737" s="159" t="s">
        <v>22</v>
      </c>
      <c r="H737" s="162">
        <v>4.2640000000000002</v>
      </c>
      <c r="I737" s="161">
        <v>15.464096</v>
      </c>
      <c r="J737" s="161">
        <v>65.930000000000007</v>
      </c>
    </row>
    <row r="738" spans="1:10" ht="26.1" customHeight="1" x14ac:dyDescent="0.2">
      <c r="A738" s="158" t="s">
        <v>314</v>
      </c>
      <c r="B738" s="160" t="s">
        <v>455</v>
      </c>
      <c r="C738" s="158" t="s">
        <v>49</v>
      </c>
      <c r="D738" s="158" t="s">
        <v>882</v>
      </c>
      <c r="E738" s="264" t="s">
        <v>328</v>
      </c>
      <c r="F738" s="264"/>
      <c r="G738" s="159" t="s">
        <v>51</v>
      </c>
      <c r="H738" s="162">
        <v>100</v>
      </c>
      <c r="I738" s="161">
        <v>1.59</v>
      </c>
      <c r="J738" s="161">
        <v>159</v>
      </c>
    </row>
    <row r="739" spans="1:10" x14ac:dyDescent="0.2">
      <c r="A739" s="174"/>
      <c r="B739" s="174"/>
      <c r="C739" s="174"/>
      <c r="D739" s="174"/>
      <c r="E739" s="174" t="s">
        <v>329</v>
      </c>
      <c r="F739" s="175">
        <v>35.03</v>
      </c>
      <c r="G739" s="174" t="s">
        <v>330</v>
      </c>
      <c r="H739" s="175">
        <v>30.9</v>
      </c>
      <c r="I739" s="174" t="s">
        <v>331</v>
      </c>
      <c r="J739" s="175">
        <v>65.930000000000007</v>
      </c>
    </row>
    <row r="740" spans="1:10" ht="50.1" customHeight="1" thickBot="1" x14ac:dyDescent="0.25">
      <c r="A740" s="169"/>
      <c r="B740" s="169"/>
      <c r="C740" s="169"/>
      <c r="D740" s="169"/>
      <c r="E740" s="169"/>
      <c r="F740" s="169"/>
      <c r="G740" s="169" t="s">
        <v>332</v>
      </c>
      <c r="H740" s="171" t="s">
        <v>842</v>
      </c>
      <c r="I740" s="169" t="s">
        <v>333</v>
      </c>
      <c r="J740" s="170">
        <v>2231.3000000000002</v>
      </c>
    </row>
    <row r="741" spans="1:10" ht="0.95" customHeight="1" thickTop="1" x14ac:dyDescent="0.2">
      <c r="A741" s="151"/>
      <c r="B741" s="151"/>
      <c r="C741" s="151"/>
      <c r="D741" s="151"/>
      <c r="E741" s="151"/>
      <c r="F741" s="151"/>
      <c r="G741" s="151"/>
      <c r="H741" s="151"/>
      <c r="I741" s="151"/>
      <c r="J741" s="151"/>
    </row>
    <row r="742" spans="1:10" ht="18" customHeight="1" x14ac:dyDescent="0.2">
      <c r="A742" s="140" t="s">
        <v>237</v>
      </c>
      <c r="B742" s="142" t="s">
        <v>6</v>
      </c>
      <c r="C742" s="140" t="s">
        <v>7</v>
      </c>
      <c r="D742" s="140" t="s">
        <v>8</v>
      </c>
      <c r="E742" s="265" t="s">
        <v>308</v>
      </c>
      <c r="F742" s="265"/>
      <c r="G742" s="141" t="s">
        <v>9</v>
      </c>
      <c r="H742" s="142" t="s">
        <v>10</v>
      </c>
      <c r="I742" s="142" t="s">
        <v>11</v>
      </c>
      <c r="J742" s="142" t="s">
        <v>12</v>
      </c>
    </row>
    <row r="743" spans="1:10" ht="26.1" customHeight="1" x14ac:dyDescent="0.2">
      <c r="A743" s="146" t="s">
        <v>309</v>
      </c>
      <c r="B743" s="148" t="s">
        <v>81</v>
      </c>
      <c r="C743" s="146" t="s">
        <v>82</v>
      </c>
      <c r="D743" s="146" t="s">
        <v>83</v>
      </c>
      <c r="E743" s="269">
        <v>301</v>
      </c>
      <c r="F743" s="269"/>
      <c r="G743" s="147" t="s">
        <v>69</v>
      </c>
      <c r="H743" s="150">
        <v>1</v>
      </c>
      <c r="I743" s="149">
        <v>106.16</v>
      </c>
      <c r="J743" s="149">
        <v>106.16</v>
      </c>
    </row>
    <row r="744" spans="1:10" ht="24" customHeight="1" x14ac:dyDescent="0.2">
      <c r="A744" s="158" t="s">
        <v>314</v>
      </c>
      <c r="B744" s="160" t="s">
        <v>456</v>
      </c>
      <c r="C744" s="158" t="s">
        <v>82</v>
      </c>
      <c r="D744" s="158" t="s">
        <v>457</v>
      </c>
      <c r="E744" s="264" t="s">
        <v>328</v>
      </c>
      <c r="F744" s="264"/>
      <c r="G744" s="159" t="s">
        <v>69</v>
      </c>
      <c r="H744" s="162">
        <v>1</v>
      </c>
      <c r="I744" s="161">
        <v>94</v>
      </c>
      <c r="J744" s="161">
        <v>94</v>
      </c>
    </row>
    <row r="745" spans="1:10" ht="24" customHeight="1" x14ac:dyDescent="0.2">
      <c r="A745" s="158" t="s">
        <v>314</v>
      </c>
      <c r="B745" s="160" t="s">
        <v>458</v>
      </c>
      <c r="C745" s="158" t="s">
        <v>82</v>
      </c>
      <c r="D745" s="158" t="s">
        <v>398</v>
      </c>
      <c r="E745" s="264" t="s">
        <v>320</v>
      </c>
      <c r="F745" s="264"/>
      <c r="G745" s="159" t="s">
        <v>22</v>
      </c>
      <c r="H745" s="162">
        <v>0.65</v>
      </c>
      <c r="I745" s="161">
        <v>18.72</v>
      </c>
      <c r="J745" s="161">
        <v>12.16</v>
      </c>
    </row>
    <row r="746" spans="1:10" x14ac:dyDescent="0.2">
      <c r="A746" s="174"/>
      <c r="B746" s="174"/>
      <c r="C746" s="174"/>
      <c r="D746" s="174"/>
      <c r="E746" s="174" t="s">
        <v>329</v>
      </c>
      <c r="F746" s="175">
        <v>6.46</v>
      </c>
      <c r="G746" s="174" t="s">
        <v>330</v>
      </c>
      <c r="H746" s="175">
        <v>5.7</v>
      </c>
      <c r="I746" s="174" t="s">
        <v>331</v>
      </c>
      <c r="J746" s="175">
        <v>12.16</v>
      </c>
    </row>
    <row r="747" spans="1:10" ht="50.1" customHeight="1" thickBot="1" x14ac:dyDescent="0.25">
      <c r="A747" s="169"/>
      <c r="B747" s="169"/>
      <c r="C747" s="169"/>
      <c r="D747" s="169"/>
      <c r="E747" s="169"/>
      <c r="F747" s="169"/>
      <c r="G747" s="169" t="s">
        <v>332</v>
      </c>
      <c r="H747" s="171" t="s">
        <v>842</v>
      </c>
      <c r="I747" s="169" t="s">
        <v>333</v>
      </c>
      <c r="J747" s="170">
        <v>1053.0999999999999</v>
      </c>
    </row>
    <row r="748" spans="1:10" ht="0.95" customHeight="1" thickTop="1" x14ac:dyDescent="0.2">
      <c r="A748" s="151"/>
      <c r="B748" s="151"/>
      <c r="C748" s="151"/>
      <c r="D748" s="151"/>
      <c r="E748" s="151"/>
      <c r="F748" s="151"/>
      <c r="G748" s="151"/>
      <c r="H748" s="151"/>
      <c r="I748" s="151"/>
      <c r="J748" s="151"/>
    </row>
    <row r="749" spans="1:10" ht="24" customHeight="1" x14ac:dyDescent="0.2">
      <c r="A749" s="143" t="s">
        <v>238</v>
      </c>
      <c r="B749" s="143"/>
      <c r="C749" s="143"/>
      <c r="D749" s="143" t="s">
        <v>100</v>
      </c>
      <c r="E749" s="143"/>
      <c r="F749" s="268"/>
      <c r="G749" s="268"/>
      <c r="H749" s="144"/>
      <c r="I749" s="143"/>
      <c r="J749" s="145">
        <v>30809.31</v>
      </c>
    </row>
    <row r="750" spans="1:10" ht="18" customHeight="1" x14ac:dyDescent="0.2">
      <c r="A750" s="140" t="s">
        <v>239</v>
      </c>
      <c r="B750" s="142" t="s">
        <v>6</v>
      </c>
      <c r="C750" s="140" t="s">
        <v>7</v>
      </c>
      <c r="D750" s="140" t="s">
        <v>8</v>
      </c>
      <c r="E750" s="265" t="s">
        <v>308</v>
      </c>
      <c r="F750" s="265"/>
      <c r="G750" s="141" t="s">
        <v>9</v>
      </c>
      <c r="H750" s="142" t="s">
        <v>10</v>
      </c>
      <c r="I750" s="142" t="s">
        <v>11</v>
      </c>
      <c r="J750" s="142" t="s">
        <v>12</v>
      </c>
    </row>
    <row r="751" spans="1:10" ht="39" customHeight="1" x14ac:dyDescent="0.2">
      <c r="A751" s="146" t="s">
        <v>309</v>
      </c>
      <c r="B751" s="148" t="s">
        <v>102</v>
      </c>
      <c r="C751" s="146" t="s">
        <v>20</v>
      </c>
      <c r="D751" s="146" t="s">
        <v>103</v>
      </c>
      <c r="E751" s="269" t="s">
        <v>801</v>
      </c>
      <c r="F751" s="269"/>
      <c r="G751" s="147" t="s">
        <v>51</v>
      </c>
      <c r="H751" s="150">
        <v>1</v>
      </c>
      <c r="I751" s="149">
        <v>10.37</v>
      </c>
      <c r="J751" s="149">
        <v>10.37</v>
      </c>
    </row>
    <row r="752" spans="1:10" ht="26.1" customHeight="1" x14ac:dyDescent="0.2">
      <c r="A752" s="152" t="s">
        <v>311</v>
      </c>
      <c r="B752" s="154" t="s">
        <v>472</v>
      </c>
      <c r="C752" s="152" t="s">
        <v>20</v>
      </c>
      <c r="D752" s="152" t="s">
        <v>473</v>
      </c>
      <c r="E752" s="270" t="s">
        <v>770</v>
      </c>
      <c r="F752" s="270"/>
      <c r="G752" s="153" t="s">
        <v>22</v>
      </c>
      <c r="H752" s="157">
        <v>3.0700000000000002E-2</v>
      </c>
      <c r="I752" s="155">
        <v>23.9</v>
      </c>
      <c r="J752" s="155">
        <v>0.73</v>
      </c>
    </row>
    <row r="753" spans="1:10" ht="24" customHeight="1" x14ac:dyDescent="0.2">
      <c r="A753" s="152" t="s">
        <v>311</v>
      </c>
      <c r="B753" s="154" t="s">
        <v>474</v>
      </c>
      <c r="C753" s="152" t="s">
        <v>20</v>
      </c>
      <c r="D753" s="152" t="s">
        <v>475</v>
      </c>
      <c r="E753" s="270" t="s">
        <v>770</v>
      </c>
      <c r="F753" s="270"/>
      <c r="G753" s="153" t="s">
        <v>22</v>
      </c>
      <c r="H753" s="157">
        <v>0.1361</v>
      </c>
      <c r="I753" s="155">
        <v>30.21</v>
      </c>
      <c r="J753" s="155">
        <v>4.1100000000000003</v>
      </c>
    </row>
    <row r="754" spans="1:10" ht="24" customHeight="1" x14ac:dyDescent="0.2">
      <c r="A754" s="158" t="s">
        <v>314</v>
      </c>
      <c r="B754" s="160" t="s">
        <v>478</v>
      </c>
      <c r="C754" s="158" t="s">
        <v>20</v>
      </c>
      <c r="D754" s="158" t="s">
        <v>479</v>
      </c>
      <c r="E754" s="264" t="s">
        <v>328</v>
      </c>
      <c r="F754" s="264"/>
      <c r="G754" s="159" t="s">
        <v>35</v>
      </c>
      <c r="H754" s="162">
        <v>0.35709999999999997</v>
      </c>
      <c r="I754" s="161">
        <v>7.05</v>
      </c>
      <c r="J754" s="161">
        <v>2.5099999999999998</v>
      </c>
    </row>
    <row r="755" spans="1:10" ht="26.1" customHeight="1" x14ac:dyDescent="0.2">
      <c r="A755" s="158" t="s">
        <v>314</v>
      </c>
      <c r="B755" s="160" t="s">
        <v>476</v>
      </c>
      <c r="C755" s="158" t="s">
        <v>20</v>
      </c>
      <c r="D755" s="158" t="s">
        <v>477</v>
      </c>
      <c r="E755" s="264" t="s">
        <v>328</v>
      </c>
      <c r="F755" s="264"/>
      <c r="G755" s="159" t="s">
        <v>363</v>
      </c>
      <c r="H755" s="162">
        <v>0.73850000000000005</v>
      </c>
      <c r="I755" s="161">
        <v>4.0999999999999996</v>
      </c>
      <c r="J755" s="161">
        <v>3.02</v>
      </c>
    </row>
    <row r="756" spans="1:10" x14ac:dyDescent="0.2">
      <c r="A756" s="174"/>
      <c r="B756" s="174"/>
      <c r="C756" s="174"/>
      <c r="D756" s="174"/>
      <c r="E756" s="174" t="s">
        <v>329</v>
      </c>
      <c r="F756" s="175">
        <v>1.76</v>
      </c>
      <c r="G756" s="174" t="s">
        <v>330</v>
      </c>
      <c r="H756" s="175">
        <v>1.56</v>
      </c>
      <c r="I756" s="174" t="s">
        <v>331</v>
      </c>
      <c r="J756" s="175">
        <v>3.32</v>
      </c>
    </row>
    <row r="757" spans="1:10" ht="50.1" customHeight="1" thickBot="1" x14ac:dyDescent="0.25">
      <c r="A757" s="169"/>
      <c r="B757" s="169"/>
      <c r="C757" s="169"/>
      <c r="D757" s="169"/>
      <c r="E757" s="169"/>
      <c r="F757" s="169"/>
      <c r="G757" s="169" t="s">
        <v>332</v>
      </c>
      <c r="H757" s="171" t="s">
        <v>788</v>
      </c>
      <c r="I757" s="169" t="s">
        <v>333</v>
      </c>
      <c r="J757" s="170">
        <v>20.74</v>
      </c>
    </row>
    <row r="758" spans="1:10" ht="0.95" customHeight="1" thickTop="1" x14ac:dyDescent="0.2">
      <c r="A758" s="151"/>
      <c r="B758" s="151"/>
      <c r="C758" s="151"/>
      <c r="D758" s="151"/>
      <c r="E758" s="151"/>
      <c r="F758" s="151"/>
      <c r="G758" s="151"/>
      <c r="H758" s="151"/>
      <c r="I758" s="151"/>
      <c r="J758" s="151"/>
    </row>
    <row r="759" spans="1:10" ht="18" customHeight="1" x14ac:dyDescent="0.2">
      <c r="A759" s="140" t="s">
        <v>240</v>
      </c>
      <c r="B759" s="142" t="s">
        <v>6</v>
      </c>
      <c r="C759" s="140" t="s">
        <v>7</v>
      </c>
      <c r="D759" s="140" t="s">
        <v>8</v>
      </c>
      <c r="E759" s="265" t="s">
        <v>308</v>
      </c>
      <c r="F759" s="265"/>
      <c r="G759" s="141" t="s">
        <v>9</v>
      </c>
      <c r="H759" s="142" t="s">
        <v>10</v>
      </c>
      <c r="I759" s="142" t="s">
        <v>11</v>
      </c>
      <c r="J759" s="142" t="s">
        <v>12</v>
      </c>
    </row>
    <row r="760" spans="1:10" ht="39" customHeight="1" x14ac:dyDescent="0.2">
      <c r="A760" s="146" t="s">
        <v>309</v>
      </c>
      <c r="B760" s="148" t="s">
        <v>105</v>
      </c>
      <c r="C760" s="146" t="s">
        <v>72</v>
      </c>
      <c r="D760" s="146" t="s">
        <v>106</v>
      </c>
      <c r="E760" s="269" t="s">
        <v>480</v>
      </c>
      <c r="F760" s="269"/>
      <c r="G760" s="147" t="s">
        <v>35</v>
      </c>
      <c r="H760" s="150">
        <v>1</v>
      </c>
      <c r="I760" s="149">
        <v>35.5</v>
      </c>
      <c r="J760" s="149">
        <v>35.5</v>
      </c>
    </row>
    <row r="761" spans="1:10" ht="24" customHeight="1" x14ac:dyDescent="0.2">
      <c r="A761" s="152" t="s">
        <v>311</v>
      </c>
      <c r="B761" s="154" t="s">
        <v>442</v>
      </c>
      <c r="C761" s="152" t="s">
        <v>20</v>
      </c>
      <c r="D761" s="152" t="s">
        <v>443</v>
      </c>
      <c r="E761" s="270" t="s">
        <v>770</v>
      </c>
      <c r="F761" s="270"/>
      <c r="G761" s="153" t="s">
        <v>22</v>
      </c>
      <c r="H761" s="157">
        <v>0.6</v>
      </c>
      <c r="I761" s="155">
        <v>30.21</v>
      </c>
      <c r="J761" s="155">
        <v>18.12</v>
      </c>
    </row>
    <row r="762" spans="1:10" ht="24" customHeight="1" x14ac:dyDescent="0.2">
      <c r="A762" s="152" t="s">
        <v>311</v>
      </c>
      <c r="B762" s="154" t="s">
        <v>359</v>
      </c>
      <c r="C762" s="152" t="s">
        <v>20</v>
      </c>
      <c r="D762" s="152" t="s">
        <v>360</v>
      </c>
      <c r="E762" s="270" t="s">
        <v>770</v>
      </c>
      <c r="F762" s="270"/>
      <c r="G762" s="153" t="s">
        <v>22</v>
      </c>
      <c r="H762" s="157">
        <v>0.3</v>
      </c>
      <c r="I762" s="155">
        <v>23.26</v>
      </c>
      <c r="J762" s="155">
        <v>6.97</v>
      </c>
    </row>
    <row r="763" spans="1:10" ht="39" customHeight="1" x14ac:dyDescent="0.2">
      <c r="A763" s="152" t="s">
        <v>311</v>
      </c>
      <c r="B763" s="154" t="s">
        <v>481</v>
      </c>
      <c r="C763" s="152" t="s">
        <v>20</v>
      </c>
      <c r="D763" s="152" t="s">
        <v>482</v>
      </c>
      <c r="E763" s="270" t="s">
        <v>803</v>
      </c>
      <c r="F763" s="270"/>
      <c r="G763" s="153" t="s">
        <v>69</v>
      </c>
      <c r="H763" s="157">
        <v>1.6500000000000001E-2</v>
      </c>
      <c r="I763" s="155">
        <v>631.11</v>
      </c>
      <c r="J763" s="155">
        <v>10.41</v>
      </c>
    </row>
    <row r="764" spans="1:10" x14ac:dyDescent="0.2">
      <c r="A764" s="174"/>
      <c r="B764" s="174"/>
      <c r="C764" s="174"/>
      <c r="D764" s="174"/>
      <c r="E764" s="174" t="s">
        <v>329</v>
      </c>
      <c r="F764" s="175">
        <v>9.5299999999999994</v>
      </c>
      <c r="G764" s="174" t="s">
        <v>330</v>
      </c>
      <c r="H764" s="175">
        <v>8.42</v>
      </c>
      <c r="I764" s="174" t="s">
        <v>331</v>
      </c>
      <c r="J764" s="175">
        <v>17.95</v>
      </c>
    </row>
    <row r="765" spans="1:10" ht="50.1" customHeight="1" thickBot="1" x14ac:dyDescent="0.25">
      <c r="A765" s="169"/>
      <c r="B765" s="169"/>
      <c r="C765" s="169"/>
      <c r="D765" s="169"/>
      <c r="E765" s="169"/>
      <c r="F765" s="169"/>
      <c r="G765" s="169" t="s">
        <v>332</v>
      </c>
      <c r="H765" s="171" t="s">
        <v>838</v>
      </c>
      <c r="I765" s="169" t="s">
        <v>333</v>
      </c>
      <c r="J765" s="170">
        <v>656.04</v>
      </c>
    </row>
    <row r="766" spans="1:10" ht="0.95" customHeight="1" thickTop="1" x14ac:dyDescent="0.2">
      <c r="A766" s="151"/>
      <c r="B766" s="151"/>
      <c r="C766" s="151"/>
      <c r="D766" s="151"/>
      <c r="E766" s="151"/>
      <c r="F766" s="151"/>
      <c r="G766" s="151"/>
      <c r="H766" s="151"/>
      <c r="I766" s="151"/>
      <c r="J766" s="151"/>
    </row>
    <row r="767" spans="1:10" ht="18" customHeight="1" x14ac:dyDescent="0.2">
      <c r="A767" s="140" t="s">
        <v>241</v>
      </c>
      <c r="B767" s="142" t="s">
        <v>6</v>
      </c>
      <c r="C767" s="140" t="s">
        <v>7</v>
      </c>
      <c r="D767" s="140" t="s">
        <v>8</v>
      </c>
      <c r="E767" s="265" t="s">
        <v>308</v>
      </c>
      <c r="F767" s="265"/>
      <c r="G767" s="141" t="s">
        <v>9</v>
      </c>
      <c r="H767" s="142" t="s">
        <v>10</v>
      </c>
      <c r="I767" s="142" t="s">
        <v>11</v>
      </c>
      <c r="J767" s="142" t="s">
        <v>12</v>
      </c>
    </row>
    <row r="768" spans="1:10" ht="39" customHeight="1" x14ac:dyDescent="0.2">
      <c r="A768" s="146" t="s">
        <v>309</v>
      </c>
      <c r="B768" s="148" t="s">
        <v>112</v>
      </c>
      <c r="C768" s="146" t="s">
        <v>72</v>
      </c>
      <c r="D768" s="146" t="s">
        <v>113</v>
      </c>
      <c r="E768" s="269" t="s">
        <v>471</v>
      </c>
      <c r="F768" s="269"/>
      <c r="G768" s="147" t="s">
        <v>35</v>
      </c>
      <c r="H768" s="150">
        <v>1</v>
      </c>
      <c r="I768" s="149">
        <v>217.51</v>
      </c>
      <c r="J768" s="149">
        <v>217.51</v>
      </c>
    </row>
    <row r="769" spans="1:10" ht="26.1" customHeight="1" x14ac:dyDescent="0.2">
      <c r="A769" s="152" t="s">
        <v>311</v>
      </c>
      <c r="B769" s="154" t="s">
        <v>472</v>
      </c>
      <c r="C769" s="152" t="s">
        <v>20</v>
      </c>
      <c r="D769" s="152" t="s">
        <v>473</v>
      </c>
      <c r="E769" s="270" t="s">
        <v>770</v>
      </c>
      <c r="F769" s="270"/>
      <c r="G769" s="153" t="s">
        <v>22</v>
      </c>
      <c r="H769" s="157">
        <v>0.33479999999999999</v>
      </c>
      <c r="I769" s="155">
        <v>23.9</v>
      </c>
      <c r="J769" s="155">
        <v>8</v>
      </c>
    </row>
    <row r="770" spans="1:10" ht="24" customHeight="1" x14ac:dyDescent="0.2">
      <c r="A770" s="152" t="s">
        <v>311</v>
      </c>
      <c r="B770" s="154" t="s">
        <v>474</v>
      </c>
      <c r="C770" s="152" t="s">
        <v>20</v>
      </c>
      <c r="D770" s="152" t="s">
        <v>475</v>
      </c>
      <c r="E770" s="270" t="s">
        <v>770</v>
      </c>
      <c r="F770" s="270"/>
      <c r="G770" s="153" t="s">
        <v>22</v>
      </c>
      <c r="H770" s="157">
        <v>1.4849000000000001</v>
      </c>
      <c r="I770" s="155">
        <v>30.21</v>
      </c>
      <c r="J770" s="155">
        <v>44.85</v>
      </c>
    </row>
    <row r="771" spans="1:10" ht="26.1" customHeight="1" x14ac:dyDescent="0.2">
      <c r="A771" s="158" t="s">
        <v>314</v>
      </c>
      <c r="B771" s="160" t="s">
        <v>486</v>
      </c>
      <c r="C771" s="158" t="s">
        <v>20</v>
      </c>
      <c r="D771" s="158" t="s">
        <v>487</v>
      </c>
      <c r="E771" s="264" t="s">
        <v>328</v>
      </c>
      <c r="F771" s="264"/>
      <c r="G771" s="159" t="s">
        <v>488</v>
      </c>
      <c r="H771" s="162">
        <v>0.58720000000000006</v>
      </c>
      <c r="I771" s="161">
        <v>18.5</v>
      </c>
      <c r="J771" s="161">
        <v>10.86</v>
      </c>
    </row>
    <row r="772" spans="1:10" ht="26.1" customHeight="1" x14ac:dyDescent="0.2">
      <c r="A772" s="158" t="s">
        <v>314</v>
      </c>
      <c r="B772" s="160" t="s">
        <v>491</v>
      </c>
      <c r="C772" s="158" t="s">
        <v>20</v>
      </c>
      <c r="D772" s="158" t="s">
        <v>492</v>
      </c>
      <c r="E772" s="264" t="s">
        <v>328</v>
      </c>
      <c r="F772" s="264"/>
      <c r="G772" s="159" t="s">
        <v>35</v>
      </c>
      <c r="H772" s="162">
        <v>1.1318999999999999</v>
      </c>
      <c r="I772" s="161">
        <v>66.12</v>
      </c>
      <c r="J772" s="161">
        <v>74.84</v>
      </c>
    </row>
    <row r="773" spans="1:10" ht="24" customHeight="1" x14ac:dyDescent="0.2">
      <c r="A773" s="158" t="s">
        <v>314</v>
      </c>
      <c r="B773" s="160" t="s">
        <v>484</v>
      </c>
      <c r="C773" s="158" t="s">
        <v>20</v>
      </c>
      <c r="D773" s="158" t="s">
        <v>485</v>
      </c>
      <c r="E773" s="264" t="s">
        <v>328</v>
      </c>
      <c r="F773" s="264"/>
      <c r="G773" s="159" t="s">
        <v>363</v>
      </c>
      <c r="H773" s="162">
        <v>0.52</v>
      </c>
      <c r="I773" s="161">
        <v>7.93</v>
      </c>
      <c r="J773" s="161">
        <v>4.12</v>
      </c>
    </row>
    <row r="774" spans="1:10" ht="26.1" customHeight="1" x14ac:dyDescent="0.2">
      <c r="A774" s="158" t="s">
        <v>314</v>
      </c>
      <c r="B774" s="160" t="s">
        <v>491</v>
      </c>
      <c r="C774" s="158" t="s">
        <v>20</v>
      </c>
      <c r="D774" s="158" t="s">
        <v>492</v>
      </c>
      <c r="E774" s="264" t="s">
        <v>328</v>
      </c>
      <c r="F774" s="264"/>
      <c r="G774" s="159" t="s">
        <v>35</v>
      </c>
      <c r="H774" s="162">
        <v>1.1318999999999999</v>
      </c>
      <c r="I774" s="161">
        <v>66.12</v>
      </c>
      <c r="J774" s="161">
        <v>74.84</v>
      </c>
    </row>
    <row r="775" spans="1:10" x14ac:dyDescent="0.2">
      <c r="A775" s="174"/>
      <c r="B775" s="174"/>
      <c r="C775" s="174"/>
      <c r="D775" s="174"/>
      <c r="E775" s="174" t="s">
        <v>329</v>
      </c>
      <c r="F775" s="175">
        <v>19.350000000000001</v>
      </c>
      <c r="G775" s="174" t="s">
        <v>330</v>
      </c>
      <c r="H775" s="175">
        <v>17.07</v>
      </c>
      <c r="I775" s="174" t="s">
        <v>331</v>
      </c>
      <c r="J775" s="175">
        <v>36.42</v>
      </c>
    </row>
    <row r="776" spans="1:10" ht="50.1" customHeight="1" thickBot="1" x14ac:dyDescent="0.25">
      <c r="A776" s="169"/>
      <c r="B776" s="169"/>
      <c r="C776" s="169"/>
      <c r="D776" s="169"/>
      <c r="E776" s="169"/>
      <c r="F776" s="169"/>
      <c r="G776" s="169" t="s">
        <v>332</v>
      </c>
      <c r="H776" s="171" t="s">
        <v>840</v>
      </c>
      <c r="I776" s="169" t="s">
        <v>333</v>
      </c>
      <c r="J776" s="170">
        <v>21054.959999999999</v>
      </c>
    </row>
    <row r="777" spans="1:10" ht="0.95" customHeight="1" thickTop="1" x14ac:dyDescent="0.2">
      <c r="A777" s="151"/>
      <c r="B777" s="151"/>
      <c r="C777" s="151"/>
      <c r="D777" s="151"/>
      <c r="E777" s="151"/>
      <c r="F777" s="151"/>
      <c r="G777" s="151"/>
      <c r="H777" s="151"/>
      <c r="I777" s="151"/>
      <c r="J777" s="151"/>
    </row>
    <row r="778" spans="1:10" ht="18" customHeight="1" x14ac:dyDescent="0.2">
      <c r="A778" s="140" t="s">
        <v>242</v>
      </c>
      <c r="B778" s="142" t="s">
        <v>6</v>
      </c>
      <c r="C778" s="140" t="s">
        <v>7</v>
      </c>
      <c r="D778" s="140" t="s">
        <v>8</v>
      </c>
      <c r="E778" s="265" t="s">
        <v>308</v>
      </c>
      <c r="F778" s="265"/>
      <c r="G778" s="141" t="s">
        <v>9</v>
      </c>
      <c r="H778" s="142" t="s">
        <v>10</v>
      </c>
      <c r="I778" s="142" t="s">
        <v>11</v>
      </c>
      <c r="J778" s="142" t="s">
        <v>12</v>
      </c>
    </row>
    <row r="779" spans="1:10" ht="39" customHeight="1" x14ac:dyDescent="0.2">
      <c r="A779" s="146" t="s">
        <v>309</v>
      </c>
      <c r="B779" s="148" t="s">
        <v>118</v>
      </c>
      <c r="C779" s="146" t="s">
        <v>72</v>
      </c>
      <c r="D779" s="146" t="s">
        <v>119</v>
      </c>
      <c r="E779" s="269" t="s">
        <v>471</v>
      </c>
      <c r="F779" s="269"/>
      <c r="G779" s="147" t="s">
        <v>35</v>
      </c>
      <c r="H779" s="150">
        <v>1</v>
      </c>
      <c r="I779" s="149">
        <v>77.58</v>
      </c>
      <c r="J779" s="149">
        <v>77.58</v>
      </c>
    </row>
    <row r="780" spans="1:10" ht="24" customHeight="1" x14ac:dyDescent="0.2">
      <c r="A780" s="152" t="s">
        <v>311</v>
      </c>
      <c r="B780" s="154" t="s">
        <v>359</v>
      </c>
      <c r="C780" s="152" t="s">
        <v>20</v>
      </c>
      <c r="D780" s="152" t="s">
        <v>360</v>
      </c>
      <c r="E780" s="270" t="s">
        <v>770</v>
      </c>
      <c r="F780" s="270"/>
      <c r="G780" s="153" t="s">
        <v>22</v>
      </c>
      <c r="H780" s="157">
        <v>0.1502</v>
      </c>
      <c r="I780" s="155">
        <v>23.26</v>
      </c>
      <c r="J780" s="155">
        <v>3.49</v>
      </c>
    </row>
    <row r="781" spans="1:10" ht="24" customHeight="1" x14ac:dyDescent="0.2">
      <c r="A781" s="152" t="s">
        <v>311</v>
      </c>
      <c r="B781" s="154" t="s">
        <v>442</v>
      </c>
      <c r="C781" s="152" t="s">
        <v>20</v>
      </c>
      <c r="D781" s="152" t="s">
        <v>443</v>
      </c>
      <c r="E781" s="270" t="s">
        <v>770</v>
      </c>
      <c r="F781" s="270"/>
      <c r="G781" s="153" t="s">
        <v>22</v>
      </c>
      <c r="H781" s="157">
        <v>0.66600000000000004</v>
      </c>
      <c r="I781" s="155">
        <v>30.21</v>
      </c>
      <c r="J781" s="155">
        <v>20.11</v>
      </c>
    </row>
    <row r="782" spans="1:10" ht="39" customHeight="1" x14ac:dyDescent="0.2">
      <c r="A782" s="152" t="s">
        <v>311</v>
      </c>
      <c r="B782" s="154" t="s">
        <v>502</v>
      </c>
      <c r="C782" s="152" t="s">
        <v>20</v>
      </c>
      <c r="D782" s="152" t="s">
        <v>503</v>
      </c>
      <c r="E782" s="270" t="s">
        <v>808</v>
      </c>
      <c r="F782" s="270"/>
      <c r="G782" s="153" t="s">
        <v>69</v>
      </c>
      <c r="H782" s="157">
        <v>0.05</v>
      </c>
      <c r="I782" s="155">
        <v>539.45000000000005</v>
      </c>
      <c r="J782" s="155">
        <v>26.97</v>
      </c>
    </row>
    <row r="783" spans="1:10" ht="26.1" customHeight="1" x14ac:dyDescent="0.2">
      <c r="A783" s="158" t="s">
        <v>314</v>
      </c>
      <c r="B783" s="160" t="s">
        <v>504</v>
      </c>
      <c r="C783" s="158" t="s">
        <v>20</v>
      </c>
      <c r="D783" s="158" t="s">
        <v>505</v>
      </c>
      <c r="E783" s="264" t="s">
        <v>328</v>
      </c>
      <c r="F783" s="264"/>
      <c r="G783" s="159" t="s">
        <v>35</v>
      </c>
      <c r="H783" s="162">
        <v>1.04</v>
      </c>
      <c r="I783" s="161">
        <v>2.08</v>
      </c>
      <c r="J783" s="161">
        <v>2.16</v>
      </c>
    </row>
    <row r="784" spans="1:10" ht="26.1" customHeight="1" x14ac:dyDescent="0.2">
      <c r="A784" s="158" t="s">
        <v>314</v>
      </c>
      <c r="B784" s="160" t="s">
        <v>506</v>
      </c>
      <c r="C784" s="158" t="s">
        <v>20</v>
      </c>
      <c r="D784" s="158" t="s">
        <v>507</v>
      </c>
      <c r="E784" s="264" t="s">
        <v>328</v>
      </c>
      <c r="F784" s="264"/>
      <c r="G784" s="159" t="s">
        <v>35</v>
      </c>
      <c r="H784" s="162">
        <v>1.04</v>
      </c>
      <c r="I784" s="161">
        <v>23.9</v>
      </c>
      <c r="J784" s="161">
        <v>24.85</v>
      </c>
    </row>
    <row r="785" spans="1:10" x14ac:dyDescent="0.2">
      <c r="A785" s="174"/>
      <c r="B785" s="174"/>
      <c r="C785" s="174"/>
      <c r="D785" s="174"/>
      <c r="E785" s="174" t="s">
        <v>329</v>
      </c>
      <c r="F785" s="175">
        <v>9.98</v>
      </c>
      <c r="G785" s="174" t="s">
        <v>330</v>
      </c>
      <c r="H785" s="175">
        <v>8.8000000000000007</v>
      </c>
      <c r="I785" s="174" t="s">
        <v>331</v>
      </c>
      <c r="J785" s="175">
        <v>18.78</v>
      </c>
    </row>
    <row r="786" spans="1:10" ht="50.1" customHeight="1" thickBot="1" x14ac:dyDescent="0.25">
      <c r="A786" s="169"/>
      <c r="B786" s="169"/>
      <c r="C786" s="169"/>
      <c r="D786" s="169"/>
      <c r="E786" s="169"/>
      <c r="F786" s="169"/>
      <c r="G786" s="169" t="s">
        <v>332</v>
      </c>
      <c r="H786" s="171" t="s">
        <v>843</v>
      </c>
      <c r="I786" s="169" t="s">
        <v>333</v>
      </c>
      <c r="J786" s="170">
        <v>6827.04</v>
      </c>
    </row>
    <row r="787" spans="1:10" ht="0.95" customHeight="1" thickTop="1" x14ac:dyDescent="0.2">
      <c r="A787" s="151"/>
      <c r="B787" s="151"/>
      <c r="C787" s="151"/>
      <c r="D787" s="151"/>
      <c r="E787" s="151"/>
      <c r="F787" s="151"/>
      <c r="G787" s="151"/>
      <c r="H787" s="151"/>
      <c r="I787" s="151"/>
      <c r="J787" s="151"/>
    </row>
    <row r="788" spans="1:10" ht="18" customHeight="1" x14ac:dyDescent="0.2">
      <c r="A788" s="140" t="s">
        <v>243</v>
      </c>
      <c r="B788" s="142" t="s">
        <v>6</v>
      </c>
      <c r="C788" s="140" t="s">
        <v>7</v>
      </c>
      <c r="D788" s="140" t="s">
        <v>8</v>
      </c>
      <c r="E788" s="265" t="s">
        <v>308</v>
      </c>
      <c r="F788" s="265"/>
      <c r="G788" s="141" t="s">
        <v>9</v>
      </c>
      <c r="H788" s="142" t="s">
        <v>10</v>
      </c>
      <c r="I788" s="142" t="s">
        <v>11</v>
      </c>
      <c r="J788" s="142" t="s">
        <v>12</v>
      </c>
    </row>
    <row r="789" spans="1:10" ht="39" customHeight="1" x14ac:dyDescent="0.2">
      <c r="A789" s="146" t="s">
        <v>309</v>
      </c>
      <c r="B789" s="148" t="s">
        <v>121</v>
      </c>
      <c r="C789" s="146" t="s">
        <v>20</v>
      </c>
      <c r="D789" s="146" t="s">
        <v>122</v>
      </c>
      <c r="E789" s="269" t="s">
        <v>801</v>
      </c>
      <c r="F789" s="269"/>
      <c r="G789" s="147" t="s">
        <v>35</v>
      </c>
      <c r="H789" s="150">
        <v>1</v>
      </c>
      <c r="I789" s="149">
        <v>52.87</v>
      </c>
      <c r="J789" s="149">
        <v>52.87</v>
      </c>
    </row>
    <row r="790" spans="1:10" ht="24" customHeight="1" x14ac:dyDescent="0.2">
      <c r="A790" s="152" t="s">
        <v>311</v>
      </c>
      <c r="B790" s="154" t="s">
        <v>359</v>
      </c>
      <c r="C790" s="152" t="s">
        <v>20</v>
      </c>
      <c r="D790" s="152" t="s">
        <v>360</v>
      </c>
      <c r="E790" s="270" t="s">
        <v>770</v>
      </c>
      <c r="F790" s="270"/>
      <c r="G790" s="153" t="s">
        <v>22</v>
      </c>
      <c r="H790" s="157">
        <v>0.1162</v>
      </c>
      <c r="I790" s="155">
        <v>23.26</v>
      </c>
      <c r="J790" s="155">
        <v>2.7</v>
      </c>
    </row>
    <row r="791" spans="1:10" ht="24" customHeight="1" x14ac:dyDescent="0.2">
      <c r="A791" s="152" t="s">
        <v>311</v>
      </c>
      <c r="B791" s="154" t="s">
        <v>442</v>
      </c>
      <c r="C791" s="152" t="s">
        <v>20</v>
      </c>
      <c r="D791" s="152" t="s">
        <v>443</v>
      </c>
      <c r="E791" s="270" t="s">
        <v>770</v>
      </c>
      <c r="F791" s="270"/>
      <c r="G791" s="153" t="s">
        <v>22</v>
      </c>
      <c r="H791" s="157">
        <v>0.51539999999999997</v>
      </c>
      <c r="I791" s="155">
        <v>30.21</v>
      </c>
      <c r="J791" s="155">
        <v>15.57</v>
      </c>
    </row>
    <row r="792" spans="1:10" ht="39" customHeight="1" x14ac:dyDescent="0.2">
      <c r="A792" s="152" t="s">
        <v>311</v>
      </c>
      <c r="B792" s="154" t="s">
        <v>508</v>
      </c>
      <c r="C792" s="152" t="s">
        <v>20</v>
      </c>
      <c r="D792" s="152" t="s">
        <v>509</v>
      </c>
      <c r="E792" s="270" t="s">
        <v>803</v>
      </c>
      <c r="F792" s="270"/>
      <c r="G792" s="153" t="s">
        <v>69</v>
      </c>
      <c r="H792" s="157">
        <v>2.5000000000000001E-2</v>
      </c>
      <c r="I792" s="155">
        <v>904.21</v>
      </c>
      <c r="J792" s="155">
        <v>22.6</v>
      </c>
    </row>
    <row r="793" spans="1:10" ht="26.1" customHeight="1" x14ac:dyDescent="0.2">
      <c r="A793" s="158" t="s">
        <v>314</v>
      </c>
      <c r="B793" s="160" t="s">
        <v>510</v>
      </c>
      <c r="C793" s="158" t="s">
        <v>20</v>
      </c>
      <c r="D793" s="158" t="s">
        <v>511</v>
      </c>
      <c r="E793" s="264" t="s">
        <v>328</v>
      </c>
      <c r="F793" s="264"/>
      <c r="G793" s="159" t="s">
        <v>35</v>
      </c>
      <c r="H793" s="162">
        <v>1.05</v>
      </c>
      <c r="I793" s="161">
        <v>11.43</v>
      </c>
      <c r="J793" s="161">
        <v>12</v>
      </c>
    </row>
    <row r="794" spans="1:10" x14ac:dyDescent="0.2">
      <c r="A794" s="174"/>
      <c r="B794" s="174"/>
      <c r="C794" s="174"/>
      <c r="D794" s="174"/>
      <c r="E794" s="174" t="s">
        <v>329</v>
      </c>
      <c r="F794" s="175">
        <v>8.8800000000000008</v>
      </c>
      <c r="G794" s="174" t="s">
        <v>330</v>
      </c>
      <c r="H794" s="175">
        <v>7.84</v>
      </c>
      <c r="I794" s="174" t="s">
        <v>331</v>
      </c>
      <c r="J794" s="175">
        <v>16.72</v>
      </c>
    </row>
    <row r="795" spans="1:10" ht="50.1" customHeight="1" thickBot="1" x14ac:dyDescent="0.25">
      <c r="A795" s="169"/>
      <c r="B795" s="169"/>
      <c r="C795" s="169"/>
      <c r="D795" s="169"/>
      <c r="E795" s="169"/>
      <c r="F795" s="169"/>
      <c r="G795" s="169" t="s">
        <v>332</v>
      </c>
      <c r="H795" s="171" t="s">
        <v>838</v>
      </c>
      <c r="I795" s="169" t="s">
        <v>333</v>
      </c>
      <c r="J795" s="170">
        <v>977.03</v>
      </c>
    </row>
    <row r="796" spans="1:10" ht="0.95" customHeight="1" thickTop="1" x14ac:dyDescent="0.2">
      <c r="A796" s="151"/>
      <c r="B796" s="151"/>
      <c r="C796" s="151"/>
      <c r="D796" s="151"/>
      <c r="E796" s="151"/>
      <c r="F796" s="151"/>
      <c r="G796" s="151"/>
      <c r="H796" s="151"/>
      <c r="I796" s="151"/>
      <c r="J796" s="151"/>
    </row>
    <row r="797" spans="1:10" ht="18" customHeight="1" x14ac:dyDescent="0.2">
      <c r="A797" s="140" t="s">
        <v>244</v>
      </c>
      <c r="B797" s="142" t="s">
        <v>6</v>
      </c>
      <c r="C797" s="140" t="s">
        <v>7</v>
      </c>
      <c r="D797" s="140" t="s">
        <v>8</v>
      </c>
      <c r="E797" s="265" t="s">
        <v>308</v>
      </c>
      <c r="F797" s="265"/>
      <c r="G797" s="141" t="s">
        <v>9</v>
      </c>
      <c r="H797" s="142" t="s">
        <v>10</v>
      </c>
      <c r="I797" s="142" t="s">
        <v>11</v>
      </c>
      <c r="J797" s="142" t="s">
        <v>12</v>
      </c>
    </row>
    <row r="798" spans="1:10" ht="26.1" customHeight="1" x14ac:dyDescent="0.2">
      <c r="A798" s="146" t="s">
        <v>309</v>
      </c>
      <c r="B798" s="148" t="s">
        <v>124</v>
      </c>
      <c r="C798" s="146" t="s">
        <v>72</v>
      </c>
      <c r="D798" s="146" t="s">
        <v>125</v>
      </c>
      <c r="E798" s="269" t="s">
        <v>356</v>
      </c>
      <c r="F798" s="269"/>
      <c r="G798" s="147" t="s">
        <v>35</v>
      </c>
      <c r="H798" s="150">
        <v>1</v>
      </c>
      <c r="I798" s="149">
        <v>11.96</v>
      </c>
      <c r="J798" s="149">
        <v>11.96</v>
      </c>
    </row>
    <row r="799" spans="1:10" ht="24" customHeight="1" x14ac:dyDescent="0.2">
      <c r="A799" s="152" t="s">
        <v>311</v>
      </c>
      <c r="B799" s="154" t="s">
        <v>359</v>
      </c>
      <c r="C799" s="152" t="s">
        <v>20</v>
      </c>
      <c r="D799" s="152" t="s">
        <v>360</v>
      </c>
      <c r="E799" s="270" t="s">
        <v>770</v>
      </c>
      <c r="F799" s="270"/>
      <c r="G799" s="153" t="s">
        <v>22</v>
      </c>
      <c r="H799" s="157">
        <v>0.4</v>
      </c>
      <c r="I799" s="155">
        <v>23.26</v>
      </c>
      <c r="J799" s="155">
        <v>9.3000000000000007</v>
      </c>
    </row>
    <row r="800" spans="1:10" ht="26.1" customHeight="1" x14ac:dyDescent="0.2">
      <c r="A800" s="158" t="s">
        <v>314</v>
      </c>
      <c r="B800" s="160" t="s">
        <v>512</v>
      </c>
      <c r="C800" s="158" t="s">
        <v>49</v>
      </c>
      <c r="D800" s="158" t="s">
        <v>513</v>
      </c>
      <c r="E800" s="264" t="s">
        <v>328</v>
      </c>
      <c r="F800" s="264"/>
      <c r="G800" s="159" t="s">
        <v>363</v>
      </c>
      <c r="H800" s="162">
        <v>0.2</v>
      </c>
      <c r="I800" s="161">
        <v>13.33</v>
      </c>
      <c r="J800" s="161">
        <v>2.66</v>
      </c>
    </row>
    <row r="801" spans="1:10" x14ac:dyDescent="0.2">
      <c r="A801" s="174"/>
      <c r="B801" s="174"/>
      <c r="C801" s="174"/>
      <c r="D801" s="174"/>
      <c r="E801" s="174" t="s">
        <v>329</v>
      </c>
      <c r="F801" s="175">
        <v>3.03</v>
      </c>
      <c r="G801" s="174" t="s">
        <v>330</v>
      </c>
      <c r="H801" s="175">
        <v>2.69</v>
      </c>
      <c r="I801" s="174" t="s">
        <v>331</v>
      </c>
      <c r="J801" s="175">
        <v>5.72</v>
      </c>
    </row>
    <row r="802" spans="1:10" ht="50.1" customHeight="1" thickBot="1" x14ac:dyDescent="0.25">
      <c r="A802" s="169"/>
      <c r="B802" s="169"/>
      <c r="C802" s="169"/>
      <c r="D802" s="169"/>
      <c r="E802" s="169"/>
      <c r="F802" s="169"/>
      <c r="G802" s="169" t="s">
        <v>332</v>
      </c>
      <c r="H802" s="171" t="s">
        <v>844</v>
      </c>
      <c r="I802" s="169" t="s">
        <v>333</v>
      </c>
      <c r="J802" s="170">
        <v>1273.5</v>
      </c>
    </row>
    <row r="803" spans="1:10" ht="0.95" customHeight="1" thickTop="1" x14ac:dyDescent="0.2">
      <c r="A803" s="151"/>
      <c r="B803" s="151"/>
      <c r="C803" s="151"/>
      <c r="D803" s="151"/>
      <c r="E803" s="151"/>
      <c r="F803" s="151"/>
      <c r="G803" s="151"/>
      <c r="H803" s="151"/>
      <c r="I803" s="151"/>
      <c r="J803" s="151"/>
    </row>
    <row r="804" spans="1:10" ht="24" customHeight="1" x14ac:dyDescent="0.2">
      <c r="A804" s="143" t="s">
        <v>245</v>
      </c>
      <c r="B804" s="143"/>
      <c r="C804" s="143"/>
      <c r="D804" s="143" t="s">
        <v>246</v>
      </c>
      <c r="E804" s="143"/>
      <c r="F804" s="268"/>
      <c r="G804" s="268"/>
      <c r="H804" s="144"/>
      <c r="I804" s="143"/>
      <c r="J804" s="145">
        <v>11976.42</v>
      </c>
    </row>
    <row r="805" spans="1:10" ht="18" customHeight="1" x14ac:dyDescent="0.2">
      <c r="A805" s="140" t="s">
        <v>247</v>
      </c>
      <c r="B805" s="142" t="s">
        <v>6</v>
      </c>
      <c r="C805" s="140" t="s">
        <v>7</v>
      </c>
      <c r="D805" s="140" t="s">
        <v>8</v>
      </c>
      <c r="E805" s="265" t="s">
        <v>308</v>
      </c>
      <c r="F805" s="265"/>
      <c r="G805" s="141" t="s">
        <v>9</v>
      </c>
      <c r="H805" s="142" t="s">
        <v>10</v>
      </c>
      <c r="I805" s="142" t="s">
        <v>11</v>
      </c>
      <c r="J805" s="142" t="s">
        <v>12</v>
      </c>
    </row>
    <row r="806" spans="1:10" ht="39" customHeight="1" x14ac:dyDescent="0.2">
      <c r="A806" s="146" t="s">
        <v>309</v>
      </c>
      <c r="B806" s="148" t="s">
        <v>129</v>
      </c>
      <c r="C806" s="146" t="s">
        <v>20</v>
      </c>
      <c r="D806" s="146" t="s">
        <v>130</v>
      </c>
      <c r="E806" s="269" t="s">
        <v>809</v>
      </c>
      <c r="F806" s="269"/>
      <c r="G806" s="147" t="s">
        <v>35</v>
      </c>
      <c r="H806" s="150">
        <v>1</v>
      </c>
      <c r="I806" s="149">
        <v>47.66</v>
      </c>
      <c r="J806" s="149">
        <v>47.66</v>
      </c>
    </row>
    <row r="807" spans="1:10" ht="24" customHeight="1" x14ac:dyDescent="0.2">
      <c r="A807" s="152" t="s">
        <v>311</v>
      </c>
      <c r="B807" s="154" t="s">
        <v>359</v>
      </c>
      <c r="C807" s="152" t="s">
        <v>20</v>
      </c>
      <c r="D807" s="152" t="s">
        <v>360</v>
      </c>
      <c r="E807" s="270" t="s">
        <v>770</v>
      </c>
      <c r="F807" s="270"/>
      <c r="G807" s="153" t="s">
        <v>22</v>
      </c>
      <c r="H807" s="157">
        <v>0.17799999999999999</v>
      </c>
      <c r="I807" s="155">
        <v>23.26</v>
      </c>
      <c r="J807" s="155">
        <v>4.1399999999999997</v>
      </c>
    </row>
    <row r="808" spans="1:10" ht="24" customHeight="1" x14ac:dyDescent="0.2">
      <c r="A808" s="152" t="s">
        <v>311</v>
      </c>
      <c r="B808" s="154" t="s">
        <v>514</v>
      </c>
      <c r="C808" s="152" t="s">
        <v>20</v>
      </c>
      <c r="D808" s="152" t="s">
        <v>515</v>
      </c>
      <c r="E808" s="270" t="s">
        <v>770</v>
      </c>
      <c r="F808" s="270"/>
      <c r="G808" s="153" t="s">
        <v>22</v>
      </c>
      <c r="H808" s="157">
        <v>1.0904</v>
      </c>
      <c r="I808" s="155">
        <v>31.89</v>
      </c>
      <c r="J808" s="155">
        <v>34.770000000000003</v>
      </c>
    </row>
    <row r="809" spans="1:10" ht="26.1" customHeight="1" x14ac:dyDescent="0.2">
      <c r="A809" s="158" t="s">
        <v>314</v>
      </c>
      <c r="B809" s="160" t="s">
        <v>516</v>
      </c>
      <c r="C809" s="158" t="s">
        <v>20</v>
      </c>
      <c r="D809" s="158" t="s">
        <v>517</v>
      </c>
      <c r="E809" s="264" t="s">
        <v>328</v>
      </c>
      <c r="F809" s="264"/>
      <c r="G809" s="159" t="s">
        <v>51</v>
      </c>
      <c r="H809" s="162">
        <v>0.08</v>
      </c>
      <c r="I809" s="161">
        <v>1.21</v>
      </c>
      <c r="J809" s="161">
        <v>0.09</v>
      </c>
    </row>
    <row r="810" spans="1:10" ht="26.1" customHeight="1" x14ac:dyDescent="0.2">
      <c r="A810" s="158" t="s">
        <v>314</v>
      </c>
      <c r="B810" s="160" t="s">
        <v>518</v>
      </c>
      <c r="C810" s="158" t="s">
        <v>20</v>
      </c>
      <c r="D810" s="158" t="s">
        <v>519</v>
      </c>
      <c r="E810" s="264" t="s">
        <v>328</v>
      </c>
      <c r="F810" s="264"/>
      <c r="G810" s="159" t="s">
        <v>363</v>
      </c>
      <c r="H810" s="162">
        <v>1.339</v>
      </c>
      <c r="I810" s="161">
        <v>6.47</v>
      </c>
      <c r="J810" s="161">
        <v>8.66</v>
      </c>
    </row>
    <row r="811" spans="1:10" x14ac:dyDescent="0.2">
      <c r="A811" s="174"/>
      <c r="B811" s="174"/>
      <c r="C811" s="174"/>
      <c r="D811" s="174"/>
      <c r="E811" s="174" t="s">
        <v>329</v>
      </c>
      <c r="F811" s="175">
        <v>13.53</v>
      </c>
      <c r="G811" s="174" t="s">
        <v>330</v>
      </c>
      <c r="H811" s="175">
        <v>11.94</v>
      </c>
      <c r="I811" s="174" t="s">
        <v>331</v>
      </c>
      <c r="J811" s="175">
        <v>25.47</v>
      </c>
    </row>
    <row r="812" spans="1:10" ht="50.1" customHeight="1" thickBot="1" x14ac:dyDescent="0.25">
      <c r="A812" s="169"/>
      <c r="B812" s="169"/>
      <c r="C812" s="169"/>
      <c r="D812" s="169"/>
      <c r="E812" s="169"/>
      <c r="F812" s="169"/>
      <c r="G812" s="169" t="s">
        <v>332</v>
      </c>
      <c r="H812" s="171" t="s">
        <v>844</v>
      </c>
      <c r="I812" s="169" t="s">
        <v>333</v>
      </c>
      <c r="J812" s="170">
        <v>5074.83</v>
      </c>
    </row>
    <row r="813" spans="1:10" ht="0.95" customHeight="1" thickTop="1" x14ac:dyDescent="0.2">
      <c r="A813" s="151"/>
      <c r="B813" s="151"/>
      <c r="C813" s="151"/>
      <c r="D813" s="151"/>
      <c r="E813" s="151"/>
      <c r="F813" s="151"/>
      <c r="G813" s="151"/>
      <c r="H813" s="151"/>
      <c r="I813" s="151"/>
      <c r="J813" s="151"/>
    </row>
    <row r="814" spans="1:10" ht="18" customHeight="1" x14ac:dyDescent="0.2">
      <c r="A814" s="140" t="s">
        <v>248</v>
      </c>
      <c r="B814" s="142" t="s">
        <v>6</v>
      </c>
      <c r="C814" s="140" t="s">
        <v>7</v>
      </c>
      <c r="D814" s="140" t="s">
        <v>8</v>
      </c>
      <c r="E814" s="265" t="s">
        <v>308</v>
      </c>
      <c r="F814" s="265"/>
      <c r="G814" s="141" t="s">
        <v>9</v>
      </c>
      <c r="H814" s="142" t="s">
        <v>10</v>
      </c>
      <c r="I814" s="142" t="s">
        <v>11</v>
      </c>
      <c r="J814" s="142" t="s">
        <v>12</v>
      </c>
    </row>
    <row r="815" spans="1:10" ht="39" customHeight="1" x14ac:dyDescent="0.2">
      <c r="A815" s="146" t="s">
        <v>309</v>
      </c>
      <c r="B815" s="148" t="s">
        <v>132</v>
      </c>
      <c r="C815" s="146" t="s">
        <v>20</v>
      </c>
      <c r="D815" s="146" t="s">
        <v>133</v>
      </c>
      <c r="E815" s="269" t="s">
        <v>809</v>
      </c>
      <c r="F815" s="269"/>
      <c r="G815" s="147" t="s">
        <v>35</v>
      </c>
      <c r="H815" s="150">
        <v>1</v>
      </c>
      <c r="I815" s="149">
        <v>6.76</v>
      </c>
      <c r="J815" s="149">
        <v>6.76</v>
      </c>
    </row>
    <row r="816" spans="1:10" ht="24" customHeight="1" x14ac:dyDescent="0.2">
      <c r="A816" s="152" t="s">
        <v>311</v>
      </c>
      <c r="B816" s="154" t="s">
        <v>359</v>
      </c>
      <c r="C816" s="152" t="s">
        <v>20</v>
      </c>
      <c r="D816" s="152" t="s">
        <v>360</v>
      </c>
      <c r="E816" s="270" t="s">
        <v>770</v>
      </c>
      <c r="F816" s="270"/>
      <c r="G816" s="153" t="s">
        <v>22</v>
      </c>
      <c r="H816" s="157">
        <v>1.4800000000000001E-2</v>
      </c>
      <c r="I816" s="155">
        <v>23.26</v>
      </c>
      <c r="J816" s="155">
        <v>0.34</v>
      </c>
    </row>
    <row r="817" spans="1:10" ht="24" customHeight="1" x14ac:dyDescent="0.2">
      <c r="A817" s="152" t="s">
        <v>311</v>
      </c>
      <c r="B817" s="154" t="s">
        <v>514</v>
      </c>
      <c r="C817" s="152" t="s">
        <v>20</v>
      </c>
      <c r="D817" s="152" t="s">
        <v>515</v>
      </c>
      <c r="E817" s="270" t="s">
        <v>770</v>
      </c>
      <c r="F817" s="270"/>
      <c r="G817" s="153" t="s">
        <v>22</v>
      </c>
      <c r="H817" s="157">
        <v>9.0700000000000003E-2</v>
      </c>
      <c r="I817" s="155">
        <v>31.89</v>
      </c>
      <c r="J817" s="155">
        <v>2.89</v>
      </c>
    </row>
    <row r="818" spans="1:10" ht="24" customHeight="1" x14ac:dyDescent="0.2">
      <c r="A818" s="158" t="s">
        <v>314</v>
      </c>
      <c r="B818" s="160" t="s">
        <v>520</v>
      </c>
      <c r="C818" s="158" t="s">
        <v>20</v>
      </c>
      <c r="D818" s="158" t="s">
        <v>521</v>
      </c>
      <c r="E818" s="264" t="s">
        <v>328</v>
      </c>
      <c r="F818" s="264"/>
      <c r="G818" s="159" t="s">
        <v>488</v>
      </c>
      <c r="H818" s="162">
        <v>0.28449999999999998</v>
      </c>
      <c r="I818" s="161">
        <v>12.42</v>
      </c>
      <c r="J818" s="161">
        <v>3.53</v>
      </c>
    </row>
    <row r="819" spans="1:10" x14ac:dyDescent="0.2">
      <c r="A819" s="174"/>
      <c r="B819" s="174"/>
      <c r="C819" s="174"/>
      <c r="D819" s="174"/>
      <c r="E819" s="174" t="s">
        <v>329</v>
      </c>
      <c r="F819" s="175">
        <v>1.1200000000000001</v>
      </c>
      <c r="G819" s="174" t="s">
        <v>330</v>
      </c>
      <c r="H819" s="175">
        <v>0.99</v>
      </c>
      <c r="I819" s="174" t="s">
        <v>331</v>
      </c>
      <c r="J819" s="175">
        <v>2.11</v>
      </c>
    </row>
    <row r="820" spans="1:10" ht="50.1" customHeight="1" thickBot="1" x14ac:dyDescent="0.25">
      <c r="A820" s="169"/>
      <c r="B820" s="169"/>
      <c r="C820" s="169"/>
      <c r="D820" s="169"/>
      <c r="E820" s="169"/>
      <c r="F820" s="169"/>
      <c r="G820" s="169" t="s">
        <v>332</v>
      </c>
      <c r="H820" s="171" t="s">
        <v>844</v>
      </c>
      <c r="I820" s="169" t="s">
        <v>333</v>
      </c>
      <c r="J820" s="170">
        <v>719.8</v>
      </c>
    </row>
    <row r="821" spans="1:10" ht="0.95" customHeight="1" thickTop="1" x14ac:dyDescent="0.2">
      <c r="A821" s="151"/>
      <c r="B821" s="151"/>
      <c r="C821" s="151"/>
      <c r="D821" s="151"/>
      <c r="E821" s="151"/>
      <c r="F821" s="151"/>
      <c r="G821" s="151"/>
      <c r="H821" s="151"/>
      <c r="I821" s="151"/>
      <c r="J821" s="151"/>
    </row>
    <row r="822" spans="1:10" ht="18" customHeight="1" x14ac:dyDescent="0.2">
      <c r="A822" s="140" t="s">
        <v>249</v>
      </c>
      <c r="B822" s="142" t="s">
        <v>6</v>
      </c>
      <c r="C822" s="140" t="s">
        <v>7</v>
      </c>
      <c r="D822" s="140" t="s">
        <v>8</v>
      </c>
      <c r="E822" s="265" t="s">
        <v>308</v>
      </c>
      <c r="F822" s="265"/>
      <c r="G822" s="141" t="s">
        <v>9</v>
      </c>
      <c r="H822" s="142" t="s">
        <v>10</v>
      </c>
      <c r="I822" s="142" t="s">
        <v>11</v>
      </c>
      <c r="J822" s="142" t="s">
        <v>12</v>
      </c>
    </row>
    <row r="823" spans="1:10" ht="26.1" customHeight="1" x14ac:dyDescent="0.2">
      <c r="A823" s="146" t="s">
        <v>309</v>
      </c>
      <c r="B823" s="148" t="s">
        <v>135</v>
      </c>
      <c r="C823" s="146" t="s">
        <v>20</v>
      </c>
      <c r="D823" s="146" t="s">
        <v>136</v>
      </c>
      <c r="E823" s="269" t="s">
        <v>811</v>
      </c>
      <c r="F823" s="269"/>
      <c r="G823" s="147" t="s">
        <v>35</v>
      </c>
      <c r="H823" s="150">
        <v>1</v>
      </c>
      <c r="I823" s="149">
        <v>13.91</v>
      </c>
      <c r="J823" s="149">
        <v>13.91</v>
      </c>
    </row>
    <row r="824" spans="1:10" ht="24" customHeight="1" x14ac:dyDescent="0.2">
      <c r="A824" s="152" t="s">
        <v>311</v>
      </c>
      <c r="B824" s="154" t="s">
        <v>359</v>
      </c>
      <c r="C824" s="152" t="s">
        <v>20</v>
      </c>
      <c r="D824" s="152" t="s">
        <v>360</v>
      </c>
      <c r="E824" s="270" t="s">
        <v>770</v>
      </c>
      <c r="F824" s="270"/>
      <c r="G824" s="153" t="s">
        <v>22</v>
      </c>
      <c r="H824" s="157">
        <v>5.4399999999999997E-2</v>
      </c>
      <c r="I824" s="155">
        <v>23.26</v>
      </c>
      <c r="J824" s="155">
        <v>1.26</v>
      </c>
    </row>
    <row r="825" spans="1:10" ht="24" customHeight="1" x14ac:dyDescent="0.2">
      <c r="A825" s="152" t="s">
        <v>311</v>
      </c>
      <c r="B825" s="154" t="s">
        <v>514</v>
      </c>
      <c r="C825" s="152" t="s">
        <v>20</v>
      </c>
      <c r="D825" s="152" t="s">
        <v>515</v>
      </c>
      <c r="E825" s="270" t="s">
        <v>770</v>
      </c>
      <c r="F825" s="270"/>
      <c r="G825" s="153" t="s">
        <v>22</v>
      </c>
      <c r="H825" s="157">
        <v>0.16309999999999999</v>
      </c>
      <c r="I825" s="155">
        <v>31.89</v>
      </c>
      <c r="J825" s="155">
        <v>5.2</v>
      </c>
    </row>
    <row r="826" spans="1:10" ht="24" customHeight="1" x14ac:dyDescent="0.2">
      <c r="A826" s="158" t="s">
        <v>314</v>
      </c>
      <c r="B826" s="160" t="s">
        <v>522</v>
      </c>
      <c r="C826" s="158" t="s">
        <v>20</v>
      </c>
      <c r="D826" s="158" t="s">
        <v>523</v>
      </c>
      <c r="E826" s="264" t="s">
        <v>328</v>
      </c>
      <c r="F826" s="264"/>
      <c r="G826" s="159" t="s">
        <v>488</v>
      </c>
      <c r="H826" s="162">
        <v>0.22850000000000001</v>
      </c>
      <c r="I826" s="161">
        <v>32.619999999999997</v>
      </c>
      <c r="J826" s="161">
        <v>7.45</v>
      </c>
    </row>
    <row r="827" spans="1:10" x14ac:dyDescent="0.2">
      <c r="A827" s="174"/>
      <c r="B827" s="174"/>
      <c r="C827" s="174"/>
      <c r="D827" s="174"/>
      <c r="E827" s="174" t="s">
        <v>329</v>
      </c>
      <c r="F827" s="175">
        <v>2.2200000000000002</v>
      </c>
      <c r="G827" s="174" t="s">
        <v>330</v>
      </c>
      <c r="H827" s="175">
        <v>1.97</v>
      </c>
      <c r="I827" s="174" t="s">
        <v>331</v>
      </c>
      <c r="J827" s="175">
        <v>4.1900000000000004</v>
      </c>
    </row>
    <row r="828" spans="1:10" ht="50.1" customHeight="1" thickBot="1" x14ac:dyDescent="0.25">
      <c r="A828" s="169"/>
      <c r="B828" s="169"/>
      <c r="C828" s="169"/>
      <c r="D828" s="169"/>
      <c r="E828" s="169"/>
      <c r="F828" s="169"/>
      <c r="G828" s="169" t="s">
        <v>332</v>
      </c>
      <c r="H828" s="171" t="s">
        <v>844</v>
      </c>
      <c r="I828" s="169" t="s">
        <v>333</v>
      </c>
      <c r="J828" s="170">
        <v>1481.13</v>
      </c>
    </row>
    <row r="829" spans="1:10" ht="0.95" customHeight="1" thickTop="1" x14ac:dyDescent="0.2">
      <c r="A829" s="151"/>
      <c r="B829" s="151"/>
      <c r="C829" s="151"/>
      <c r="D829" s="151"/>
      <c r="E829" s="151"/>
      <c r="F829" s="151"/>
      <c r="G829" s="151"/>
      <c r="H829" s="151"/>
      <c r="I829" s="151"/>
      <c r="J829" s="151"/>
    </row>
    <row r="830" spans="1:10" ht="18" customHeight="1" x14ac:dyDescent="0.2">
      <c r="A830" s="140" t="s">
        <v>250</v>
      </c>
      <c r="B830" s="142" t="s">
        <v>6</v>
      </c>
      <c r="C830" s="140" t="s">
        <v>7</v>
      </c>
      <c r="D830" s="140" t="s">
        <v>8</v>
      </c>
      <c r="E830" s="265" t="s">
        <v>308</v>
      </c>
      <c r="F830" s="265"/>
      <c r="G830" s="141" t="s">
        <v>9</v>
      </c>
      <c r="H830" s="142" t="s">
        <v>10</v>
      </c>
      <c r="I830" s="142" t="s">
        <v>11</v>
      </c>
      <c r="J830" s="142" t="s">
        <v>12</v>
      </c>
    </row>
    <row r="831" spans="1:10" ht="26.1" customHeight="1" x14ac:dyDescent="0.2">
      <c r="A831" s="146" t="s">
        <v>309</v>
      </c>
      <c r="B831" s="148" t="s">
        <v>251</v>
      </c>
      <c r="C831" s="146" t="s">
        <v>72</v>
      </c>
      <c r="D831" s="146" t="s">
        <v>252</v>
      </c>
      <c r="E831" s="269" t="s">
        <v>587</v>
      </c>
      <c r="F831" s="269"/>
      <c r="G831" s="147" t="s">
        <v>35</v>
      </c>
      <c r="H831" s="150">
        <v>1</v>
      </c>
      <c r="I831" s="149">
        <v>652.87</v>
      </c>
      <c r="J831" s="149">
        <v>652.87</v>
      </c>
    </row>
    <row r="832" spans="1:10" ht="24" customHeight="1" x14ac:dyDescent="0.2">
      <c r="A832" s="152" t="s">
        <v>311</v>
      </c>
      <c r="B832" s="154" t="s">
        <v>359</v>
      </c>
      <c r="C832" s="152" t="s">
        <v>20</v>
      </c>
      <c r="D832" s="152" t="s">
        <v>360</v>
      </c>
      <c r="E832" s="270" t="s">
        <v>770</v>
      </c>
      <c r="F832" s="270"/>
      <c r="G832" s="153" t="s">
        <v>22</v>
      </c>
      <c r="H832" s="157">
        <v>0.73799999999999999</v>
      </c>
      <c r="I832" s="155">
        <v>23.26</v>
      </c>
      <c r="J832" s="155">
        <v>17.16</v>
      </c>
    </row>
    <row r="833" spans="1:10" ht="24" customHeight="1" x14ac:dyDescent="0.2">
      <c r="A833" s="152" t="s">
        <v>311</v>
      </c>
      <c r="B833" s="154" t="s">
        <v>605</v>
      </c>
      <c r="C833" s="152" t="s">
        <v>20</v>
      </c>
      <c r="D833" s="152" t="s">
        <v>606</v>
      </c>
      <c r="E833" s="270" t="s">
        <v>770</v>
      </c>
      <c r="F833" s="270"/>
      <c r="G833" s="153" t="s">
        <v>22</v>
      </c>
      <c r="H833" s="157">
        <v>1.4750000000000001</v>
      </c>
      <c r="I833" s="155">
        <v>30.08</v>
      </c>
      <c r="J833" s="155">
        <v>44.36</v>
      </c>
    </row>
    <row r="834" spans="1:10" ht="24" customHeight="1" x14ac:dyDescent="0.2">
      <c r="A834" s="158" t="s">
        <v>314</v>
      </c>
      <c r="B834" s="160" t="s">
        <v>607</v>
      </c>
      <c r="C834" s="158" t="s">
        <v>20</v>
      </c>
      <c r="D834" s="158" t="s">
        <v>608</v>
      </c>
      <c r="E834" s="264" t="s">
        <v>328</v>
      </c>
      <c r="F834" s="264"/>
      <c r="G834" s="159" t="s">
        <v>363</v>
      </c>
      <c r="H834" s="162">
        <v>0.14000000000000001</v>
      </c>
      <c r="I834" s="161">
        <v>79.150000000000006</v>
      </c>
      <c r="J834" s="161">
        <v>11.08</v>
      </c>
    </row>
    <row r="835" spans="1:10" ht="24" customHeight="1" x14ac:dyDescent="0.2">
      <c r="A835" s="158" t="s">
        <v>314</v>
      </c>
      <c r="B835" s="160" t="s">
        <v>609</v>
      </c>
      <c r="C835" s="158" t="s">
        <v>72</v>
      </c>
      <c r="D835" s="158" t="s">
        <v>610</v>
      </c>
      <c r="E835" s="264" t="s">
        <v>328</v>
      </c>
      <c r="F835" s="264"/>
      <c r="G835" s="159" t="s">
        <v>35</v>
      </c>
      <c r="H835" s="162">
        <v>1.1499999999999999</v>
      </c>
      <c r="I835" s="161">
        <v>489.9</v>
      </c>
      <c r="J835" s="161">
        <v>563.38</v>
      </c>
    </row>
    <row r="836" spans="1:10" ht="24" customHeight="1" x14ac:dyDescent="0.2">
      <c r="A836" s="158" t="s">
        <v>314</v>
      </c>
      <c r="B836" s="160" t="s">
        <v>500</v>
      </c>
      <c r="C836" s="158" t="s">
        <v>20</v>
      </c>
      <c r="D836" s="158" t="s">
        <v>501</v>
      </c>
      <c r="E836" s="264" t="s">
        <v>328</v>
      </c>
      <c r="F836" s="264"/>
      <c r="G836" s="159" t="s">
        <v>363</v>
      </c>
      <c r="H836" s="162">
        <v>8.6199999999999992</v>
      </c>
      <c r="I836" s="161">
        <v>1.96</v>
      </c>
      <c r="J836" s="161">
        <v>16.89</v>
      </c>
    </row>
    <row r="837" spans="1:10" x14ac:dyDescent="0.2">
      <c r="A837" s="174"/>
      <c r="B837" s="174"/>
      <c r="C837" s="174"/>
      <c r="D837" s="174"/>
      <c r="E837" s="174" t="s">
        <v>329</v>
      </c>
      <c r="F837" s="175">
        <v>22.08</v>
      </c>
      <c r="G837" s="174" t="s">
        <v>330</v>
      </c>
      <c r="H837" s="175">
        <v>19.48</v>
      </c>
      <c r="I837" s="174" t="s">
        <v>331</v>
      </c>
      <c r="J837" s="175">
        <v>41.56</v>
      </c>
    </row>
    <row r="838" spans="1:10" ht="50.1" customHeight="1" thickBot="1" x14ac:dyDescent="0.25">
      <c r="A838" s="169"/>
      <c r="B838" s="169"/>
      <c r="C838" s="169"/>
      <c r="D838" s="169"/>
      <c r="E838" s="169"/>
      <c r="F838" s="169"/>
      <c r="G838" s="169" t="s">
        <v>332</v>
      </c>
      <c r="H838" s="171" t="s">
        <v>841</v>
      </c>
      <c r="I838" s="169" t="s">
        <v>333</v>
      </c>
      <c r="J838" s="170">
        <v>4700.66</v>
      </c>
    </row>
    <row r="839" spans="1:10" ht="0.95" customHeight="1" thickTop="1" x14ac:dyDescent="0.2">
      <c r="A839" s="151"/>
      <c r="B839" s="151"/>
      <c r="C839" s="151"/>
      <c r="D839" s="151"/>
      <c r="E839" s="151"/>
      <c r="F839" s="151"/>
      <c r="G839" s="151"/>
      <c r="H839" s="151"/>
      <c r="I839" s="151"/>
      <c r="J839" s="151"/>
    </row>
    <row r="840" spans="1:10" ht="24" customHeight="1" x14ac:dyDescent="0.2">
      <c r="A840" s="143" t="s">
        <v>253</v>
      </c>
      <c r="B840" s="143"/>
      <c r="C840" s="143"/>
      <c r="D840" s="143" t="s">
        <v>254</v>
      </c>
      <c r="E840" s="143"/>
      <c r="F840" s="268"/>
      <c r="G840" s="268"/>
      <c r="H840" s="144"/>
      <c r="I840" s="143"/>
      <c r="J840" s="145">
        <v>2014.32</v>
      </c>
    </row>
    <row r="841" spans="1:10" ht="18" customHeight="1" x14ac:dyDescent="0.2">
      <c r="A841" s="140" t="s">
        <v>255</v>
      </c>
      <c r="B841" s="142" t="s">
        <v>6</v>
      </c>
      <c r="C841" s="140" t="s">
        <v>7</v>
      </c>
      <c r="D841" s="140" t="s">
        <v>8</v>
      </c>
      <c r="E841" s="265" t="s">
        <v>308</v>
      </c>
      <c r="F841" s="265"/>
      <c r="G841" s="141" t="s">
        <v>9</v>
      </c>
      <c r="H841" s="142" t="s">
        <v>10</v>
      </c>
      <c r="I841" s="142" t="s">
        <v>11</v>
      </c>
      <c r="J841" s="142" t="s">
        <v>12</v>
      </c>
    </row>
    <row r="842" spans="1:10" ht="39" customHeight="1" x14ac:dyDescent="0.2">
      <c r="A842" s="146" t="s">
        <v>309</v>
      </c>
      <c r="B842" s="148" t="s">
        <v>140</v>
      </c>
      <c r="C842" s="146" t="s">
        <v>20</v>
      </c>
      <c r="D842" s="146" t="s">
        <v>141</v>
      </c>
      <c r="E842" s="269" t="s">
        <v>812</v>
      </c>
      <c r="F842" s="269"/>
      <c r="G842" s="147" t="s">
        <v>35</v>
      </c>
      <c r="H842" s="150">
        <v>1</v>
      </c>
      <c r="I842" s="149">
        <v>22.89</v>
      </c>
      <c r="J842" s="149">
        <v>22.89</v>
      </c>
    </row>
    <row r="843" spans="1:10" ht="24" customHeight="1" x14ac:dyDescent="0.2">
      <c r="A843" s="152" t="s">
        <v>311</v>
      </c>
      <c r="B843" s="154" t="s">
        <v>514</v>
      </c>
      <c r="C843" s="152" t="s">
        <v>20</v>
      </c>
      <c r="D843" s="152" t="s">
        <v>515</v>
      </c>
      <c r="E843" s="270" t="s">
        <v>770</v>
      </c>
      <c r="F843" s="270"/>
      <c r="G843" s="153" t="s">
        <v>22</v>
      </c>
      <c r="H843" s="157">
        <v>0.27500000000000002</v>
      </c>
      <c r="I843" s="155">
        <v>31.89</v>
      </c>
      <c r="J843" s="155">
        <v>8.76</v>
      </c>
    </row>
    <row r="844" spans="1:10" ht="24" customHeight="1" x14ac:dyDescent="0.2">
      <c r="A844" s="152" t="s">
        <v>311</v>
      </c>
      <c r="B844" s="154" t="s">
        <v>359</v>
      </c>
      <c r="C844" s="152" t="s">
        <v>20</v>
      </c>
      <c r="D844" s="152" t="s">
        <v>360</v>
      </c>
      <c r="E844" s="270" t="s">
        <v>770</v>
      </c>
      <c r="F844" s="270"/>
      <c r="G844" s="153" t="s">
        <v>22</v>
      </c>
      <c r="H844" s="157">
        <v>0.115</v>
      </c>
      <c r="I844" s="155">
        <v>23.26</v>
      </c>
      <c r="J844" s="155">
        <v>2.67</v>
      </c>
    </row>
    <row r="845" spans="1:10" ht="24" customHeight="1" x14ac:dyDescent="0.2">
      <c r="A845" s="158" t="s">
        <v>314</v>
      </c>
      <c r="B845" s="160" t="s">
        <v>520</v>
      </c>
      <c r="C845" s="158" t="s">
        <v>20</v>
      </c>
      <c r="D845" s="158" t="s">
        <v>521</v>
      </c>
      <c r="E845" s="264" t="s">
        <v>328</v>
      </c>
      <c r="F845" s="264"/>
      <c r="G845" s="159" t="s">
        <v>488</v>
      </c>
      <c r="H845" s="162">
        <v>0.16</v>
      </c>
      <c r="I845" s="161">
        <v>12.42</v>
      </c>
      <c r="J845" s="161">
        <v>1.98</v>
      </c>
    </row>
    <row r="846" spans="1:10" ht="24" customHeight="1" x14ac:dyDescent="0.2">
      <c r="A846" s="158" t="s">
        <v>314</v>
      </c>
      <c r="B846" s="160" t="s">
        <v>524</v>
      </c>
      <c r="C846" s="158" t="s">
        <v>20</v>
      </c>
      <c r="D846" s="158" t="s">
        <v>525</v>
      </c>
      <c r="E846" s="264" t="s">
        <v>328</v>
      </c>
      <c r="F846" s="264"/>
      <c r="G846" s="159" t="s">
        <v>51</v>
      </c>
      <c r="H846" s="162">
        <v>0.01</v>
      </c>
      <c r="I846" s="161">
        <v>14.01</v>
      </c>
      <c r="J846" s="161">
        <v>0.14000000000000001</v>
      </c>
    </row>
    <row r="847" spans="1:10" ht="24" customHeight="1" x14ac:dyDescent="0.2">
      <c r="A847" s="158" t="s">
        <v>314</v>
      </c>
      <c r="B847" s="160" t="s">
        <v>526</v>
      </c>
      <c r="C847" s="158" t="s">
        <v>20</v>
      </c>
      <c r="D847" s="158" t="s">
        <v>527</v>
      </c>
      <c r="E847" s="264" t="s">
        <v>328</v>
      </c>
      <c r="F847" s="264"/>
      <c r="G847" s="159" t="s">
        <v>488</v>
      </c>
      <c r="H847" s="162">
        <v>0.42699999999999999</v>
      </c>
      <c r="I847" s="161">
        <v>21.88</v>
      </c>
      <c r="J847" s="161">
        <v>9.34</v>
      </c>
    </row>
    <row r="848" spans="1:10" x14ac:dyDescent="0.2">
      <c r="A848" s="174"/>
      <c r="B848" s="174"/>
      <c r="C848" s="174"/>
      <c r="D848" s="174"/>
      <c r="E848" s="174" t="s">
        <v>329</v>
      </c>
      <c r="F848" s="175">
        <v>3.94</v>
      </c>
      <c r="G848" s="174" t="s">
        <v>330</v>
      </c>
      <c r="H848" s="175">
        <v>3.48</v>
      </c>
      <c r="I848" s="174" t="s">
        <v>331</v>
      </c>
      <c r="J848" s="175">
        <v>7.42</v>
      </c>
    </row>
    <row r="849" spans="1:10" ht="50.1" customHeight="1" thickBot="1" x14ac:dyDescent="0.25">
      <c r="A849" s="169"/>
      <c r="B849" s="169"/>
      <c r="C849" s="169"/>
      <c r="D849" s="169"/>
      <c r="E849" s="169"/>
      <c r="F849" s="169"/>
      <c r="G849" s="169" t="s">
        <v>332</v>
      </c>
      <c r="H849" s="171" t="s">
        <v>843</v>
      </c>
      <c r="I849" s="169" t="s">
        <v>333</v>
      </c>
      <c r="J849" s="170">
        <v>2014.32</v>
      </c>
    </row>
    <row r="850" spans="1:10" ht="0.95" customHeight="1" thickTop="1" x14ac:dyDescent="0.2">
      <c r="A850" s="151"/>
      <c r="B850" s="151"/>
      <c r="C850" s="151"/>
      <c r="D850" s="151"/>
      <c r="E850" s="151"/>
      <c r="F850" s="151"/>
      <c r="G850" s="151"/>
      <c r="H850" s="151"/>
      <c r="I850" s="151"/>
      <c r="J850" s="151"/>
    </row>
    <row r="851" spans="1:10" ht="24" customHeight="1" x14ac:dyDescent="0.2">
      <c r="A851" s="143" t="s">
        <v>256</v>
      </c>
      <c r="B851" s="143"/>
      <c r="C851" s="143"/>
      <c r="D851" s="143" t="s">
        <v>174</v>
      </c>
      <c r="E851" s="143"/>
      <c r="F851" s="268"/>
      <c r="G851" s="268"/>
      <c r="H851" s="144"/>
      <c r="I851" s="143"/>
      <c r="J851" s="145">
        <v>3311.17</v>
      </c>
    </row>
    <row r="852" spans="1:10" ht="18" customHeight="1" x14ac:dyDescent="0.2">
      <c r="A852" s="140" t="s">
        <v>257</v>
      </c>
      <c r="B852" s="142" t="s">
        <v>6</v>
      </c>
      <c r="C852" s="140" t="s">
        <v>7</v>
      </c>
      <c r="D852" s="140" t="s">
        <v>8</v>
      </c>
      <c r="E852" s="265" t="s">
        <v>308</v>
      </c>
      <c r="F852" s="265"/>
      <c r="G852" s="141" t="s">
        <v>9</v>
      </c>
      <c r="H852" s="142" t="s">
        <v>10</v>
      </c>
      <c r="I852" s="142" t="s">
        <v>11</v>
      </c>
      <c r="J852" s="142" t="s">
        <v>12</v>
      </c>
    </row>
    <row r="853" spans="1:10" ht="24" customHeight="1" x14ac:dyDescent="0.2">
      <c r="A853" s="146" t="s">
        <v>309</v>
      </c>
      <c r="B853" s="148" t="s">
        <v>176</v>
      </c>
      <c r="C853" s="146" t="s">
        <v>72</v>
      </c>
      <c r="D853" s="146" t="s">
        <v>177</v>
      </c>
      <c r="E853" s="269" t="s">
        <v>480</v>
      </c>
      <c r="F853" s="269"/>
      <c r="G853" s="147" t="s">
        <v>87</v>
      </c>
      <c r="H853" s="150">
        <v>1</v>
      </c>
      <c r="I853" s="149">
        <v>431.36</v>
      </c>
      <c r="J853" s="149">
        <v>431.36</v>
      </c>
    </row>
    <row r="854" spans="1:10" ht="24" customHeight="1" x14ac:dyDescent="0.2">
      <c r="A854" s="152" t="s">
        <v>311</v>
      </c>
      <c r="B854" s="154" t="s">
        <v>570</v>
      </c>
      <c r="C854" s="152" t="s">
        <v>20</v>
      </c>
      <c r="D854" s="152" t="s">
        <v>571</v>
      </c>
      <c r="E854" s="270" t="s">
        <v>770</v>
      </c>
      <c r="F854" s="270"/>
      <c r="G854" s="153" t="s">
        <v>22</v>
      </c>
      <c r="H854" s="157">
        <v>4.5259999999999998</v>
      </c>
      <c r="I854" s="155">
        <v>30.01</v>
      </c>
      <c r="J854" s="155">
        <v>135.82</v>
      </c>
    </row>
    <row r="855" spans="1:10" ht="26.1" customHeight="1" x14ac:dyDescent="0.2">
      <c r="A855" s="152" t="s">
        <v>311</v>
      </c>
      <c r="B855" s="154" t="s">
        <v>572</v>
      </c>
      <c r="C855" s="152" t="s">
        <v>20</v>
      </c>
      <c r="D855" s="152" t="s">
        <v>573</v>
      </c>
      <c r="E855" s="270" t="s">
        <v>770</v>
      </c>
      <c r="F855" s="270"/>
      <c r="G855" s="153" t="s">
        <v>22</v>
      </c>
      <c r="H855" s="157">
        <v>5.51</v>
      </c>
      <c r="I855" s="155">
        <v>24.06</v>
      </c>
      <c r="J855" s="155">
        <v>132.57</v>
      </c>
    </row>
    <row r="856" spans="1:10" ht="26.1" customHeight="1" x14ac:dyDescent="0.2">
      <c r="A856" s="158" t="s">
        <v>314</v>
      </c>
      <c r="B856" s="160" t="s">
        <v>574</v>
      </c>
      <c r="C856" s="158" t="s">
        <v>20</v>
      </c>
      <c r="D856" s="158" t="s">
        <v>575</v>
      </c>
      <c r="E856" s="264" t="s">
        <v>328</v>
      </c>
      <c r="F856" s="264"/>
      <c r="G856" s="159" t="s">
        <v>363</v>
      </c>
      <c r="H856" s="162">
        <v>0.5</v>
      </c>
      <c r="I856" s="161">
        <v>9.02</v>
      </c>
      <c r="J856" s="161">
        <v>4.51</v>
      </c>
    </row>
    <row r="857" spans="1:10" ht="26.1" customHeight="1" x14ac:dyDescent="0.2">
      <c r="A857" s="158" t="s">
        <v>314</v>
      </c>
      <c r="B857" s="160" t="s">
        <v>549</v>
      </c>
      <c r="C857" s="158" t="s">
        <v>20</v>
      </c>
      <c r="D857" s="158" t="s">
        <v>550</v>
      </c>
      <c r="E857" s="264" t="s">
        <v>328</v>
      </c>
      <c r="F857" s="264"/>
      <c r="G857" s="159" t="s">
        <v>363</v>
      </c>
      <c r="H857" s="162">
        <v>0.35</v>
      </c>
      <c r="I857" s="161">
        <v>44</v>
      </c>
      <c r="J857" s="161">
        <v>15.4</v>
      </c>
    </row>
    <row r="858" spans="1:10" ht="26.1" customHeight="1" x14ac:dyDescent="0.2">
      <c r="A858" s="158" t="s">
        <v>314</v>
      </c>
      <c r="B858" s="160" t="s">
        <v>557</v>
      </c>
      <c r="C858" s="158" t="s">
        <v>49</v>
      </c>
      <c r="D858" s="158" t="s">
        <v>558</v>
      </c>
      <c r="E858" s="264" t="s">
        <v>328</v>
      </c>
      <c r="F858" s="264"/>
      <c r="G858" s="159" t="s">
        <v>110</v>
      </c>
      <c r="H858" s="162">
        <v>4.45</v>
      </c>
      <c r="I858" s="161">
        <v>32.15</v>
      </c>
      <c r="J858" s="161">
        <v>143.06</v>
      </c>
    </row>
    <row r="859" spans="1:10" x14ac:dyDescent="0.2">
      <c r="A859" s="174"/>
      <c r="B859" s="174"/>
      <c r="C859" s="174"/>
      <c r="D859" s="174"/>
      <c r="E859" s="174" t="s">
        <v>329</v>
      </c>
      <c r="F859" s="175">
        <v>94.36</v>
      </c>
      <c r="G859" s="174" t="s">
        <v>330</v>
      </c>
      <c r="H859" s="175">
        <v>83.2</v>
      </c>
      <c r="I859" s="174" t="s">
        <v>331</v>
      </c>
      <c r="J859" s="175">
        <v>177.56</v>
      </c>
    </row>
    <row r="860" spans="1:10" ht="50.1" customHeight="1" thickBot="1" x14ac:dyDescent="0.25">
      <c r="A860" s="169"/>
      <c r="B860" s="169"/>
      <c r="C860" s="169"/>
      <c r="D860" s="169"/>
      <c r="E860" s="169"/>
      <c r="F860" s="169"/>
      <c r="G860" s="169" t="s">
        <v>332</v>
      </c>
      <c r="H860" s="171" t="s">
        <v>845</v>
      </c>
      <c r="I860" s="169" t="s">
        <v>333</v>
      </c>
      <c r="J860" s="170">
        <v>2588.16</v>
      </c>
    </row>
    <row r="861" spans="1:10" ht="0.95" customHeight="1" thickTop="1" x14ac:dyDescent="0.2">
      <c r="A861" s="151"/>
      <c r="B861" s="151"/>
      <c r="C861" s="151"/>
      <c r="D861" s="151"/>
      <c r="E861" s="151"/>
      <c r="F861" s="151"/>
      <c r="G861" s="151"/>
      <c r="H861" s="151"/>
      <c r="I861" s="151"/>
      <c r="J861" s="151"/>
    </row>
    <row r="862" spans="1:10" ht="18" customHeight="1" x14ac:dyDescent="0.2">
      <c r="A862" s="140" t="s">
        <v>258</v>
      </c>
      <c r="B862" s="142" t="s">
        <v>6</v>
      </c>
      <c r="C862" s="140" t="s">
        <v>7</v>
      </c>
      <c r="D862" s="140" t="s">
        <v>8</v>
      </c>
      <c r="E862" s="265" t="s">
        <v>308</v>
      </c>
      <c r="F862" s="265"/>
      <c r="G862" s="141" t="s">
        <v>9</v>
      </c>
      <c r="H862" s="142" t="s">
        <v>10</v>
      </c>
      <c r="I862" s="142" t="s">
        <v>11</v>
      </c>
      <c r="J862" s="142" t="s">
        <v>12</v>
      </c>
    </row>
    <row r="863" spans="1:10" ht="26.1" customHeight="1" x14ac:dyDescent="0.2">
      <c r="A863" s="146" t="s">
        <v>309</v>
      </c>
      <c r="B863" s="148" t="s">
        <v>165</v>
      </c>
      <c r="C863" s="146" t="s">
        <v>20</v>
      </c>
      <c r="D863" s="146" t="s">
        <v>166</v>
      </c>
      <c r="E863" s="269" t="s">
        <v>819</v>
      </c>
      <c r="F863" s="269"/>
      <c r="G863" s="147" t="s">
        <v>35</v>
      </c>
      <c r="H863" s="150">
        <v>1</v>
      </c>
      <c r="I863" s="149">
        <v>10.6</v>
      </c>
      <c r="J863" s="149">
        <v>10.6</v>
      </c>
    </row>
    <row r="864" spans="1:10" ht="24" customHeight="1" x14ac:dyDescent="0.2">
      <c r="A864" s="152" t="s">
        <v>311</v>
      </c>
      <c r="B864" s="154" t="s">
        <v>514</v>
      </c>
      <c r="C864" s="152" t="s">
        <v>20</v>
      </c>
      <c r="D864" s="152" t="s">
        <v>515</v>
      </c>
      <c r="E864" s="270" t="s">
        <v>770</v>
      </c>
      <c r="F864" s="270"/>
      <c r="G864" s="153" t="s">
        <v>22</v>
      </c>
      <c r="H864" s="157">
        <v>0.29859999999999998</v>
      </c>
      <c r="I864" s="155">
        <v>31.89</v>
      </c>
      <c r="J864" s="155">
        <v>9.52</v>
      </c>
    </row>
    <row r="865" spans="1:10" ht="24" customHeight="1" x14ac:dyDescent="0.2">
      <c r="A865" s="158" t="s">
        <v>314</v>
      </c>
      <c r="B865" s="160" t="s">
        <v>562</v>
      </c>
      <c r="C865" s="158" t="s">
        <v>20</v>
      </c>
      <c r="D865" s="158" t="s">
        <v>563</v>
      </c>
      <c r="E865" s="264" t="s">
        <v>328</v>
      </c>
      <c r="F865" s="264"/>
      <c r="G865" s="159" t="s">
        <v>51</v>
      </c>
      <c r="H865" s="162">
        <v>0.3</v>
      </c>
      <c r="I865" s="161">
        <v>3.63</v>
      </c>
      <c r="J865" s="161">
        <v>1.08</v>
      </c>
    </row>
    <row r="866" spans="1:10" x14ac:dyDescent="0.2">
      <c r="A866" s="174"/>
      <c r="B866" s="174"/>
      <c r="C866" s="174"/>
      <c r="D866" s="174"/>
      <c r="E866" s="174" t="s">
        <v>329</v>
      </c>
      <c r="F866" s="175">
        <v>3.33</v>
      </c>
      <c r="G866" s="174" t="s">
        <v>330</v>
      </c>
      <c r="H866" s="175">
        <v>2.94</v>
      </c>
      <c r="I866" s="174" t="s">
        <v>331</v>
      </c>
      <c r="J866" s="175">
        <v>6.27</v>
      </c>
    </row>
    <row r="867" spans="1:10" ht="50.1" customHeight="1" thickBot="1" x14ac:dyDescent="0.25">
      <c r="A867" s="169"/>
      <c r="B867" s="169"/>
      <c r="C867" s="169"/>
      <c r="D867" s="169"/>
      <c r="E867" s="169"/>
      <c r="F867" s="169"/>
      <c r="G867" s="169" t="s">
        <v>332</v>
      </c>
      <c r="H867" s="171" t="s">
        <v>846</v>
      </c>
      <c r="I867" s="169" t="s">
        <v>333</v>
      </c>
      <c r="J867" s="170">
        <v>116.17</v>
      </c>
    </row>
    <row r="868" spans="1:10" ht="0.95" customHeight="1" thickTop="1" x14ac:dyDescent="0.2">
      <c r="A868" s="151"/>
      <c r="B868" s="151"/>
      <c r="C868" s="151"/>
      <c r="D868" s="151"/>
      <c r="E868" s="151"/>
      <c r="F868" s="151"/>
      <c r="G868" s="151"/>
      <c r="H868" s="151"/>
      <c r="I868" s="151"/>
      <c r="J868" s="151"/>
    </row>
    <row r="869" spans="1:10" ht="18" customHeight="1" x14ac:dyDescent="0.2">
      <c r="A869" s="140" t="s">
        <v>259</v>
      </c>
      <c r="B869" s="142" t="s">
        <v>6</v>
      </c>
      <c r="C869" s="140" t="s">
        <v>7</v>
      </c>
      <c r="D869" s="140" t="s">
        <v>8</v>
      </c>
      <c r="E869" s="265" t="s">
        <v>308</v>
      </c>
      <c r="F869" s="265"/>
      <c r="G869" s="141" t="s">
        <v>9</v>
      </c>
      <c r="H869" s="142" t="s">
        <v>10</v>
      </c>
      <c r="I869" s="142" t="s">
        <v>11</v>
      </c>
      <c r="J869" s="142" t="s">
        <v>12</v>
      </c>
    </row>
    <row r="870" spans="1:10" ht="51.95" customHeight="1" x14ac:dyDescent="0.2">
      <c r="A870" s="146" t="s">
        <v>309</v>
      </c>
      <c r="B870" s="148" t="s">
        <v>168</v>
      </c>
      <c r="C870" s="146" t="s">
        <v>20</v>
      </c>
      <c r="D870" s="146" t="s">
        <v>169</v>
      </c>
      <c r="E870" s="269" t="s">
        <v>819</v>
      </c>
      <c r="F870" s="269"/>
      <c r="G870" s="147" t="s">
        <v>35</v>
      </c>
      <c r="H870" s="150">
        <v>1</v>
      </c>
      <c r="I870" s="149">
        <v>27.36</v>
      </c>
      <c r="J870" s="149">
        <v>27.36</v>
      </c>
    </row>
    <row r="871" spans="1:10" ht="24" customHeight="1" x14ac:dyDescent="0.2">
      <c r="A871" s="152" t="s">
        <v>311</v>
      </c>
      <c r="B871" s="154" t="s">
        <v>514</v>
      </c>
      <c r="C871" s="152" t="s">
        <v>20</v>
      </c>
      <c r="D871" s="152" t="s">
        <v>515</v>
      </c>
      <c r="E871" s="270" t="s">
        <v>770</v>
      </c>
      <c r="F871" s="270"/>
      <c r="G871" s="153" t="s">
        <v>22</v>
      </c>
      <c r="H871" s="157">
        <v>0.67789999999999995</v>
      </c>
      <c r="I871" s="155">
        <v>31.89</v>
      </c>
      <c r="J871" s="155">
        <v>21.61</v>
      </c>
    </row>
    <row r="872" spans="1:10" ht="24" customHeight="1" x14ac:dyDescent="0.2">
      <c r="A872" s="158" t="s">
        <v>314</v>
      </c>
      <c r="B872" s="160" t="s">
        <v>566</v>
      </c>
      <c r="C872" s="158" t="s">
        <v>20</v>
      </c>
      <c r="D872" s="158" t="s">
        <v>567</v>
      </c>
      <c r="E872" s="264" t="s">
        <v>328</v>
      </c>
      <c r="F872" s="264"/>
      <c r="G872" s="159" t="s">
        <v>488</v>
      </c>
      <c r="H872" s="162">
        <v>0.10979999999999999</v>
      </c>
      <c r="I872" s="161">
        <v>50.61</v>
      </c>
      <c r="J872" s="161">
        <v>5.55</v>
      </c>
    </row>
    <row r="873" spans="1:10" ht="24" customHeight="1" x14ac:dyDescent="0.2">
      <c r="A873" s="158" t="s">
        <v>314</v>
      </c>
      <c r="B873" s="160" t="s">
        <v>564</v>
      </c>
      <c r="C873" s="158" t="s">
        <v>20</v>
      </c>
      <c r="D873" s="158" t="s">
        <v>565</v>
      </c>
      <c r="E873" s="264" t="s">
        <v>328</v>
      </c>
      <c r="F873" s="264"/>
      <c r="G873" s="159" t="s">
        <v>488</v>
      </c>
      <c r="H873" s="162">
        <v>1.0999999999999999E-2</v>
      </c>
      <c r="I873" s="161">
        <v>18.41</v>
      </c>
      <c r="J873" s="161">
        <v>0.2</v>
      </c>
    </row>
    <row r="874" spans="1:10" x14ac:dyDescent="0.2">
      <c r="A874" s="174"/>
      <c r="B874" s="174"/>
      <c r="C874" s="174"/>
      <c r="D874" s="174"/>
      <c r="E874" s="174" t="s">
        <v>329</v>
      </c>
      <c r="F874" s="175">
        <v>7.57</v>
      </c>
      <c r="G874" s="174" t="s">
        <v>330</v>
      </c>
      <c r="H874" s="175">
        <v>6.68</v>
      </c>
      <c r="I874" s="174" t="s">
        <v>331</v>
      </c>
      <c r="J874" s="175">
        <v>14.25</v>
      </c>
    </row>
    <row r="875" spans="1:10" ht="50.1" customHeight="1" thickBot="1" x14ac:dyDescent="0.25">
      <c r="A875" s="169"/>
      <c r="B875" s="169"/>
      <c r="C875" s="169"/>
      <c r="D875" s="169"/>
      <c r="E875" s="169"/>
      <c r="F875" s="169"/>
      <c r="G875" s="169" t="s">
        <v>332</v>
      </c>
      <c r="H875" s="171" t="s">
        <v>846</v>
      </c>
      <c r="I875" s="169" t="s">
        <v>333</v>
      </c>
      <c r="J875" s="170">
        <v>299.86</v>
      </c>
    </row>
    <row r="876" spans="1:10" ht="0.95" customHeight="1" thickTop="1" x14ac:dyDescent="0.2">
      <c r="A876" s="151"/>
      <c r="B876" s="151"/>
      <c r="C876" s="151"/>
      <c r="D876" s="151"/>
      <c r="E876" s="151"/>
      <c r="F876" s="151"/>
      <c r="G876" s="151"/>
      <c r="H876" s="151"/>
      <c r="I876" s="151"/>
      <c r="J876" s="151"/>
    </row>
    <row r="877" spans="1:10" ht="18" customHeight="1" x14ac:dyDescent="0.2">
      <c r="A877" s="140" t="s">
        <v>260</v>
      </c>
      <c r="B877" s="142" t="s">
        <v>6</v>
      </c>
      <c r="C877" s="140" t="s">
        <v>7</v>
      </c>
      <c r="D877" s="140" t="s">
        <v>8</v>
      </c>
      <c r="E877" s="265" t="s">
        <v>308</v>
      </c>
      <c r="F877" s="265"/>
      <c r="G877" s="141" t="s">
        <v>9</v>
      </c>
      <c r="H877" s="142" t="s">
        <v>10</v>
      </c>
      <c r="I877" s="142" t="s">
        <v>11</v>
      </c>
      <c r="J877" s="142" t="s">
        <v>12</v>
      </c>
    </row>
    <row r="878" spans="1:10" ht="51.95" customHeight="1" x14ac:dyDescent="0.2">
      <c r="A878" s="146" t="s">
        <v>309</v>
      </c>
      <c r="B878" s="148" t="s">
        <v>171</v>
      </c>
      <c r="C878" s="146" t="s">
        <v>20</v>
      </c>
      <c r="D878" s="146" t="s">
        <v>172</v>
      </c>
      <c r="E878" s="269" t="s">
        <v>819</v>
      </c>
      <c r="F878" s="269"/>
      <c r="G878" s="147" t="s">
        <v>35</v>
      </c>
      <c r="H878" s="150">
        <v>1</v>
      </c>
      <c r="I878" s="149">
        <v>28.01</v>
      </c>
      <c r="J878" s="149">
        <v>28.01</v>
      </c>
    </row>
    <row r="879" spans="1:10" ht="24" customHeight="1" x14ac:dyDescent="0.2">
      <c r="A879" s="152" t="s">
        <v>311</v>
      </c>
      <c r="B879" s="154" t="s">
        <v>514</v>
      </c>
      <c r="C879" s="152" t="s">
        <v>20</v>
      </c>
      <c r="D879" s="152" t="s">
        <v>515</v>
      </c>
      <c r="E879" s="270" t="s">
        <v>770</v>
      </c>
      <c r="F879" s="270"/>
      <c r="G879" s="153" t="s">
        <v>22</v>
      </c>
      <c r="H879" s="157">
        <v>0.67789999999999995</v>
      </c>
      <c r="I879" s="155">
        <v>31.89</v>
      </c>
      <c r="J879" s="155">
        <v>21.61</v>
      </c>
    </row>
    <row r="880" spans="1:10" ht="24" customHeight="1" x14ac:dyDescent="0.2">
      <c r="A880" s="158" t="s">
        <v>314</v>
      </c>
      <c r="B880" s="160" t="s">
        <v>564</v>
      </c>
      <c r="C880" s="158" t="s">
        <v>20</v>
      </c>
      <c r="D880" s="158" t="s">
        <v>565</v>
      </c>
      <c r="E880" s="264" t="s">
        <v>328</v>
      </c>
      <c r="F880" s="264"/>
      <c r="G880" s="159" t="s">
        <v>488</v>
      </c>
      <c r="H880" s="162">
        <v>1.2699999999999999E-2</v>
      </c>
      <c r="I880" s="161">
        <v>18.41</v>
      </c>
      <c r="J880" s="161">
        <v>0.23</v>
      </c>
    </row>
    <row r="881" spans="1:10" ht="24" customHeight="1" x14ac:dyDescent="0.2">
      <c r="A881" s="158" t="s">
        <v>314</v>
      </c>
      <c r="B881" s="160" t="s">
        <v>568</v>
      </c>
      <c r="C881" s="158" t="s">
        <v>20</v>
      </c>
      <c r="D881" s="158" t="s">
        <v>569</v>
      </c>
      <c r="E881" s="264" t="s">
        <v>328</v>
      </c>
      <c r="F881" s="264"/>
      <c r="G881" s="159" t="s">
        <v>488</v>
      </c>
      <c r="H881" s="162">
        <v>0.12740000000000001</v>
      </c>
      <c r="I881" s="161">
        <v>48.46</v>
      </c>
      <c r="J881" s="161">
        <v>6.17</v>
      </c>
    </row>
    <row r="882" spans="1:10" x14ac:dyDescent="0.2">
      <c r="A882" s="174"/>
      <c r="B882" s="174"/>
      <c r="C882" s="174"/>
      <c r="D882" s="174"/>
      <c r="E882" s="174" t="s">
        <v>329</v>
      </c>
      <c r="F882" s="175">
        <v>7.57</v>
      </c>
      <c r="G882" s="174" t="s">
        <v>330</v>
      </c>
      <c r="H882" s="175">
        <v>6.68</v>
      </c>
      <c r="I882" s="174" t="s">
        <v>331</v>
      </c>
      <c r="J882" s="175">
        <v>14.25</v>
      </c>
    </row>
    <row r="883" spans="1:10" ht="50.1" customHeight="1" thickBot="1" x14ac:dyDescent="0.25">
      <c r="A883" s="169"/>
      <c r="B883" s="169"/>
      <c r="C883" s="169"/>
      <c r="D883" s="169"/>
      <c r="E883" s="169"/>
      <c r="F883" s="169"/>
      <c r="G883" s="169" t="s">
        <v>332</v>
      </c>
      <c r="H883" s="171" t="s">
        <v>846</v>
      </c>
      <c r="I883" s="169" t="s">
        <v>333</v>
      </c>
      <c r="J883" s="170">
        <v>306.98</v>
      </c>
    </row>
    <row r="884" spans="1:10" ht="0.95" customHeight="1" thickTop="1" x14ac:dyDescent="0.2">
      <c r="A884" s="151"/>
      <c r="B884" s="151"/>
      <c r="C884" s="151"/>
      <c r="D884" s="151"/>
      <c r="E884" s="151"/>
      <c r="F884" s="151"/>
      <c r="G884" s="151"/>
      <c r="H884" s="151"/>
      <c r="I884" s="151"/>
      <c r="J884" s="151"/>
    </row>
    <row r="885" spans="1:10" ht="24" customHeight="1" x14ac:dyDescent="0.2">
      <c r="A885" s="143" t="s">
        <v>261</v>
      </c>
      <c r="B885" s="143"/>
      <c r="C885" s="143"/>
      <c r="D885" s="143" t="s">
        <v>262</v>
      </c>
      <c r="E885" s="143"/>
      <c r="F885" s="268"/>
      <c r="G885" s="268"/>
      <c r="H885" s="144"/>
      <c r="I885" s="143"/>
      <c r="J885" s="145">
        <v>221883.15</v>
      </c>
    </row>
    <row r="886" spans="1:10" ht="24" customHeight="1" x14ac:dyDescent="0.2">
      <c r="A886" s="143" t="s">
        <v>263</v>
      </c>
      <c r="B886" s="143"/>
      <c r="C886" s="143"/>
      <c r="D886" s="143" t="s">
        <v>62</v>
      </c>
      <c r="E886" s="143"/>
      <c r="F886" s="268"/>
      <c r="G886" s="268"/>
      <c r="H886" s="144"/>
      <c r="I886" s="143"/>
      <c r="J886" s="145">
        <v>16948.55</v>
      </c>
    </row>
    <row r="887" spans="1:10" ht="18" customHeight="1" x14ac:dyDescent="0.2">
      <c r="A887" s="140" t="s">
        <v>264</v>
      </c>
      <c r="B887" s="142" t="s">
        <v>6</v>
      </c>
      <c r="C887" s="140" t="s">
        <v>7</v>
      </c>
      <c r="D887" s="140" t="s">
        <v>8</v>
      </c>
      <c r="E887" s="265" t="s">
        <v>308</v>
      </c>
      <c r="F887" s="265"/>
      <c r="G887" s="141" t="s">
        <v>9</v>
      </c>
      <c r="H887" s="142" t="s">
        <v>10</v>
      </c>
      <c r="I887" s="142" t="s">
        <v>11</v>
      </c>
      <c r="J887" s="142" t="s">
        <v>12</v>
      </c>
    </row>
    <row r="888" spans="1:10" ht="26.1" customHeight="1" x14ac:dyDescent="0.2">
      <c r="A888" s="146" t="s">
        <v>309</v>
      </c>
      <c r="B888" s="148" t="s">
        <v>64</v>
      </c>
      <c r="C888" s="146" t="s">
        <v>20</v>
      </c>
      <c r="D888" s="146" t="s">
        <v>65</v>
      </c>
      <c r="E888" s="269" t="s">
        <v>790</v>
      </c>
      <c r="F888" s="269"/>
      <c r="G888" s="147" t="s">
        <v>35</v>
      </c>
      <c r="H888" s="150">
        <v>1</v>
      </c>
      <c r="I888" s="149">
        <v>12.47</v>
      </c>
      <c r="J888" s="149">
        <v>12.47</v>
      </c>
    </row>
    <row r="889" spans="1:10" ht="24" customHeight="1" x14ac:dyDescent="0.2">
      <c r="A889" s="152" t="s">
        <v>311</v>
      </c>
      <c r="B889" s="154" t="s">
        <v>442</v>
      </c>
      <c r="C889" s="152" t="s">
        <v>20</v>
      </c>
      <c r="D889" s="152" t="s">
        <v>443</v>
      </c>
      <c r="E889" s="270" t="s">
        <v>770</v>
      </c>
      <c r="F889" s="270"/>
      <c r="G889" s="153" t="s">
        <v>22</v>
      </c>
      <c r="H889" s="157">
        <v>0.11509999999999999</v>
      </c>
      <c r="I889" s="155">
        <v>30.21</v>
      </c>
      <c r="J889" s="155">
        <v>3.47</v>
      </c>
    </row>
    <row r="890" spans="1:10" ht="24" customHeight="1" x14ac:dyDescent="0.2">
      <c r="A890" s="152" t="s">
        <v>311</v>
      </c>
      <c r="B890" s="154" t="s">
        <v>359</v>
      </c>
      <c r="C890" s="152" t="s">
        <v>20</v>
      </c>
      <c r="D890" s="152" t="s">
        <v>360</v>
      </c>
      <c r="E890" s="270" t="s">
        <v>770</v>
      </c>
      <c r="F890" s="270"/>
      <c r="G890" s="153" t="s">
        <v>22</v>
      </c>
      <c r="H890" s="157">
        <v>0.38719999999999999</v>
      </c>
      <c r="I890" s="155">
        <v>23.26</v>
      </c>
      <c r="J890" s="155">
        <v>9</v>
      </c>
    </row>
    <row r="891" spans="1:10" x14ac:dyDescent="0.2">
      <c r="A891" s="174"/>
      <c r="B891" s="174"/>
      <c r="C891" s="174"/>
      <c r="D891" s="174"/>
      <c r="E891" s="174" t="s">
        <v>329</v>
      </c>
      <c r="F891" s="175">
        <v>4.2300000000000004</v>
      </c>
      <c r="G891" s="174" t="s">
        <v>330</v>
      </c>
      <c r="H891" s="175">
        <v>3.73</v>
      </c>
      <c r="I891" s="174" t="s">
        <v>331</v>
      </c>
      <c r="J891" s="175">
        <v>7.96</v>
      </c>
    </row>
    <row r="892" spans="1:10" ht="50.1" customHeight="1" thickBot="1" x14ac:dyDescent="0.25">
      <c r="A892" s="169"/>
      <c r="B892" s="169"/>
      <c r="C892" s="169"/>
      <c r="D892" s="169"/>
      <c r="E892" s="169"/>
      <c r="F892" s="169"/>
      <c r="G892" s="169" t="s">
        <v>332</v>
      </c>
      <c r="H892" s="171" t="s">
        <v>847</v>
      </c>
      <c r="I892" s="169" t="s">
        <v>333</v>
      </c>
      <c r="J892" s="170">
        <v>1952.92</v>
      </c>
    </row>
    <row r="893" spans="1:10" ht="0.95" customHeight="1" thickTop="1" x14ac:dyDescent="0.2">
      <c r="A893" s="151"/>
      <c r="B893" s="151"/>
      <c r="C893" s="151"/>
      <c r="D893" s="151"/>
      <c r="E893" s="151"/>
      <c r="F893" s="151"/>
      <c r="G893" s="151"/>
      <c r="H893" s="151"/>
      <c r="I893" s="151"/>
      <c r="J893" s="151"/>
    </row>
    <row r="894" spans="1:10" ht="18" customHeight="1" x14ac:dyDescent="0.2">
      <c r="A894" s="140" t="s">
        <v>265</v>
      </c>
      <c r="B894" s="142" t="s">
        <v>6</v>
      </c>
      <c r="C894" s="140" t="s">
        <v>7</v>
      </c>
      <c r="D894" s="140" t="s">
        <v>8</v>
      </c>
      <c r="E894" s="265" t="s">
        <v>308</v>
      </c>
      <c r="F894" s="265"/>
      <c r="G894" s="141" t="s">
        <v>9</v>
      </c>
      <c r="H894" s="142" t="s">
        <v>10</v>
      </c>
      <c r="I894" s="142" t="s">
        <v>11</v>
      </c>
      <c r="J894" s="142" t="s">
        <v>12</v>
      </c>
    </row>
    <row r="895" spans="1:10" ht="39" customHeight="1" x14ac:dyDescent="0.2">
      <c r="A895" s="146" t="s">
        <v>309</v>
      </c>
      <c r="B895" s="148" t="s">
        <v>67</v>
      </c>
      <c r="C895" s="146" t="s">
        <v>20</v>
      </c>
      <c r="D895" s="146" t="s">
        <v>68</v>
      </c>
      <c r="E895" s="269" t="s">
        <v>790</v>
      </c>
      <c r="F895" s="269"/>
      <c r="G895" s="147" t="s">
        <v>69</v>
      </c>
      <c r="H895" s="150">
        <v>1</v>
      </c>
      <c r="I895" s="149">
        <v>109.31</v>
      </c>
      <c r="J895" s="149">
        <v>109.31</v>
      </c>
    </row>
    <row r="896" spans="1:10" ht="26.1" customHeight="1" x14ac:dyDescent="0.2">
      <c r="A896" s="152" t="s">
        <v>311</v>
      </c>
      <c r="B896" s="154" t="s">
        <v>450</v>
      </c>
      <c r="C896" s="152" t="s">
        <v>20</v>
      </c>
      <c r="D896" s="152" t="s">
        <v>451</v>
      </c>
      <c r="E896" s="270" t="s">
        <v>792</v>
      </c>
      <c r="F896" s="270"/>
      <c r="G896" s="153" t="s">
        <v>449</v>
      </c>
      <c r="H896" s="157">
        <v>0.86950000000000005</v>
      </c>
      <c r="I896" s="155">
        <v>25.58</v>
      </c>
      <c r="J896" s="155">
        <v>22.24</v>
      </c>
    </row>
    <row r="897" spans="1:10" ht="26.1" customHeight="1" x14ac:dyDescent="0.2">
      <c r="A897" s="152" t="s">
        <v>311</v>
      </c>
      <c r="B897" s="154" t="s">
        <v>444</v>
      </c>
      <c r="C897" s="152" t="s">
        <v>20</v>
      </c>
      <c r="D897" s="152" t="s">
        <v>445</v>
      </c>
      <c r="E897" s="270" t="s">
        <v>792</v>
      </c>
      <c r="F897" s="270"/>
      <c r="G897" s="153" t="s">
        <v>446</v>
      </c>
      <c r="H897" s="157">
        <v>1.137</v>
      </c>
      <c r="I897" s="155">
        <v>26.07</v>
      </c>
      <c r="J897" s="155">
        <v>29.64</v>
      </c>
    </row>
    <row r="898" spans="1:10" ht="39" customHeight="1" x14ac:dyDescent="0.2">
      <c r="A898" s="152" t="s">
        <v>311</v>
      </c>
      <c r="B898" s="154" t="s">
        <v>447</v>
      </c>
      <c r="C898" s="152" t="s">
        <v>20</v>
      </c>
      <c r="D898" s="152" t="s">
        <v>448</v>
      </c>
      <c r="E898" s="270" t="s">
        <v>792</v>
      </c>
      <c r="F898" s="270"/>
      <c r="G898" s="153" t="s">
        <v>449</v>
      </c>
      <c r="H898" s="157">
        <v>0.86950000000000005</v>
      </c>
      <c r="I898" s="155">
        <v>8.9</v>
      </c>
      <c r="J898" s="155">
        <v>7.73</v>
      </c>
    </row>
    <row r="899" spans="1:10" ht="39" customHeight="1" x14ac:dyDescent="0.2">
      <c r="A899" s="152" t="s">
        <v>311</v>
      </c>
      <c r="B899" s="154" t="s">
        <v>452</v>
      </c>
      <c r="C899" s="152" t="s">
        <v>20</v>
      </c>
      <c r="D899" s="152" t="s">
        <v>453</v>
      </c>
      <c r="E899" s="270" t="s">
        <v>792</v>
      </c>
      <c r="F899" s="270"/>
      <c r="G899" s="153" t="s">
        <v>446</v>
      </c>
      <c r="H899" s="157">
        <v>1.137</v>
      </c>
      <c r="I899" s="155">
        <v>32.64</v>
      </c>
      <c r="J899" s="155">
        <v>37.11</v>
      </c>
    </row>
    <row r="900" spans="1:10" ht="24" customHeight="1" x14ac:dyDescent="0.2">
      <c r="A900" s="152" t="s">
        <v>311</v>
      </c>
      <c r="B900" s="154" t="s">
        <v>442</v>
      </c>
      <c r="C900" s="152" t="s">
        <v>20</v>
      </c>
      <c r="D900" s="152" t="s">
        <v>443</v>
      </c>
      <c r="E900" s="270" t="s">
        <v>770</v>
      </c>
      <c r="F900" s="270"/>
      <c r="G900" s="153" t="s">
        <v>22</v>
      </c>
      <c r="H900" s="157">
        <v>7.22E-2</v>
      </c>
      <c r="I900" s="155">
        <v>30.21</v>
      </c>
      <c r="J900" s="155">
        <v>2.1800000000000002</v>
      </c>
    </row>
    <row r="901" spans="1:10" ht="24" customHeight="1" x14ac:dyDescent="0.2">
      <c r="A901" s="152" t="s">
        <v>311</v>
      </c>
      <c r="B901" s="154" t="s">
        <v>359</v>
      </c>
      <c r="C901" s="152" t="s">
        <v>20</v>
      </c>
      <c r="D901" s="152" t="s">
        <v>360</v>
      </c>
      <c r="E901" s="270" t="s">
        <v>770</v>
      </c>
      <c r="F901" s="270"/>
      <c r="G901" s="153" t="s">
        <v>22</v>
      </c>
      <c r="H901" s="157">
        <v>0.44790000000000002</v>
      </c>
      <c r="I901" s="155">
        <v>23.26</v>
      </c>
      <c r="J901" s="155">
        <v>10.41</v>
      </c>
    </row>
    <row r="902" spans="1:10" x14ac:dyDescent="0.2">
      <c r="A902" s="174"/>
      <c r="B902" s="174"/>
      <c r="C902" s="174"/>
      <c r="D902" s="174"/>
      <c r="E902" s="174" t="s">
        <v>329</v>
      </c>
      <c r="F902" s="175">
        <v>22.59</v>
      </c>
      <c r="G902" s="174" t="s">
        <v>330</v>
      </c>
      <c r="H902" s="175">
        <v>19.920000000000002</v>
      </c>
      <c r="I902" s="174" t="s">
        <v>331</v>
      </c>
      <c r="J902" s="175">
        <v>42.51</v>
      </c>
    </row>
    <row r="903" spans="1:10" ht="50.1" customHeight="1" thickBot="1" x14ac:dyDescent="0.25">
      <c r="A903" s="169"/>
      <c r="B903" s="169"/>
      <c r="C903" s="169"/>
      <c r="D903" s="169"/>
      <c r="E903" s="169"/>
      <c r="F903" s="169"/>
      <c r="G903" s="169" t="s">
        <v>332</v>
      </c>
      <c r="H903" s="171" t="s">
        <v>848</v>
      </c>
      <c r="I903" s="169" t="s">
        <v>333</v>
      </c>
      <c r="J903" s="170">
        <v>1989.44</v>
      </c>
    </row>
    <row r="904" spans="1:10" ht="0.95" customHeight="1" thickTop="1" x14ac:dyDescent="0.2">
      <c r="A904" s="151"/>
      <c r="B904" s="151"/>
      <c r="C904" s="151"/>
      <c r="D904" s="151"/>
      <c r="E904" s="151"/>
      <c r="F904" s="151"/>
      <c r="G904" s="151"/>
      <c r="H904" s="151"/>
      <c r="I904" s="151"/>
      <c r="J904" s="151"/>
    </row>
    <row r="905" spans="1:10" ht="18" customHeight="1" x14ac:dyDescent="0.2">
      <c r="A905" s="140" t="s">
        <v>266</v>
      </c>
      <c r="B905" s="142" t="s">
        <v>6</v>
      </c>
      <c r="C905" s="140" t="s">
        <v>7</v>
      </c>
      <c r="D905" s="140" t="s">
        <v>8</v>
      </c>
      <c r="E905" s="265" t="s">
        <v>308</v>
      </c>
      <c r="F905" s="265"/>
      <c r="G905" s="141" t="s">
        <v>9</v>
      </c>
      <c r="H905" s="142" t="s">
        <v>10</v>
      </c>
      <c r="I905" s="142" t="s">
        <v>11</v>
      </c>
      <c r="J905" s="142" t="s">
        <v>12</v>
      </c>
    </row>
    <row r="906" spans="1:10" ht="26.1" customHeight="1" x14ac:dyDescent="0.2">
      <c r="A906" s="146" t="s">
        <v>309</v>
      </c>
      <c r="B906" s="148" t="s">
        <v>234</v>
      </c>
      <c r="C906" s="146" t="s">
        <v>49</v>
      </c>
      <c r="D906" s="146" t="s">
        <v>235</v>
      </c>
      <c r="E906" s="269" t="s">
        <v>604</v>
      </c>
      <c r="F906" s="269"/>
      <c r="G906" s="147" t="s">
        <v>35</v>
      </c>
      <c r="H906" s="150">
        <v>1</v>
      </c>
      <c r="I906" s="149">
        <v>32.86</v>
      </c>
      <c r="J906" s="149">
        <v>32.86</v>
      </c>
    </row>
    <row r="907" spans="1:10" ht="24" customHeight="1" x14ac:dyDescent="0.2">
      <c r="A907" s="158" t="s">
        <v>314</v>
      </c>
      <c r="B907" s="160" t="s">
        <v>430</v>
      </c>
      <c r="C907" s="158" t="s">
        <v>49</v>
      </c>
      <c r="D907" s="158" t="s">
        <v>431</v>
      </c>
      <c r="E907" s="264" t="s">
        <v>320</v>
      </c>
      <c r="F907" s="264"/>
      <c r="G907" s="159" t="s">
        <v>22</v>
      </c>
      <c r="H907" s="162">
        <v>0.90100000000000002</v>
      </c>
      <c r="I907" s="161">
        <v>21.010999999999999</v>
      </c>
      <c r="J907" s="161">
        <v>18.93</v>
      </c>
    </row>
    <row r="908" spans="1:10" ht="24" customHeight="1" x14ac:dyDescent="0.2">
      <c r="A908" s="158" t="s">
        <v>314</v>
      </c>
      <c r="B908" s="160" t="s">
        <v>397</v>
      </c>
      <c r="C908" s="158" t="s">
        <v>49</v>
      </c>
      <c r="D908" s="158" t="s">
        <v>398</v>
      </c>
      <c r="E908" s="264" t="s">
        <v>320</v>
      </c>
      <c r="F908" s="264"/>
      <c r="G908" s="159" t="s">
        <v>22</v>
      </c>
      <c r="H908" s="162">
        <v>0.90100000000000002</v>
      </c>
      <c r="I908" s="161">
        <v>15.464096</v>
      </c>
      <c r="J908" s="161">
        <v>13.93</v>
      </c>
    </row>
    <row r="909" spans="1:10" x14ac:dyDescent="0.2">
      <c r="A909" s="174"/>
      <c r="B909" s="174"/>
      <c r="C909" s="174"/>
      <c r="D909" s="174"/>
      <c r="E909" s="174" t="s">
        <v>329</v>
      </c>
      <c r="F909" s="175">
        <v>17.46</v>
      </c>
      <c r="G909" s="174" t="s">
        <v>330</v>
      </c>
      <c r="H909" s="175">
        <v>15.4</v>
      </c>
      <c r="I909" s="174" t="s">
        <v>331</v>
      </c>
      <c r="J909" s="175">
        <v>32.86</v>
      </c>
    </row>
    <row r="910" spans="1:10" ht="50.1" customHeight="1" thickBot="1" x14ac:dyDescent="0.25">
      <c r="A910" s="169"/>
      <c r="B910" s="169"/>
      <c r="C910" s="169"/>
      <c r="D910" s="169"/>
      <c r="E910" s="169"/>
      <c r="F910" s="169"/>
      <c r="G910" s="169" t="s">
        <v>332</v>
      </c>
      <c r="H910" s="171" t="s">
        <v>849</v>
      </c>
      <c r="I910" s="169" t="s">
        <v>333</v>
      </c>
      <c r="J910" s="170">
        <v>238.56</v>
      </c>
    </row>
    <row r="911" spans="1:10" ht="0.95" customHeight="1" thickTop="1" x14ac:dyDescent="0.2">
      <c r="A911" s="151"/>
      <c r="B911" s="151"/>
      <c r="C911" s="151"/>
      <c r="D911" s="151"/>
      <c r="E911" s="151"/>
      <c r="F911" s="151"/>
      <c r="G911" s="151"/>
      <c r="H911" s="151"/>
      <c r="I911" s="151"/>
      <c r="J911" s="151"/>
    </row>
    <row r="912" spans="1:10" ht="18" customHeight="1" x14ac:dyDescent="0.2">
      <c r="A912" s="140" t="s">
        <v>267</v>
      </c>
      <c r="B912" s="142" t="s">
        <v>6</v>
      </c>
      <c r="C912" s="140" t="s">
        <v>7</v>
      </c>
      <c r="D912" s="140" t="s">
        <v>8</v>
      </c>
      <c r="E912" s="265" t="s">
        <v>308</v>
      </c>
      <c r="F912" s="265"/>
      <c r="G912" s="141" t="s">
        <v>9</v>
      </c>
      <c r="H912" s="142" t="s">
        <v>10</v>
      </c>
      <c r="I912" s="142" t="s">
        <v>11</v>
      </c>
      <c r="J912" s="142" t="s">
        <v>12</v>
      </c>
    </row>
    <row r="913" spans="1:10" ht="24" customHeight="1" x14ac:dyDescent="0.2">
      <c r="A913" s="146" t="s">
        <v>309</v>
      </c>
      <c r="B913" s="148" t="s">
        <v>71</v>
      </c>
      <c r="C913" s="146" t="s">
        <v>72</v>
      </c>
      <c r="D913" s="146" t="s">
        <v>73</v>
      </c>
      <c r="E913" s="269" t="s">
        <v>441</v>
      </c>
      <c r="F913" s="269"/>
      <c r="G913" s="147" t="s">
        <v>35</v>
      </c>
      <c r="H913" s="150">
        <v>1</v>
      </c>
      <c r="I913" s="149">
        <v>6.97</v>
      </c>
      <c r="J913" s="149">
        <v>6.97</v>
      </c>
    </row>
    <row r="914" spans="1:10" ht="24" customHeight="1" x14ac:dyDescent="0.2">
      <c r="A914" s="152" t="s">
        <v>311</v>
      </c>
      <c r="B914" s="154" t="s">
        <v>359</v>
      </c>
      <c r="C914" s="152" t="s">
        <v>20</v>
      </c>
      <c r="D914" s="152" t="s">
        <v>360</v>
      </c>
      <c r="E914" s="270" t="s">
        <v>770</v>
      </c>
      <c r="F914" s="270"/>
      <c r="G914" s="153" t="s">
        <v>22</v>
      </c>
      <c r="H914" s="157">
        <v>0.3</v>
      </c>
      <c r="I914" s="155">
        <v>23.26</v>
      </c>
      <c r="J914" s="155">
        <v>6.97</v>
      </c>
    </row>
    <row r="915" spans="1:10" x14ac:dyDescent="0.2">
      <c r="A915" s="174"/>
      <c r="B915" s="174"/>
      <c r="C915" s="174"/>
      <c r="D915" s="174"/>
      <c r="E915" s="174" t="s">
        <v>329</v>
      </c>
      <c r="F915" s="175">
        <v>2.27</v>
      </c>
      <c r="G915" s="174" t="s">
        <v>330</v>
      </c>
      <c r="H915" s="175">
        <v>2.02</v>
      </c>
      <c r="I915" s="174" t="s">
        <v>331</v>
      </c>
      <c r="J915" s="175">
        <v>4.29</v>
      </c>
    </row>
    <row r="916" spans="1:10" ht="50.1" customHeight="1" thickBot="1" x14ac:dyDescent="0.25">
      <c r="A916" s="169"/>
      <c r="B916" s="169"/>
      <c r="C916" s="169"/>
      <c r="D916" s="169"/>
      <c r="E916" s="169"/>
      <c r="F916" s="169"/>
      <c r="G916" s="169" t="s">
        <v>332</v>
      </c>
      <c r="H916" s="171" t="s">
        <v>850</v>
      </c>
      <c r="I916" s="169" t="s">
        <v>333</v>
      </c>
      <c r="J916" s="170">
        <v>2917.71</v>
      </c>
    </row>
    <row r="917" spans="1:10" ht="0.95" customHeight="1" thickTop="1" x14ac:dyDescent="0.2">
      <c r="A917" s="151"/>
      <c r="B917" s="151"/>
      <c r="C917" s="151"/>
      <c r="D917" s="151"/>
      <c r="E917" s="151"/>
      <c r="F917" s="151"/>
      <c r="G917" s="151"/>
      <c r="H917" s="151"/>
      <c r="I917" s="151"/>
      <c r="J917" s="151"/>
    </row>
    <row r="918" spans="1:10" ht="18" customHeight="1" x14ac:dyDescent="0.2">
      <c r="A918" s="140" t="s">
        <v>268</v>
      </c>
      <c r="B918" s="142" t="s">
        <v>6</v>
      </c>
      <c r="C918" s="140" t="s">
        <v>7</v>
      </c>
      <c r="D918" s="140" t="s">
        <v>8</v>
      </c>
      <c r="E918" s="265" t="s">
        <v>308</v>
      </c>
      <c r="F918" s="265"/>
      <c r="G918" s="141" t="s">
        <v>9</v>
      </c>
      <c r="H918" s="142" t="s">
        <v>10</v>
      </c>
      <c r="I918" s="142" t="s">
        <v>11</v>
      </c>
      <c r="J918" s="142" t="s">
        <v>12</v>
      </c>
    </row>
    <row r="919" spans="1:10" ht="24" customHeight="1" x14ac:dyDescent="0.2">
      <c r="A919" s="146" t="s">
        <v>309</v>
      </c>
      <c r="B919" s="148" t="s">
        <v>78</v>
      </c>
      <c r="C919" s="146" t="s">
        <v>49</v>
      </c>
      <c r="D919" s="146" t="s">
        <v>79</v>
      </c>
      <c r="E919" s="269" t="s">
        <v>454</v>
      </c>
      <c r="F919" s="269"/>
      <c r="G919" s="147" t="s">
        <v>69</v>
      </c>
      <c r="H919" s="150">
        <v>1</v>
      </c>
      <c r="I919" s="149">
        <v>224.93</v>
      </c>
      <c r="J919" s="149">
        <v>224.93</v>
      </c>
    </row>
    <row r="920" spans="1:10" ht="24" customHeight="1" x14ac:dyDescent="0.2">
      <c r="A920" s="158" t="s">
        <v>314</v>
      </c>
      <c r="B920" s="160" t="s">
        <v>397</v>
      </c>
      <c r="C920" s="158" t="s">
        <v>49</v>
      </c>
      <c r="D920" s="158" t="s">
        <v>398</v>
      </c>
      <c r="E920" s="264" t="s">
        <v>320</v>
      </c>
      <c r="F920" s="264"/>
      <c r="G920" s="159" t="s">
        <v>22</v>
      </c>
      <c r="H920" s="162">
        <v>4.2640000000000002</v>
      </c>
      <c r="I920" s="161">
        <v>15.464096</v>
      </c>
      <c r="J920" s="161">
        <v>65.930000000000007</v>
      </c>
    </row>
    <row r="921" spans="1:10" ht="26.1" customHeight="1" x14ac:dyDescent="0.2">
      <c r="A921" s="158" t="s">
        <v>314</v>
      </c>
      <c r="B921" s="160" t="s">
        <v>455</v>
      </c>
      <c r="C921" s="158" t="s">
        <v>49</v>
      </c>
      <c r="D921" s="158" t="s">
        <v>882</v>
      </c>
      <c r="E921" s="264" t="s">
        <v>328</v>
      </c>
      <c r="F921" s="264"/>
      <c r="G921" s="159" t="s">
        <v>51</v>
      </c>
      <c r="H921" s="162">
        <v>100</v>
      </c>
      <c r="I921" s="161">
        <v>1.59</v>
      </c>
      <c r="J921" s="161">
        <v>159</v>
      </c>
    </row>
    <row r="922" spans="1:10" x14ac:dyDescent="0.2">
      <c r="A922" s="174"/>
      <c r="B922" s="174"/>
      <c r="C922" s="174"/>
      <c r="D922" s="174"/>
      <c r="E922" s="174" t="s">
        <v>329</v>
      </c>
      <c r="F922" s="175">
        <v>35.03</v>
      </c>
      <c r="G922" s="174" t="s">
        <v>330</v>
      </c>
      <c r="H922" s="175">
        <v>30.9</v>
      </c>
      <c r="I922" s="174" t="s">
        <v>331</v>
      </c>
      <c r="J922" s="175">
        <v>65.930000000000007</v>
      </c>
    </row>
    <row r="923" spans="1:10" ht="50.1" customHeight="1" thickBot="1" x14ac:dyDescent="0.25">
      <c r="A923" s="169"/>
      <c r="B923" s="169"/>
      <c r="C923" s="169"/>
      <c r="D923" s="169"/>
      <c r="E923" s="169"/>
      <c r="F923" s="169"/>
      <c r="G923" s="169" t="s">
        <v>332</v>
      </c>
      <c r="H923" s="171" t="s">
        <v>851</v>
      </c>
      <c r="I923" s="169" t="s">
        <v>333</v>
      </c>
      <c r="J923" s="170">
        <v>6691.66</v>
      </c>
    </row>
    <row r="924" spans="1:10" ht="0.95" customHeight="1" thickTop="1" x14ac:dyDescent="0.2">
      <c r="A924" s="151"/>
      <c r="B924" s="151"/>
      <c r="C924" s="151"/>
      <c r="D924" s="151"/>
      <c r="E924" s="151"/>
      <c r="F924" s="151"/>
      <c r="G924" s="151"/>
      <c r="H924" s="151"/>
      <c r="I924" s="151"/>
      <c r="J924" s="151"/>
    </row>
    <row r="925" spans="1:10" ht="18" customHeight="1" x14ac:dyDescent="0.2">
      <c r="A925" s="140" t="s">
        <v>269</v>
      </c>
      <c r="B925" s="142" t="s">
        <v>6</v>
      </c>
      <c r="C925" s="140" t="s">
        <v>7</v>
      </c>
      <c r="D925" s="140" t="s">
        <v>8</v>
      </c>
      <c r="E925" s="265" t="s">
        <v>308</v>
      </c>
      <c r="F925" s="265"/>
      <c r="G925" s="141" t="s">
        <v>9</v>
      </c>
      <c r="H925" s="142" t="s">
        <v>10</v>
      </c>
      <c r="I925" s="142" t="s">
        <v>11</v>
      </c>
      <c r="J925" s="142" t="s">
        <v>12</v>
      </c>
    </row>
    <row r="926" spans="1:10" ht="26.1" customHeight="1" x14ac:dyDescent="0.2">
      <c r="A926" s="146" t="s">
        <v>309</v>
      </c>
      <c r="B926" s="148" t="s">
        <v>81</v>
      </c>
      <c r="C926" s="146" t="s">
        <v>82</v>
      </c>
      <c r="D926" s="146" t="s">
        <v>83</v>
      </c>
      <c r="E926" s="269">
        <v>301</v>
      </c>
      <c r="F926" s="269"/>
      <c r="G926" s="147" t="s">
        <v>69</v>
      </c>
      <c r="H926" s="150">
        <v>1</v>
      </c>
      <c r="I926" s="149">
        <v>106.16</v>
      </c>
      <c r="J926" s="149">
        <v>106.16</v>
      </c>
    </row>
    <row r="927" spans="1:10" ht="24" customHeight="1" x14ac:dyDescent="0.2">
      <c r="A927" s="158" t="s">
        <v>314</v>
      </c>
      <c r="B927" s="160" t="s">
        <v>456</v>
      </c>
      <c r="C927" s="158" t="s">
        <v>82</v>
      </c>
      <c r="D927" s="158" t="s">
        <v>457</v>
      </c>
      <c r="E927" s="264" t="s">
        <v>328</v>
      </c>
      <c r="F927" s="264"/>
      <c r="G927" s="159" t="s">
        <v>69</v>
      </c>
      <c r="H927" s="162">
        <v>1</v>
      </c>
      <c r="I927" s="161">
        <v>94</v>
      </c>
      <c r="J927" s="161">
        <v>94</v>
      </c>
    </row>
    <row r="928" spans="1:10" ht="24" customHeight="1" x14ac:dyDescent="0.2">
      <c r="A928" s="158" t="s">
        <v>314</v>
      </c>
      <c r="B928" s="160" t="s">
        <v>458</v>
      </c>
      <c r="C928" s="158" t="s">
        <v>82</v>
      </c>
      <c r="D928" s="158" t="s">
        <v>398</v>
      </c>
      <c r="E928" s="264" t="s">
        <v>320</v>
      </c>
      <c r="F928" s="264"/>
      <c r="G928" s="159" t="s">
        <v>22</v>
      </c>
      <c r="H928" s="162">
        <v>0.65</v>
      </c>
      <c r="I928" s="161">
        <v>18.72</v>
      </c>
      <c r="J928" s="161">
        <v>12.16</v>
      </c>
    </row>
    <row r="929" spans="1:10" x14ac:dyDescent="0.2">
      <c r="A929" s="174"/>
      <c r="B929" s="174"/>
      <c r="C929" s="174"/>
      <c r="D929" s="174"/>
      <c r="E929" s="174" t="s">
        <v>329</v>
      </c>
      <c r="F929" s="175">
        <v>6.46</v>
      </c>
      <c r="G929" s="174" t="s">
        <v>330</v>
      </c>
      <c r="H929" s="175">
        <v>5.7</v>
      </c>
      <c r="I929" s="174" t="s">
        <v>331</v>
      </c>
      <c r="J929" s="175">
        <v>12.16</v>
      </c>
    </row>
    <row r="930" spans="1:10" ht="50.1" customHeight="1" thickBot="1" x14ac:dyDescent="0.25">
      <c r="A930" s="169"/>
      <c r="B930" s="169"/>
      <c r="C930" s="169"/>
      <c r="D930" s="169"/>
      <c r="E930" s="169"/>
      <c r="F930" s="169"/>
      <c r="G930" s="169" t="s">
        <v>332</v>
      </c>
      <c r="H930" s="171" t="s">
        <v>851</v>
      </c>
      <c r="I930" s="169" t="s">
        <v>333</v>
      </c>
      <c r="J930" s="170">
        <v>3158.26</v>
      </c>
    </row>
    <row r="931" spans="1:10" ht="0.95" customHeight="1" thickTop="1" x14ac:dyDescent="0.2">
      <c r="A931" s="151"/>
      <c r="B931" s="151"/>
      <c r="C931" s="151"/>
      <c r="D931" s="151"/>
      <c r="E931" s="151"/>
      <c r="F931" s="151"/>
      <c r="G931" s="151"/>
      <c r="H931" s="151"/>
      <c r="I931" s="151"/>
      <c r="J931" s="151"/>
    </row>
    <row r="932" spans="1:10" ht="26.1" customHeight="1" x14ac:dyDescent="0.2">
      <c r="A932" s="143" t="s">
        <v>270</v>
      </c>
      <c r="B932" s="143"/>
      <c r="C932" s="143"/>
      <c r="D932" s="143" t="s">
        <v>623</v>
      </c>
      <c r="E932" s="143"/>
      <c r="F932" s="268"/>
      <c r="G932" s="268"/>
      <c r="H932" s="144"/>
      <c r="I932" s="143"/>
      <c r="J932" s="145">
        <v>10497.46</v>
      </c>
    </row>
    <row r="933" spans="1:10" ht="18" customHeight="1" x14ac:dyDescent="0.2">
      <c r="A933" s="140" t="s">
        <v>271</v>
      </c>
      <c r="B933" s="142" t="s">
        <v>6</v>
      </c>
      <c r="C933" s="140" t="s">
        <v>7</v>
      </c>
      <c r="D933" s="140" t="s">
        <v>8</v>
      </c>
      <c r="E933" s="265" t="s">
        <v>308</v>
      </c>
      <c r="F933" s="265"/>
      <c r="G933" s="141" t="s">
        <v>9</v>
      </c>
      <c r="H933" s="142" t="s">
        <v>10</v>
      </c>
      <c r="I933" s="142" t="s">
        <v>11</v>
      </c>
      <c r="J933" s="142" t="s">
        <v>12</v>
      </c>
    </row>
    <row r="934" spans="1:10" ht="39" customHeight="1" x14ac:dyDescent="0.2">
      <c r="A934" s="146" t="s">
        <v>309</v>
      </c>
      <c r="B934" s="148" t="s">
        <v>624</v>
      </c>
      <c r="C934" s="146" t="s">
        <v>20</v>
      </c>
      <c r="D934" s="146" t="s">
        <v>625</v>
      </c>
      <c r="E934" s="269" t="s">
        <v>790</v>
      </c>
      <c r="F934" s="269"/>
      <c r="G934" s="147" t="s">
        <v>69</v>
      </c>
      <c r="H934" s="150">
        <v>1</v>
      </c>
      <c r="I934" s="149">
        <v>89.01</v>
      </c>
      <c r="J934" s="149">
        <v>89.01</v>
      </c>
    </row>
    <row r="935" spans="1:10" ht="24" customHeight="1" x14ac:dyDescent="0.2">
      <c r="A935" s="152" t="s">
        <v>311</v>
      </c>
      <c r="B935" s="154" t="s">
        <v>442</v>
      </c>
      <c r="C935" s="152" t="s">
        <v>20</v>
      </c>
      <c r="D935" s="152" t="s">
        <v>443</v>
      </c>
      <c r="E935" s="270" t="s">
        <v>770</v>
      </c>
      <c r="F935" s="270"/>
      <c r="G935" s="153" t="s">
        <v>22</v>
      </c>
      <c r="H935" s="157">
        <v>9.4700000000000006E-2</v>
      </c>
      <c r="I935" s="155">
        <v>30.21</v>
      </c>
      <c r="J935" s="155">
        <v>2.86</v>
      </c>
    </row>
    <row r="936" spans="1:10" ht="39" customHeight="1" x14ac:dyDescent="0.2">
      <c r="A936" s="152" t="s">
        <v>311</v>
      </c>
      <c r="B936" s="154" t="s">
        <v>663</v>
      </c>
      <c r="C936" s="152" t="s">
        <v>20</v>
      </c>
      <c r="D936" s="152" t="s">
        <v>664</v>
      </c>
      <c r="E936" s="270" t="s">
        <v>792</v>
      </c>
      <c r="F936" s="270"/>
      <c r="G936" s="153" t="s">
        <v>446</v>
      </c>
      <c r="H936" s="157">
        <v>1.5122</v>
      </c>
      <c r="I936" s="155">
        <v>27.96</v>
      </c>
      <c r="J936" s="155">
        <v>42.28</v>
      </c>
    </row>
    <row r="937" spans="1:10" ht="39" customHeight="1" x14ac:dyDescent="0.2">
      <c r="A937" s="152" t="s">
        <v>311</v>
      </c>
      <c r="B937" s="154" t="s">
        <v>665</v>
      </c>
      <c r="C937" s="152" t="s">
        <v>20</v>
      </c>
      <c r="D937" s="152" t="s">
        <v>852</v>
      </c>
      <c r="E937" s="270" t="s">
        <v>792</v>
      </c>
      <c r="F937" s="270"/>
      <c r="G937" s="153" t="s">
        <v>449</v>
      </c>
      <c r="H937" s="157">
        <v>1.1661999999999999</v>
      </c>
      <c r="I937" s="155">
        <v>25.91</v>
      </c>
      <c r="J937" s="155">
        <v>30.21</v>
      </c>
    </row>
    <row r="938" spans="1:10" ht="24" customHeight="1" x14ac:dyDescent="0.2">
      <c r="A938" s="152" t="s">
        <v>311</v>
      </c>
      <c r="B938" s="154" t="s">
        <v>359</v>
      </c>
      <c r="C938" s="152" t="s">
        <v>20</v>
      </c>
      <c r="D938" s="152" t="s">
        <v>360</v>
      </c>
      <c r="E938" s="270" t="s">
        <v>770</v>
      </c>
      <c r="F938" s="270"/>
      <c r="G938" s="153" t="s">
        <v>22</v>
      </c>
      <c r="H938" s="157">
        <v>0.58730000000000004</v>
      </c>
      <c r="I938" s="155">
        <v>23.26</v>
      </c>
      <c r="J938" s="155">
        <v>13.66</v>
      </c>
    </row>
    <row r="939" spans="1:10" x14ac:dyDescent="0.2">
      <c r="A939" s="174"/>
      <c r="B939" s="174"/>
      <c r="C939" s="174"/>
      <c r="D939" s="174"/>
      <c r="E939" s="174" t="s">
        <v>329</v>
      </c>
      <c r="F939" s="175">
        <v>30.05</v>
      </c>
      <c r="G939" s="174" t="s">
        <v>330</v>
      </c>
      <c r="H939" s="175">
        <v>26.51</v>
      </c>
      <c r="I939" s="174" t="s">
        <v>331</v>
      </c>
      <c r="J939" s="175">
        <v>56.56</v>
      </c>
    </row>
    <row r="940" spans="1:10" ht="50.1" customHeight="1" thickBot="1" x14ac:dyDescent="0.25">
      <c r="A940" s="169"/>
      <c r="B940" s="169"/>
      <c r="C940" s="169"/>
      <c r="D940" s="169"/>
      <c r="E940" s="169"/>
      <c r="F940" s="169"/>
      <c r="G940" s="169" t="s">
        <v>332</v>
      </c>
      <c r="H940" s="171" t="s">
        <v>853</v>
      </c>
      <c r="I940" s="169" t="s">
        <v>333</v>
      </c>
      <c r="J940" s="170">
        <v>528.71</v>
      </c>
    </row>
    <row r="941" spans="1:10" ht="0.95" customHeight="1" thickTop="1" x14ac:dyDescent="0.2">
      <c r="A941" s="151"/>
      <c r="B941" s="151"/>
      <c r="C941" s="151"/>
      <c r="D941" s="151"/>
      <c r="E941" s="151"/>
      <c r="F941" s="151"/>
      <c r="G941" s="151"/>
      <c r="H941" s="151"/>
      <c r="I941" s="151"/>
      <c r="J941" s="151"/>
    </row>
    <row r="942" spans="1:10" ht="18" customHeight="1" x14ac:dyDescent="0.2">
      <c r="A942" s="140" t="s">
        <v>272</v>
      </c>
      <c r="B942" s="142" t="s">
        <v>6</v>
      </c>
      <c r="C942" s="140" t="s">
        <v>7</v>
      </c>
      <c r="D942" s="140" t="s">
        <v>8</v>
      </c>
      <c r="E942" s="265" t="s">
        <v>308</v>
      </c>
      <c r="F942" s="265"/>
      <c r="G942" s="141" t="s">
        <v>9</v>
      </c>
      <c r="H942" s="142" t="s">
        <v>10</v>
      </c>
      <c r="I942" s="142" t="s">
        <v>11</v>
      </c>
      <c r="J942" s="142" t="s">
        <v>12</v>
      </c>
    </row>
    <row r="943" spans="1:10" ht="39" customHeight="1" x14ac:dyDescent="0.2">
      <c r="A943" s="146" t="s">
        <v>309</v>
      </c>
      <c r="B943" s="148" t="s">
        <v>626</v>
      </c>
      <c r="C943" s="146" t="s">
        <v>20</v>
      </c>
      <c r="D943" s="146" t="s">
        <v>627</v>
      </c>
      <c r="E943" s="269" t="s">
        <v>854</v>
      </c>
      <c r="F943" s="269"/>
      <c r="G943" s="147" t="s">
        <v>51</v>
      </c>
      <c r="H943" s="150">
        <v>1</v>
      </c>
      <c r="I943" s="149">
        <v>138.94999999999999</v>
      </c>
      <c r="J943" s="149">
        <v>138.94999999999999</v>
      </c>
    </row>
    <row r="944" spans="1:10" ht="26.1" customHeight="1" x14ac:dyDescent="0.2">
      <c r="A944" s="152" t="s">
        <v>311</v>
      </c>
      <c r="B944" s="154" t="s">
        <v>666</v>
      </c>
      <c r="C944" s="152" t="s">
        <v>20</v>
      </c>
      <c r="D944" s="152" t="s">
        <v>667</v>
      </c>
      <c r="E944" s="270" t="s">
        <v>770</v>
      </c>
      <c r="F944" s="270"/>
      <c r="G944" s="153" t="s">
        <v>22</v>
      </c>
      <c r="H944" s="157">
        <v>0.33700000000000002</v>
      </c>
      <c r="I944" s="155">
        <v>29.5</v>
      </c>
      <c r="J944" s="155">
        <v>9.94</v>
      </c>
    </row>
    <row r="945" spans="1:10" ht="26.1" customHeight="1" x14ac:dyDescent="0.2">
      <c r="A945" s="152" t="s">
        <v>311</v>
      </c>
      <c r="B945" s="154" t="s">
        <v>668</v>
      </c>
      <c r="C945" s="152" t="s">
        <v>20</v>
      </c>
      <c r="D945" s="152" t="s">
        <v>669</v>
      </c>
      <c r="E945" s="270" t="s">
        <v>770</v>
      </c>
      <c r="F945" s="270"/>
      <c r="G945" s="153" t="s">
        <v>22</v>
      </c>
      <c r="H945" s="157">
        <v>0.33700000000000002</v>
      </c>
      <c r="I945" s="155">
        <v>23.5</v>
      </c>
      <c r="J945" s="155">
        <v>7.91</v>
      </c>
    </row>
    <row r="946" spans="1:10" ht="24" customHeight="1" x14ac:dyDescent="0.2">
      <c r="A946" s="158" t="s">
        <v>314</v>
      </c>
      <c r="B946" s="160" t="s">
        <v>674</v>
      </c>
      <c r="C946" s="158" t="s">
        <v>20</v>
      </c>
      <c r="D946" s="158" t="s">
        <v>675</v>
      </c>
      <c r="E946" s="264" t="s">
        <v>328</v>
      </c>
      <c r="F946" s="264"/>
      <c r="G946" s="159" t="s">
        <v>51</v>
      </c>
      <c r="H946" s="162">
        <v>6.6799999999999998E-2</v>
      </c>
      <c r="I946" s="161">
        <v>77.709999999999994</v>
      </c>
      <c r="J946" s="161">
        <v>5.19</v>
      </c>
    </row>
    <row r="947" spans="1:10" ht="26.1" customHeight="1" x14ac:dyDescent="0.2">
      <c r="A947" s="158" t="s">
        <v>314</v>
      </c>
      <c r="B947" s="160" t="s">
        <v>676</v>
      </c>
      <c r="C947" s="158" t="s">
        <v>20</v>
      </c>
      <c r="D947" s="158" t="s">
        <v>677</v>
      </c>
      <c r="E947" s="264" t="s">
        <v>328</v>
      </c>
      <c r="F947" s="264"/>
      <c r="G947" s="159" t="s">
        <v>51</v>
      </c>
      <c r="H947" s="162">
        <v>0.104</v>
      </c>
      <c r="I947" s="161">
        <v>88.04</v>
      </c>
      <c r="J947" s="161">
        <v>9.15</v>
      </c>
    </row>
    <row r="948" spans="1:10" ht="24" customHeight="1" x14ac:dyDescent="0.2">
      <c r="A948" s="158" t="s">
        <v>314</v>
      </c>
      <c r="B948" s="160" t="s">
        <v>678</v>
      </c>
      <c r="C948" s="158" t="s">
        <v>20</v>
      </c>
      <c r="D948" s="158" t="s">
        <v>679</v>
      </c>
      <c r="E948" s="264" t="s">
        <v>328</v>
      </c>
      <c r="F948" s="264"/>
      <c r="G948" s="159" t="s">
        <v>51</v>
      </c>
      <c r="H948" s="162">
        <v>1.04E-2</v>
      </c>
      <c r="I948" s="161">
        <v>2.3199999999999998</v>
      </c>
      <c r="J948" s="161">
        <v>0.02</v>
      </c>
    </row>
    <row r="949" spans="1:10" ht="26.1" customHeight="1" x14ac:dyDescent="0.2">
      <c r="A949" s="158" t="s">
        <v>314</v>
      </c>
      <c r="B949" s="160" t="s">
        <v>672</v>
      </c>
      <c r="C949" s="158" t="s">
        <v>20</v>
      </c>
      <c r="D949" s="158" t="s">
        <v>673</v>
      </c>
      <c r="E949" s="264" t="s">
        <v>328</v>
      </c>
      <c r="F949" s="264"/>
      <c r="G949" s="159" t="s">
        <v>51</v>
      </c>
      <c r="H949" s="162">
        <v>1</v>
      </c>
      <c r="I949" s="161">
        <v>2.4900000000000002</v>
      </c>
      <c r="J949" s="161">
        <v>2.4900000000000002</v>
      </c>
    </row>
    <row r="950" spans="1:10" ht="39" customHeight="1" x14ac:dyDescent="0.2">
      <c r="A950" s="158" t="s">
        <v>314</v>
      </c>
      <c r="B950" s="160" t="s">
        <v>680</v>
      </c>
      <c r="C950" s="158" t="s">
        <v>20</v>
      </c>
      <c r="D950" s="158" t="s">
        <v>681</v>
      </c>
      <c r="E950" s="264" t="s">
        <v>328</v>
      </c>
      <c r="F950" s="264"/>
      <c r="G950" s="159" t="s">
        <v>51</v>
      </c>
      <c r="H950" s="162">
        <v>0.03</v>
      </c>
      <c r="I950" s="161">
        <v>32.07</v>
      </c>
      <c r="J950" s="161">
        <v>0.96</v>
      </c>
    </row>
    <row r="951" spans="1:10" ht="26.1" customHeight="1" x14ac:dyDescent="0.2">
      <c r="A951" s="158" t="s">
        <v>314</v>
      </c>
      <c r="B951" s="160" t="s">
        <v>670</v>
      </c>
      <c r="C951" s="158" t="s">
        <v>20</v>
      </c>
      <c r="D951" s="158" t="s">
        <v>671</v>
      </c>
      <c r="E951" s="264" t="s">
        <v>328</v>
      </c>
      <c r="F951" s="264"/>
      <c r="G951" s="159" t="s">
        <v>51</v>
      </c>
      <c r="H951" s="162">
        <v>1</v>
      </c>
      <c r="I951" s="161">
        <v>103.29</v>
      </c>
      <c r="J951" s="161">
        <v>103.29</v>
      </c>
    </row>
    <row r="952" spans="1:10" x14ac:dyDescent="0.2">
      <c r="A952" s="174"/>
      <c r="B952" s="174"/>
      <c r="C952" s="174"/>
      <c r="D952" s="174"/>
      <c r="E952" s="174" t="s">
        <v>329</v>
      </c>
      <c r="F952" s="175">
        <v>6.47</v>
      </c>
      <c r="G952" s="174" t="s">
        <v>330</v>
      </c>
      <c r="H952" s="175">
        <v>5.72</v>
      </c>
      <c r="I952" s="174" t="s">
        <v>331</v>
      </c>
      <c r="J952" s="175">
        <v>12.19</v>
      </c>
    </row>
    <row r="953" spans="1:10" ht="50.1" customHeight="1" thickBot="1" x14ac:dyDescent="0.25">
      <c r="A953" s="169"/>
      <c r="B953" s="169"/>
      <c r="C953" s="169"/>
      <c r="D953" s="169"/>
      <c r="E953" s="169"/>
      <c r="F953" s="169"/>
      <c r="G953" s="169" t="s">
        <v>332</v>
      </c>
      <c r="H953" s="171" t="s">
        <v>845</v>
      </c>
      <c r="I953" s="169" t="s">
        <v>333</v>
      </c>
      <c r="J953" s="170">
        <v>833.7</v>
      </c>
    </row>
    <row r="954" spans="1:10" ht="0.95" customHeight="1" thickTop="1" x14ac:dyDescent="0.2">
      <c r="A954" s="151"/>
      <c r="B954" s="151"/>
      <c r="C954" s="151"/>
      <c r="D954" s="151"/>
      <c r="E954" s="151"/>
      <c r="F954" s="151"/>
      <c r="G954" s="151"/>
      <c r="H954" s="151"/>
      <c r="I954" s="151"/>
      <c r="J954" s="151"/>
    </row>
    <row r="955" spans="1:10" ht="18" customHeight="1" x14ac:dyDescent="0.2">
      <c r="A955" s="140" t="s">
        <v>273</v>
      </c>
      <c r="B955" s="142" t="s">
        <v>6</v>
      </c>
      <c r="C955" s="140" t="s">
        <v>7</v>
      </c>
      <c r="D955" s="140" t="s">
        <v>8</v>
      </c>
      <c r="E955" s="265" t="s">
        <v>308</v>
      </c>
      <c r="F955" s="265"/>
      <c r="G955" s="141" t="s">
        <v>9</v>
      </c>
      <c r="H955" s="142" t="s">
        <v>10</v>
      </c>
      <c r="I955" s="142" t="s">
        <v>11</v>
      </c>
      <c r="J955" s="142" t="s">
        <v>12</v>
      </c>
    </row>
    <row r="956" spans="1:10" ht="39" customHeight="1" x14ac:dyDescent="0.2">
      <c r="A956" s="146" t="s">
        <v>309</v>
      </c>
      <c r="B956" s="148" t="s">
        <v>628</v>
      </c>
      <c r="C956" s="146" t="s">
        <v>20</v>
      </c>
      <c r="D956" s="146" t="s">
        <v>629</v>
      </c>
      <c r="E956" s="269" t="s">
        <v>854</v>
      </c>
      <c r="F956" s="269"/>
      <c r="G956" s="147" t="s">
        <v>110</v>
      </c>
      <c r="H956" s="150">
        <v>1</v>
      </c>
      <c r="I956" s="149">
        <v>42.51</v>
      </c>
      <c r="J956" s="149">
        <v>42.51</v>
      </c>
    </row>
    <row r="957" spans="1:10" ht="26.1" customHeight="1" x14ac:dyDescent="0.2">
      <c r="A957" s="152" t="s">
        <v>311</v>
      </c>
      <c r="B957" s="154" t="s">
        <v>666</v>
      </c>
      <c r="C957" s="152" t="s">
        <v>20</v>
      </c>
      <c r="D957" s="152" t="s">
        <v>667</v>
      </c>
      <c r="E957" s="270" t="s">
        <v>770</v>
      </c>
      <c r="F957" s="270"/>
      <c r="G957" s="153" t="s">
        <v>22</v>
      </c>
      <c r="H957" s="157">
        <v>0.29389999999999999</v>
      </c>
      <c r="I957" s="155">
        <v>29.5</v>
      </c>
      <c r="J957" s="155">
        <v>8.67</v>
      </c>
    </row>
    <row r="958" spans="1:10" ht="26.1" customHeight="1" x14ac:dyDescent="0.2">
      <c r="A958" s="152" t="s">
        <v>311</v>
      </c>
      <c r="B958" s="154" t="s">
        <v>668</v>
      </c>
      <c r="C958" s="152" t="s">
        <v>20</v>
      </c>
      <c r="D958" s="152" t="s">
        <v>669</v>
      </c>
      <c r="E958" s="270" t="s">
        <v>770</v>
      </c>
      <c r="F958" s="270"/>
      <c r="G958" s="153" t="s">
        <v>22</v>
      </c>
      <c r="H958" s="157">
        <v>0.29389999999999999</v>
      </c>
      <c r="I958" s="155">
        <v>23.5</v>
      </c>
      <c r="J958" s="155">
        <v>6.9</v>
      </c>
    </row>
    <row r="959" spans="1:10" ht="24" customHeight="1" x14ac:dyDescent="0.2">
      <c r="A959" s="158" t="s">
        <v>314</v>
      </c>
      <c r="B959" s="160" t="s">
        <v>678</v>
      </c>
      <c r="C959" s="158" t="s">
        <v>20</v>
      </c>
      <c r="D959" s="158" t="s">
        <v>679</v>
      </c>
      <c r="E959" s="264" t="s">
        <v>328</v>
      </c>
      <c r="F959" s="264"/>
      <c r="G959" s="159" t="s">
        <v>51</v>
      </c>
      <c r="H959" s="162">
        <v>1.6299999999999999E-2</v>
      </c>
      <c r="I959" s="161">
        <v>2.3199999999999998</v>
      </c>
      <c r="J959" s="161">
        <v>0.03</v>
      </c>
    </row>
    <row r="960" spans="1:10" ht="26.1" customHeight="1" x14ac:dyDescent="0.2">
      <c r="A960" s="158" t="s">
        <v>314</v>
      </c>
      <c r="B960" s="160" t="s">
        <v>682</v>
      </c>
      <c r="C960" s="158" t="s">
        <v>20</v>
      </c>
      <c r="D960" s="158" t="s">
        <v>683</v>
      </c>
      <c r="E960" s="264" t="s">
        <v>328</v>
      </c>
      <c r="F960" s="264"/>
      <c r="G960" s="159" t="s">
        <v>110</v>
      </c>
      <c r="H960" s="162">
        <v>1.0353000000000001</v>
      </c>
      <c r="I960" s="161">
        <v>26</v>
      </c>
      <c r="J960" s="161">
        <v>26.91</v>
      </c>
    </row>
    <row r="961" spans="1:10" x14ac:dyDescent="0.2">
      <c r="A961" s="174"/>
      <c r="B961" s="174"/>
      <c r="C961" s="174"/>
      <c r="D961" s="174"/>
      <c r="E961" s="174" t="s">
        <v>329</v>
      </c>
      <c r="F961" s="175">
        <v>5.64</v>
      </c>
      <c r="G961" s="174" t="s">
        <v>330</v>
      </c>
      <c r="H961" s="175">
        <v>4.99</v>
      </c>
      <c r="I961" s="174" t="s">
        <v>331</v>
      </c>
      <c r="J961" s="175">
        <v>10.63</v>
      </c>
    </row>
    <row r="962" spans="1:10" ht="50.1" customHeight="1" thickBot="1" x14ac:dyDescent="0.25">
      <c r="A962" s="169"/>
      <c r="B962" s="169"/>
      <c r="C962" s="169"/>
      <c r="D962" s="169"/>
      <c r="E962" s="169"/>
      <c r="F962" s="169"/>
      <c r="G962" s="169" t="s">
        <v>332</v>
      </c>
      <c r="H962" s="171" t="s">
        <v>855</v>
      </c>
      <c r="I962" s="169" t="s">
        <v>333</v>
      </c>
      <c r="J962" s="170">
        <v>1530.36</v>
      </c>
    </row>
    <row r="963" spans="1:10" ht="0.95" customHeight="1" thickTop="1" x14ac:dyDescent="0.2">
      <c r="A963" s="151"/>
      <c r="B963" s="151"/>
      <c r="C963" s="151"/>
      <c r="D963" s="151"/>
      <c r="E963" s="151"/>
      <c r="F963" s="151"/>
      <c r="G963" s="151"/>
      <c r="H963" s="151"/>
      <c r="I963" s="151"/>
      <c r="J963" s="151"/>
    </row>
    <row r="964" spans="1:10" ht="18" customHeight="1" x14ac:dyDescent="0.2">
      <c r="A964" s="140" t="s">
        <v>274</v>
      </c>
      <c r="B964" s="142" t="s">
        <v>6</v>
      </c>
      <c r="C964" s="140" t="s">
        <v>7</v>
      </c>
      <c r="D964" s="140" t="s">
        <v>8</v>
      </c>
      <c r="E964" s="265" t="s">
        <v>308</v>
      </c>
      <c r="F964" s="265"/>
      <c r="G964" s="141" t="s">
        <v>9</v>
      </c>
      <c r="H964" s="142" t="s">
        <v>10</v>
      </c>
      <c r="I964" s="142" t="s">
        <v>11</v>
      </c>
      <c r="J964" s="142" t="s">
        <v>12</v>
      </c>
    </row>
    <row r="965" spans="1:10" ht="39" customHeight="1" x14ac:dyDescent="0.2">
      <c r="A965" s="146" t="s">
        <v>309</v>
      </c>
      <c r="B965" s="148" t="s">
        <v>630</v>
      </c>
      <c r="C965" s="146" t="s">
        <v>20</v>
      </c>
      <c r="D965" s="146" t="s">
        <v>631</v>
      </c>
      <c r="E965" s="269" t="s">
        <v>854</v>
      </c>
      <c r="F965" s="269"/>
      <c r="G965" s="147" t="s">
        <v>51</v>
      </c>
      <c r="H965" s="150">
        <v>1</v>
      </c>
      <c r="I965" s="149">
        <v>31.19</v>
      </c>
      <c r="J965" s="149">
        <v>31.19</v>
      </c>
    </row>
    <row r="966" spans="1:10" ht="26.1" customHeight="1" x14ac:dyDescent="0.2">
      <c r="A966" s="152" t="s">
        <v>311</v>
      </c>
      <c r="B966" s="154" t="s">
        <v>668</v>
      </c>
      <c r="C966" s="152" t="s">
        <v>20</v>
      </c>
      <c r="D966" s="152" t="s">
        <v>669</v>
      </c>
      <c r="E966" s="270" t="s">
        <v>770</v>
      </c>
      <c r="F966" s="270"/>
      <c r="G966" s="153" t="s">
        <v>22</v>
      </c>
      <c r="H966" s="157">
        <v>9.4100000000000003E-2</v>
      </c>
      <c r="I966" s="155">
        <v>23.5</v>
      </c>
      <c r="J966" s="155">
        <v>2.21</v>
      </c>
    </row>
    <row r="967" spans="1:10" ht="26.1" customHeight="1" x14ac:dyDescent="0.2">
      <c r="A967" s="152" t="s">
        <v>311</v>
      </c>
      <c r="B967" s="154" t="s">
        <v>666</v>
      </c>
      <c r="C967" s="152" t="s">
        <v>20</v>
      </c>
      <c r="D967" s="152" t="s">
        <v>667</v>
      </c>
      <c r="E967" s="270" t="s">
        <v>770</v>
      </c>
      <c r="F967" s="270"/>
      <c r="G967" s="153" t="s">
        <v>22</v>
      </c>
      <c r="H967" s="157">
        <v>9.4100000000000003E-2</v>
      </c>
      <c r="I967" s="155">
        <v>29.5</v>
      </c>
      <c r="J967" s="155">
        <v>2.77</v>
      </c>
    </row>
    <row r="968" spans="1:10" ht="39" customHeight="1" x14ac:dyDescent="0.2">
      <c r="A968" s="158" t="s">
        <v>314</v>
      </c>
      <c r="B968" s="160" t="s">
        <v>680</v>
      </c>
      <c r="C968" s="158" t="s">
        <v>20</v>
      </c>
      <c r="D968" s="158" t="s">
        <v>681</v>
      </c>
      <c r="E968" s="264" t="s">
        <v>328</v>
      </c>
      <c r="F968" s="264"/>
      <c r="G968" s="159" t="s">
        <v>51</v>
      </c>
      <c r="H968" s="162">
        <v>7.4999999999999997E-2</v>
      </c>
      <c r="I968" s="161">
        <v>32.07</v>
      </c>
      <c r="J968" s="161">
        <v>2.4</v>
      </c>
    </row>
    <row r="969" spans="1:10" ht="26.1" customHeight="1" x14ac:dyDescent="0.2">
      <c r="A969" s="158" t="s">
        <v>314</v>
      </c>
      <c r="B969" s="160" t="s">
        <v>684</v>
      </c>
      <c r="C969" s="158" t="s">
        <v>20</v>
      </c>
      <c r="D969" s="158" t="s">
        <v>685</v>
      </c>
      <c r="E969" s="264" t="s">
        <v>328</v>
      </c>
      <c r="F969" s="264"/>
      <c r="G969" s="159" t="s">
        <v>51</v>
      </c>
      <c r="H969" s="162">
        <v>1</v>
      </c>
      <c r="I969" s="161">
        <v>18.829999999999998</v>
      </c>
      <c r="J969" s="161">
        <v>18.829999999999998</v>
      </c>
    </row>
    <row r="970" spans="1:10" ht="26.1" customHeight="1" x14ac:dyDescent="0.2">
      <c r="A970" s="158" t="s">
        <v>314</v>
      </c>
      <c r="B970" s="160" t="s">
        <v>672</v>
      </c>
      <c r="C970" s="158" t="s">
        <v>20</v>
      </c>
      <c r="D970" s="158" t="s">
        <v>673</v>
      </c>
      <c r="E970" s="264" t="s">
        <v>328</v>
      </c>
      <c r="F970" s="264"/>
      <c r="G970" s="159" t="s">
        <v>51</v>
      </c>
      <c r="H970" s="162">
        <v>2</v>
      </c>
      <c r="I970" s="161">
        <v>2.4900000000000002</v>
      </c>
      <c r="J970" s="161">
        <v>4.9800000000000004</v>
      </c>
    </row>
    <row r="971" spans="1:10" x14ac:dyDescent="0.2">
      <c r="A971" s="174"/>
      <c r="B971" s="174"/>
      <c r="C971" s="174"/>
      <c r="D971" s="174"/>
      <c r="E971" s="174" t="s">
        <v>329</v>
      </c>
      <c r="F971" s="175">
        <v>1.8</v>
      </c>
      <c r="G971" s="174" t="s">
        <v>330</v>
      </c>
      <c r="H971" s="175">
        <v>1.6</v>
      </c>
      <c r="I971" s="174" t="s">
        <v>331</v>
      </c>
      <c r="J971" s="175">
        <v>3.4</v>
      </c>
    </row>
    <row r="972" spans="1:10" ht="50.1" customHeight="1" thickBot="1" x14ac:dyDescent="0.25">
      <c r="A972" s="169"/>
      <c r="B972" s="169"/>
      <c r="C972" s="169"/>
      <c r="D972" s="169"/>
      <c r="E972" s="169"/>
      <c r="F972" s="169"/>
      <c r="G972" s="169" t="s">
        <v>332</v>
      </c>
      <c r="H972" s="171" t="s">
        <v>845</v>
      </c>
      <c r="I972" s="169" t="s">
        <v>333</v>
      </c>
      <c r="J972" s="170">
        <v>187.14</v>
      </c>
    </row>
    <row r="973" spans="1:10" ht="0.95" customHeight="1" thickTop="1" x14ac:dyDescent="0.2">
      <c r="A973" s="151"/>
      <c r="B973" s="151"/>
      <c r="C973" s="151"/>
      <c r="D973" s="151"/>
      <c r="E973" s="151"/>
      <c r="F973" s="151"/>
      <c r="G973" s="151"/>
      <c r="H973" s="151"/>
      <c r="I973" s="151"/>
      <c r="J973" s="151"/>
    </row>
    <row r="974" spans="1:10" ht="18" customHeight="1" x14ac:dyDescent="0.2">
      <c r="A974" s="140" t="s">
        <v>275</v>
      </c>
      <c r="B974" s="142" t="s">
        <v>6</v>
      </c>
      <c r="C974" s="140" t="s">
        <v>7</v>
      </c>
      <c r="D974" s="140" t="s">
        <v>8</v>
      </c>
      <c r="E974" s="265" t="s">
        <v>308</v>
      </c>
      <c r="F974" s="265"/>
      <c r="G974" s="141" t="s">
        <v>9</v>
      </c>
      <c r="H974" s="142" t="s">
        <v>10</v>
      </c>
      <c r="I974" s="142" t="s">
        <v>11</v>
      </c>
      <c r="J974" s="142" t="s">
        <v>12</v>
      </c>
    </row>
    <row r="975" spans="1:10" ht="39" customHeight="1" x14ac:dyDescent="0.2">
      <c r="A975" s="146" t="s">
        <v>309</v>
      </c>
      <c r="B975" s="148" t="s">
        <v>632</v>
      </c>
      <c r="C975" s="146" t="s">
        <v>20</v>
      </c>
      <c r="D975" s="146" t="s">
        <v>633</v>
      </c>
      <c r="E975" s="269" t="s">
        <v>856</v>
      </c>
      <c r="F975" s="269"/>
      <c r="G975" s="147" t="s">
        <v>35</v>
      </c>
      <c r="H975" s="150">
        <v>1</v>
      </c>
      <c r="I975" s="149">
        <v>46.08</v>
      </c>
      <c r="J975" s="149">
        <v>46.08</v>
      </c>
    </row>
    <row r="976" spans="1:10" ht="24" customHeight="1" x14ac:dyDescent="0.2">
      <c r="A976" s="152" t="s">
        <v>311</v>
      </c>
      <c r="B976" s="154" t="s">
        <v>357</v>
      </c>
      <c r="C976" s="152" t="s">
        <v>20</v>
      </c>
      <c r="D976" s="152" t="s">
        <v>358</v>
      </c>
      <c r="E976" s="270" t="s">
        <v>770</v>
      </c>
      <c r="F976" s="270"/>
      <c r="G976" s="153" t="s">
        <v>22</v>
      </c>
      <c r="H976" s="157">
        <v>0.58699999999999997</v>
      </c>
      <c r="I976" s="155">
        <v>29.79</v>
      </c>
      <c r="J976" s="155">
        <v>17.48</v>
      </c>
    </row>
    <row r="977" spans="1:10" ht="26.1" customHeight="1" x14ac:dyDescent="0.2">
      <c r="A977" s="152" t="s">
        <v>311</v>
      </c>
      <c r="B977" s="154" t="s">
        <v>688</v>
      </c>
      <c r="C977" s="152" t="s">
        <v>20</v>
      </c>
      <c r="D977" s="152" t="s">
        <v>689</v>
      </c>
      <c r="E977" s="270" t="s">
        <v>856</v>
      </c>
      <c r="F977" s="270"/>
      <c r="G977" s="153" t="s">
        <v>35</v>
      </c>
      <c r="H977" s="157">
        <v>0.245</v>
      </c>
      <c r="I977" s="155">
        <v>42.23</v>
      </c>
      <c r="J977" s="155">
        <v>10.34</v>
      </c>
    </row>
    <row r="978" spans="1:10" ht="26.1" customHeight="1" x14ac:dyDescent="0.2">
      <c r="A978" s="152" t="s">
        <v>311</v>
      </c>
      <c r="B978" s="154" t="s">
        <v>686</v>
      </c>
      <c r="C978" s="152" t="s">
        <v>20</v>
      </c>
      <c r="D978" s="152" t="s">
        <v>687</v>
      </c>
      <c r="E978" s="270" t="s">
        <v>770</v>
      </c>
      <c r="F978" s="270"/>
      <c r="G978" s="153" t="s">
        <v>22</v>
      </c>
      <c r="H978" s="157">
        <v>0.108</v>
      </c>
      <c r="I978" s="155">
        <v>23.88</v>
      </c>
      <c r="J978" s="155">
        <v>2.57</v>
      </c>
    </row>
    <row r="979" spans="1:10" ht="26.1" customHeight="1" x14ac:dyDescent="0.2">
      <c r="A979" s="158" t="s">
        <v>314</v>
      </c>
      <c r="B979" s="160" t="s">
        <v>692</v>
      </c>
      <c r="C979" s="158" t="s">
        <v>20</v>
      </c>
      <c r="D979" s="158" t="s">
        <v>693</v>
      </c>
      <c r="E979" s="264" t="s">
        <v>328</v>
      </c>
      <c r="F979" s="264"/>
      <c r="G979" s="159" t="s">
        <v>110</v>
      </c>
      <c r="H979" s="162">
        <v>3.7999999999999999E-2</v>
      </c>
      <c r="I979" s="161">
        <v>133.03</v>
      </c>
      <c r="J979" s="161">
        <v>5.05</v>
      </c>
    </row>
    <row r="980" spans="1:10" ht="26.1" customHeight="1" x14ac:dyDescent="0.2">
      <c r="A980" s="158" t="s">
        <v>314</v>
      </c>
      <c r="B980" s="160" t="s">
        <v>694</v>
      </c>
      <c r="C980" s="158" t="s">
        <v>20</v>
      </c>
      <c r="D980" s="158" t="s">
        <v>695</v>
      </c>
      <c r="E980" s="264" t="s">
        <v>328</v>
      </c>
      <c r="F980" s="264"/>
      <c r="G980" s="159" t="s">
        <v>488</v>
      </c>
      <c r="H980" s="162">
        <v>0.01</v>
      </c>
      <c r="I980" s="161">
        <v>8.6</v>
      </c>
      <c r="J980" s="161">
        <v>0.08</v>
      </c>
    </row>
    <row r="981" spans="1:10" ht="51.95" customHeight="1" x14ac:dyDescent="0.2">
      <c r="A981" s="158" t="s">
        <v>314</v>
      </c>
      <c r="B981" s="160" t="s">
        <v>690</v>
      </c>
      <c r="C981" s="158" t="s">
        <v>20</v>
      </c>
      <c r="D981" s="158" t="s">
        <v>691</v>
      </c>
      <c r="E981" s="264" t="s">
        <v>323</v>
      </c>
      <c r="F981" s="264"/>
      <c r="G981" s="159" t="s">
        <v>857</v>
      </c>
      <c r="H981" s="162">
        <v>0.39700000000000002</v>
      </c>
      <c r="I981" s="161">
        <v>26.62</v>
      </c>
      <c r="J981" s="161">
        <v>10.56</v>
      </c>
    </row>
    <row r="982" spans="1:10" x14ac:dyDescent="0.2">
      <c r="A982" s="174"/>
      <c r="B982" s="174"/>
      <c r="C982" s="174"/>
      <c r="D982" s="174"/>
      <c r="E982" s="174" t="s">
        <v>329</v>
      </c>
      <c r="F982" s="175">
        <v>7.47</v>
      </c>
      <c r="G982" s="174" t="s">
        <v>330</v>
      </c>
      <c r="H982" s="175">
        <v>6.6</v>
      </c>
      <c r="I982" s="174" t="s">
        <v>331</v>
      </c>
      <c r="J982" s="175">
        <v>14.07</v>
      </c>
    </row>
    <row r="983" spans="1:10" ht="50.1" customHeight="1" thickBot="1" x14ac:dyDescent="0.25">
      <c r="A983" s="169"/>
      <c r="B983" s="169"/>
      <c r="C983" s="169"/>
      <c r="D983" s="169"/>
      <c r="E983" s="169"/>
      <c r="F983" s="169"/>
      <c r="G983" s="169" t="s">
        <v>332</v>
      </c>
      <c r="H983" s="171" t="s">
        <v>858</v>
      </c>
      <c r="I983" s="169" t="s">
        <v>333</v>
      </c>
      <c r="J983" s="170">
        <v>608.25</v>
      </c>
    </row>
    <row r="984" spans="1:10" ht="0.95" customHeight="1" thickTop="1" x14ac:dyDescent="0.2">
      <c r="A984" s="151"/>
      <c r="B984" s="151"/>
      <c r="C984" s="151"/>
      <c r="D984" s="151"/>
      <c r="E984" s="151"/>
      <c r="F984" s="151"/>
      <c r="G984" s="151"/>
      <c r="H984" s="151"/>
      <c r="I984" s="151"/>
      <c r="J984" s="151"/>
    </row>
    <row r="985" spans="1:10" ht="18" customHeight="1" x14ac:dyDescent="0.2">
      <c r="A985" s="140" t="s">
        <v>276</v>
      </c>
      <c r="B985" s="142" t="s">
        <v>6</v>
      </c>
      <c r="C985" s="140" t="s">
        <v>7</v>
      </c>
      <c r="D985" s="140" t="s">
        <v>8</v>
      </c>
      <c r="E985" s="265" t="s">
        <v>308</v>
      </c>
      <c r="F985" s="265"/>
      <c r="G985" s="141" t="s">
        <v>9</v>
      </c>
      <c r="H985" s="142" t="s">
        <v>10</v>
      </c>
      <c r="I985" s="142" t="s">
        <v>11</v>
      </c>
      <c r="J985" s="142" t="s">
        <v>12</v>
      </c>
    </row>
    <row r="986" spans="1:10" ht="39" customHeight="1" x14ac:dyDescent="0.2">
      <c r="A986" s="146" t="s">
        <v>309</v>
      </c>
      <c r="B986" s="148" t="s">
        <v>634</v>
      </c>
      <c r="C986" s="146" t="s">
        <v>20</v>
      </c>
      <c r="D986" s="146" t="s">
        <v>635</v>
      </c>
      <c r="E986" s="269" t="s">
        <v>859</v>
      </c>
      <c r="F986" s="269"/>
      <c r="G986" s="147" t="s">
        <v>363</v>
      </c>
      <c r="H986" s="150">
        <v>1</v>
      </c>
      <c r="I986" s="149">
        <v>11.56</v>
      </c>
      <c r="J986" s="149">
        <v>11.56</v>
      </c>
    </row>
    <row r="987" spans="1:10" ht="24" customHeight="1" x14ac:dyDescent="0.2">
      <c r="A987" s="152" t="s">
        <v>311</v>
      </c>
      <c r="B987" s="154" t="s">
        <v>700</v>
      </c>
      <c r="C987" s="152" t="s">
        <v>20</v>
      </c>
      <c r="D987" s="152" t="s">
        <v>701</v>
      </c>
      <c r="E987" s="270" t="s">
        <v>770</v>
      </c>
      <c r="F987" s="270"/>
      <c r="G987" s="153" t="s">
        <v>22</v>
      </c>
      <c r="H987" s="157">
        <v>4.0300000000000002E-2</v>
      </c>
      <c r="I987" s="155">
        <v>30.01</v>
      </c>
      <c r="J987" s="155">
        <v>1.2</v>
      </c>
    </row>
    <row r="988" spans="1:10" ht="26.1" customHeight="1" x14ac:dyDescent="0.2">
      <c r="A988" s="152" t="s">
        <v>311</v>
      </c>
      <c r="B988" s="154" t="s">
        <v>696</v>
      </c>
      <c r="C988" s="152" t="s">
        <v>20</v>
      </c>
      <c r="D988" s="152" t="s">
        <v>697</v>
      </c>
      <c r="E988" s="270" t="s">
        <v>859</v>
      </c>
      <c r="F988" s="270"/>
      <c r="G988" s="153" t="s">
        <v>363</v>
      </c>
      <c r="H988" s="157">
        <v>1</v>
      </c>
      <c r="I988" s="155">
        <v>9.5500000000000007</v>
      </c>
      <c r="J988" s="155">
        <v>9.5500000000000007</v>
      </c>
    </row>
    <row r="989" spans="1:10" ht="24" customHeight="1" x14ac:dyDescent="0.2">
      <c r="A989" s="152" t="s">
        <v>311</v>
      </c>
      <c r="B989" s="154" t="s">
        <v>698</v>
      </c>
      <c r="C989" s="152" t="s">
        <v>20</v>
      </c>
      <c r="D989" s="152" t="s">
        <v>699</v>
      </c>
      <c r="E989" s="270" t="s">
        <v>770</v>
      </c>
      <c r="F989" s="270"/>
      <c r="G989" s="153" t="s">
        <v>22</v>
      </c>
      <c r="H989" s="157">
        <v>6.6E-3</v>
      </c>
      <c r="I989" s="155">
        <v>24.06</v>
      </c>
      <c r="J989" s="155">
        <v>0.15</v>
      </c>
    </row>
    <row r="990" spans="1:10" ht="26.1" customHeight="1" x14ac:dyDescent="0.2">
      <c r="A990" s="158" t="s">
        <v>314</v>
      </c>
      <c r="B990" s="160" t="s">
        <v>702</v>
      </c>
      <c r="C990" s="158" t="s">
        <v>20</v>
      </c>
      <c r="D990" s="158" t="s">
        <v>703</v>
      </c>
      <c r="E990" s="264" t="s">
        <v>328</v>
      </c>
      <c r="F990" s="264"/>
      <c r="G990" s="159" t="s">
        <v>363</v>
      </c>
      <c r="H990" s="162">
        <v>2.5000000000000001E-2</v>
      </c>
      <c r="I990" s="161">
        <v>20</v>
      </c>
      <c r="J990" s="161">
        <v>0.5</v>
      </c>
    </row>
    <row r="991" spans="1:10" ht="39" customHeight="1" x14ac:dyDescent="0.2">
      <c r="A991" s="158" t="s">
        <v>314</v>
      </c>
      <c r="B991" s="160" t="s">
        <v>600</v>
      </c>
      <c r="C991" s="158" t="s">
        <v>20</v>
      </c>
      <c r="D991" s="158" t="s">
        <v>601</v>
      </c>
      <c r="E991" s="264" t="s">
        <v>328</v>
      </c>
      <c r="F991" s="264"/>
      <c r="G991" s="159" t="s">
        <v>51</v>
      </c>
      <c r="H991" s="162">
        <v>0.72799999999999998</v>
      </c>
      <c r="I991" s="161">
        <v>0.22</v>
      </c>
      <c r="J991" s="161">
        <v>0.16</v>
      </c>
    </row>
    <row r="992" spans="1:10" x14ac:dyDescent="0.2">
      <c r="A992" s="174"/>
      <c r="B992" s="174"/>
      <c r="C992" s="174"/>
      <c r="D992" s="174"/>
      <c r="E992" s="174" t="s">
        <v>329</v>
      </c>
      <c r="F992" s="175">
        <v>0.68</v>
      </c>
      <c r="G992" s="174" t="s">
        <v>330</v>
      </c>
      <c r="H992" s="175">
        <v>0.61</v>
      </c>
      <c r="I992" s="174" t="s">
        <v>331</v>
      </c>
      <c r="J992" s="175">
        <v>1.29</v>
      </c>
    </row>
    <row r="993" spans="1:10" ht="50.1" customHeight="1" thickBot="1" x14ac:dyDescent="0.25">
      <c r="A993" s="169"/>
      <c r="B993" s="169"/>
      <c r="C993" s="169"/>
      <c r="D993" s="169"/>
      <c r="E993" s="169"/>
      <c r="F993" s="169"/>
      <c r="G993" s="169" t="s">
        <v>332</v>
      </c>
      <c r="H993" s="171" t="s">
        <v>860</v>
      </c>
      <c r="I993" s="169" t="s">
        <v>333</v>
      </c>
      <c r="J993" s="170">
        <v>723.3</v>
      </c>
    </row>
    <row r="994" spans="1:10" ht="0.95" customHeight="1" thickTop="1" x14ac:dyDescent="0.2">
      <c r="A994" s="151"/>
      <c r="B994" s="151"/>
      <c r="C994" s="151"/>
      <c r="D994" s="151"/>
      <c r="E994" s="151"/>
      <c r="F994" s="151"/>
      <c r="G994" s="151"/>
      <c r="H994" s="151"/>
      <c r="I994" s="151"/>
      <c r="J994" s="151"/>
    </row>
    <row r="995" spans="1:10" ht="18" customHeight="1" x14ac:dyDescent="0.2">
      <c r="A995" s="140" t="s">
        <v>277</v>
      </c>
      <c r="B995" s="142" t="s">
        <v>6</v>
      </c>
      <c r="C995" s="140" t="s">
        <v>7</v>
      </c>
      <c r="D995" s="140" t="s">
        <v>8</v>
      </c>
      <c r="E995" s="265" t="s">
        <v>308</v>
      </c>
      <c r="F995" s="265"/>
      <c r="G995" s="141" t="s">
        <v>9</v>
      </c>
      <c r="H995" s="142" t="s">
        <v>10</v>
      </c>
      <c r="I995" s="142" t="s">
        <v>11</v>
      </c>
      <c r="J995" s="142" t="s">
        <v>12</v>
      </c>
    </row>
    <row r="996" spans="1:10" ht="51.95" customHeight="1" x14ac:dyDescent="0.2">
      <c r="A996" s="146" t="s">
        <v>309</v>
      </c>
      <c r="B996" s="148" t="s">
        <v>636</v>
      </c>
      <c r="C996" s="146" t="s">
        <v>20</v>
      </c>
      <c r="D996" s="146" t="s">
        <v>637</v>
      </c>
      <c r="E996" s="269" t="s">
        <v>861</v>
      </c>
      <c r="F996" s="269"/>
      <c r="G996" s="147" t="s">
        <v>69</v>
      </c>
      <c r="H996" s="150">
        <v>1</v>
      </c>
      <c r="I996" s="149">
        <v>1024.58</v>
      </c>
      <c r="J996" s="149">
        <v>1024.58</v>
      </c>
    </row>
    <row r="997" spans="1:10" ht="24" customHeight="1" x14ac:dyDescent="0.2">
      <c r="A997" s="152" t="s">
        <v>311</v>
      </c>
      <c r="B997" s="154" t="s">
        <v>442</v>
      </c>
      <c r="C997" s="152" t="s">
        <v>20</v>
      </c>
      <c r="D997" s="152" t="s">
        <v>443</v>
      </c>
      <c r="E997" s="270" t="s">
        <v>770</v>
      </c>
      <c r="F997" s="270"/>
      <c r="G997" s="153" t="s">
        <v>22</v>
      </c>
      <c r="H997" s="157">
        <v>3.5710000000000002</v>
      </c>
      <c r="I997" s="155">
        <v>30.21</v>
      </c>
      <c r="J997" s="155">
        <v>107.87</v>
      </c>
    </row>
    <row r="998" spans="1:10" ht="39" customHeight="1" x14ac:dyDescent="0.2">
      <c r="A998" s="152" t="s">
        <v>311</v>
      </c>
      <c r="B998" s="154" t="s">
        <v>706</v>
      </c>
      <c r="C998" s="152" t="s">
        <v>20</v>
      </c>
      <c r="D998" s="152" t="s">
        <v>707</v>
      </c>
      <c r="E998" s="270" t="s">
        <v>792</v>
      </c>
      <c r="F998" s="270"/>
      <c r="G998" s="153" t="s">
        <v>449</v>
      </c>
      <c r="H998" s="157">
        <v>0.249</v>
      </c>
      <c r="I998" s="155">
        <v>0.55000000000000004</v>
      </c>
      <c r="J998" s="155">
        <v>0.13</v>
      </c>
    </row>
    <row r="999" spans="1:10" ht="24" customHeight="1" x14ac:dyDescent="0.2">
      <c r="A999" s="152" t="s">
        <v>311</v>
      </c>
      <c r="B999" s="154" t="s">
        <v>357</v>
      </c>
      <c r="C999" s="152" t="s">
        <v>20</v>
      </c>
      <c r="D999" s="152" t="s">
        <v>358</v>
      </c>
      <c r="E999" s="270" t="s">
        <v>770</v>
      </c>
      <c r="F999" s="270"/>
      <c r="G999" s="153" t="s">
        <v>22</v>
      </c>
      <c r="H999" s="157">
        <v>1.19</v>
      </c>
      <c r="I999" s="155">
        <v>29.79</v>
      </c>
      <c r="J999" s="155">
        <v>35.450000000000003</v>
      </c>
    </row>
    <row r="1000" spans="1:10" ht="39" customHeight="1" x14ac:dyDescent="0.2">
      <c r="A1000" s="152" t="s">
        <v>311</v>
      </c>
      <c r="B1000" s="154" t="s">
        <v>704</v>
      </c>
      <c r="C1000" s="152" t="s">
        <v>20</v>
      </c>
      <c r="D1000" s="152" t="s">
        <v>705</v>
      </c>
      <c r="E1000" s="270" t="s">
        <v>792</v>
      </c>
      <c r="F1000" s="270"/>
      <c r="G1000" s="153" t="s">
        <v>446</v>
      </c>
      <c r="H1000" s="157">
        <v>0.94199999999999995</v>
      </c>
      <c r="I1000" s="155">
        <v>1.27</v>
      </c>
      <c r="J1000" s="155">
        <v>1.19</v>
      </c>
    </row>
    <row r="1001" spans="1:10" ht="24" customHeight="1" x14ac:dyDescent="0.2">
      <c r="A1001" s="152" t="s">
        <v>311</v>
      </c>
      <c r="B1001" s="154" t="s">
        <v>359</v>
      </c>
      <c r="C1001" s="152" t="s">
        <v>20</v>
      </c>
      <c r="D1001" s="152" t="s">
        <v>360</v>
      </c>
      <c r="E1001" s="270" t="s">
        <v>770</v>
      </c>
      <c r="F1001" s="270"/>
      <c r="G1001" s="153" t="s">
        <v>22</v>
      </c>
      <c r="H1001" s="157">
        <v>8.407</v>
      </c>
      <c r="I1001" s="155">
        <v>23.26</v>
      </c>
      <c r="J1001" s="155">
        <v>195.54</v>
      </c>
    </row>
    <row r="1002" spans="1:10" ht="39" customHeight="1" x14ac:dyDescent="0.2">
      <c r="A1002" s="158" t="s">
        <v>314</v>
      </c>
      <c r="B1002" s="160" t="s">
        <v>708</v>
      </c>
      <c r="C1002" s="158" t="s">
        <v>20</v>
      </c>
      <c r="D1002" s="158" t="s">
        <v>709</v>
      </c>
      <c r="E1002" s="264" t="s">
        <v>328</v>
      </c>
      <c r="F1002" s="264"/>
      <c r="G1002" s="159" t="s">
        <v>69</v>
      </c>
      <c r="H1002" s="162">
        <v>1.103</v>
      </c>
      <c r="I1002" s="161">
        <v>620.49</v>
      </c>
      <c r="J1002" s="161">
        <v>684.4</v>
      </c>
    </row>
    <row r="1003" spans="1:10" x14ac:dyDescent="0.2">
      <c r="A1003" s="174"/>
      <c r="B1003" s="174"/>
      <c r="C1003" s="174"/>
      <c r="D1003" s="174"/>
      <c r="E1003" s="174" t="s">
        <v>329</v>
      </c>
      <c r="F1003" s="175">
        <v>117.29</v>
      </c>
      <c r="G1003" s="174" t="s">
        <v>330</v>
      </c>
      <c r="H1003" s="175">
        <v>103.43</v>
      </c>
      <c r="I1003" s="174" t="s">
        <v>331</v>
      </c>
      <c r="J1003" s="175">
        <v>220.72</v>
      </c>
    </row>
    <row r="1004" spans="1:10" ht="50.1" customHeight="1" thickBot="1" x14ac:dyDescent="0.25">
      <c r="A1004" s="169"/>
      <c r="B1004" s="169"/>
      <c r="C1004" s="169"/>
      <c r="D1004" s="169"/>
      <c r="E1004" s="169"/>
      <c r="F1004" s="169"/>
      <c r="G1004" s="169" t="s">
        <v>332</v>
      </c>
      <c r="H1004" s="171" t="s">
        <v>853</v>
      </c>
      <c r="I1004" s="169" t="s">
        <v>333</v>
      </c>
      <c r="J1004" s="170">
        <v>6086</v>
      </c>
    </row>
    <row r="1005" spans="1:10" ht="0.95" customHeight="1" thickTop="1" x14ac:dyDescent="0.2">
      <c r="A1005" s="151"/>
      <c r="B1005" s="151"/>
      <c r="C1005" s="151"/>
      <c r="D1005" s="151"/>
      <c r="E1005" s="151"/>
      <c r="F1005" s="151"/>
      <c r="G1005" s="151"/>
      <c r="H1005" s="151"/>
      <c r="I1005" s="151"/>
      <c r="J1005" s="151"/>
    </row>
    <row r="1006" spans="1:10" ht="24" customHeight="1" x14ac:dyDescent="0.2">
      <c r="A1006" s="143" t="s">
        <v>278</v>
      </c>
      <c r="B1006" s="143"/>
      <c r="C1006" s="143"/>
      <c r="D1006" s="143" t="s">
        <v>100</v>
      </c>
      <c r="E1006" s="143"/>
      <c r="F1006" s="268"/>
      <c r="G1006" s="268"/>
      <c r="H1006" s="144"/>
      <c r="I1006" s="143"/>
      <c r="J1006" s="145">
        <v>170090.3</v>
      </c>
    </row>
    <row r="1007" spans="1:10" ht="18" customHeight="1" x14ac:dyDescent="0.2">
      <c r="A1007" s="140" t="s">
        <v>280</v>
      </c>
      <c r="B1007" s="142" t="s">
        <v>6</v>
      </c>
      <c r="C1007" s="140" t="s">
        <v>7</v>
      </c>
      <c r="D1007" s="140" t="s">
        <v>8</v>
      </c>
      <c r="E1007" s="265" t="s">
        <v>308</v>
      </c>
      <c r="F1007" s="265"/>
      <c r="G1007" s="141" t="s">
        <v>9</v>
      </c>
      <c r="H1007" s="142" t="s">
        <v>10</v>
      </c>
      <c r="I1007" s="142" t="s">
        <v>11</v>
      </c>
      <c r="J1007" s="142" t="s">
        <v>12</v>
      </c>
    </row>
    <row r="1008" spans="1:10" ht="39" customHeight="1" x14ac:dyDescent="0.2">
      <c r="A1008" s="146" t="s">
        <v>309</v>
      </c>
      <c r="B1008" s="148" t="s">
        <v>102</v>
      </c>
      <c r="C1008" s="146" t="s">
        <v>20</v>
      </c>
      <c r="D1008" s="146" t="s">
        <v>103</v>
      </c>
      <c r="E1008" s="269" t="s">
        <v>801</v>
      </c>
      <c r="F1008" s="269"/>
      <c r="G1008" s="147" t="s">
        <v>51</v>
      </c>
      <c r="H1008" s="150">
        <v>1</v>
      </c>
      <c r="I1008" s="149">
        <v>10.37</v>
      </c>
      <c r="J1008" s="149">
        <v>10.37</v>
      </c>
    </row>
    <row r="1009" spans="1:10" ht="26.1" customHeight="1" x14ac:dyDescent="0.2">
      <c r="A1009" s="152" t="s">
        <v>311</v>
      </c>
      <c r="B1009" s="154" t="s">
        <v>472</v>
      </c>
      <c r="C1009" s="152" t="s">
        <v>20</v>
      </c>
      <c r="D1009" s="152" t="s">
        <v>473</v>
      </c>
      <c r="E1009" s="270" t="s">
        <v>770</v>
      </c>
      <c r="F1009" s="270"/>
      <c r="G1009" s="153" t="s">
        <v>22</v>
      </c>
      <c r="H1009" s="157">
        <v>3.0700000000000002E-2</v>
      </c>
      <c r="I1009" s="155">
        <v>23.9</v>
      </c>
      <c r="J1009" s="155">
        <v>0.73</v>
      </c>
    </row>
    <row r="1010" spans="1:10" ht="24" customHeight="1" x14ac:dyDescent="0.2">
      <c r="A1010" s="152" t="s">
        <v>311</v>
      </c>
      <c r="B1010" s="154" t="s">
        <v>474</v>
      </c>
      <c r="C1010" s="152" t="s">
        <v>20</v>
      </c>
      <c r="D1010" s="152" t="s">
        <v>475</v>
      </c>
      <c r="E1010" s="270" t="s">
        <v>770</v>
      </c>
      <c r="F1010" s="270"/>
      <c r="G1010" s="153" t="s">
        <v>22</v>
      </c>
      <c r="H1010" s="157">
        <v>0.1361</v>
      </c>
      <c r="I1010" s="155">
        <v>30.21</v>
      </c>
      <c r="J1010" s="155">
        <v>4.1100000000000003</v>
      </c>
    </row>
    <row r="1011" spans="1:10" ht="24" customHeight="1" x14ac:dyDescent="0.2">
      <c r="A1011" s="158" t="s">
        <v>314</v>
      </c>
      <c r="B1011" s="160" t="s">
        <v>478</v>
      </c>
      <c r="C1011" s="158" t="s">
        <v>20</v>
      </c>
      <c r="D1011" s="158" t="s">
        <v>479</v>
      </c>
      <c r="E1011" s="264" t="s">
        <v>328</v>
      </c>
      <c r="F1011" s="264"/>
      <c r="G1011" s="159" t="s">
        <v>35</v>
      </c>
      <c r="H1011" s="162">
        <v>0.35709999999999997</v>
      </c>
      <c r="I1011" s="161">
        <v>7.05</v>
      </c>
      <c r="J1011" s="161">
        <v>2.5099999999999998</v>
      </c>
    </row>
    <row r="1012" spans="1:10" ht="26.1" customHeight="1" x14ac:dyDescent="0.2">
      <c r="A1012" s="158" t="s">
        <v>314</v>
      </c>
      <c r="B1012" s="160" t="s">
        <v>476</v>
      </c>
      <c r="C1012" s="158" t="s">
        <v>20</v>
      </c>
      <c r="D1012" s="158" t="s">
        <v>477</v>
      </c>
      <c r="E1012" s="264" t="s">
        <v>328</v>
      </c>
      <c r="F1012" s="264"/>
      <c r="G1012" s="159" t="s">
        <v>363</v>
      </c>
      <c r="H1012" s="162">
        <v>0.73850000000000005</v>
      </c>
      <c r="I1012" s="161">
        <v>4.0999999999999996</v>
      </c>
      <c r="J1012" s="161">
        <v>3.02</v>
      </c>
    </row>
    <row r="1013" spans="1:10" x14ac:dyDescent="0.2">
      <c r="A1013" s="174"/>
      <c r="B1013" s="174"/>
      <c r="C1013" s="174"/>
      <c r="D1013" s="174"/>
      <c r="E1013" s="174" t="s">
        <v>329</v>
      </c>
      <c r="F1013" s="175">
        <v>1.76</v>
      </c>
      <c r="G1013" s="174" t="s">
        <v>330</v>
      </c>
      <c r="H1013" s="175">
        <v>1.56</v>
      </c>
      <c r="I1013" s="174" t="s">
        <v>331</v>
      </c>
      <c r="J1013" s="175">
        <v>3.32</v>
      </c>
    </row>
    <row r="1014" spans="1:10" ht="50.1" customHeight="1" thickBot="1" x14ac:dyDescent="0.25">
      <c r="A1014" s="169"/>
      <c r="B1014" s="169"/>
      <c r="C1014" s="169"/>
      <c r="D1014" s="169"/>
      <c r="E1014" s="169"/>
      <c r="F1014" s="169"/>
      <c r="G1014" s="169" t="s">
        <v>332</v>
      </c>
      <c r="H1014" s="171" t="s">
        <v>780</v>
      </c>
      <c r="I1014" s="169" t="s">
        <v>333</v>
      </c>
      <c r="J1014" s="170">
        <v>51.85</v>
      </c>
    </row>
    <row r="1015" spans="1:10" ht="0.95" customHeight="1" thickTop="1" x14ac:dyDescent="0.2">
      <c r="A1015" s="151"/>
      <c r="B1015" s="151"/>
      <c r="C1015" s="151"/>
      <c r="D1015" s="151"/>
      <c r="E1015" s="151"/>
      <c r="F1015" s="151"/>
      <c r="G1015" s="151"/>
      <c r="H1015" s="151"/>
      <c r="I1015" s="151"/>
      <c r="J1015" s="151"/>
    </row>
    <row r="1016" spans="1:10" ht="18" customHeight="1" x14ac:dyDescent="0.2">
      <c r="A1016" s="140" t="s">
        <v>283</v>
      </c>
      <c r="B1016" s="142" t="s">
        <v>6</v>
      </c>
      <c r="C1016" s="140" t="s">
        <v>7</v>
      </c>
      <c r="D1016" s="140" t="s">
        <v>8</v>
      </c>
      <c r="E1016" s="265" t="s">
        <v>308</v>
      </c>
      <c r="F1016" s="265"/>
      <c r="G1016" s="141" t="s">
        <v>9</v>
      </c>
      <c r="H1016" s="142" t="s">
        <v>10</v>
      </c>
      <c r="I1016" s="142" t="s">
        <v>11</v>
      </c>
      <c r="J1016" s="142" t="s">
        <v>12</v>
      </c>
    </row>
    <row r="1017" spans="1:10" ht="39" customHeight="1" x14ac:dyDescent="0.2">
      <c r="A1017" s="146" t="s">
        <v>309</v>
      </c>
      <c r="B1017" s="148" t="s">
        <v>105</v>
      </c>
      <c r="C1017" s="146" t="s">
        <v>72</v>
      </c>
      <c r="D1017" s="146" t="s">
        <v>106</v>
      </c>
      <c r="E1017" s="269" t="s">
        <v>480</v>
      </c>
      <c r="F1017" s="269"/>
      <c r="G1017" s="147" t="s">
        <v>35</v>
      </c>
      <c r="H1017" s="150">
        <v>1</v>
      </c>
      <c r="I1017" s="149">
        <v>35.5</v>
      </c>
      <c r="J1017" s="149">
        <v>35.5</v>
      </c>
    </row>
    <row r="1018" spans="1:10" ht="24" customHeight="1" x14ac:dyDescent="0.2">
      <c r="A1018" s="152" t="s">
        <v>311</v>
      </c>
      <c r="B1018" s="154" t="s">
        <v>442</v>
      </c>
      <c r="C1018" s="152" t="s">
        <v>20</v>
      </c>
      <c r="D1018" s="152" t="s">
        <v>443</v>
      </c>
      <c r="E1018" s="270" t="s">
        <v>770</v>
      </c>
      <c r="F1018" s="270"/>
      <c r="G1018" s="153" t="s">
        <v>22</v>
      </c>
      <c r="H1018" s="157">
        <v>0.6</v>
      </c>
      <c r="I1018" s="155">
        <v>30.21</v>
      </c>
      <c r="J1018" s="155">
        <v>18.12</v>
      </c>
    </row>
    <row r="1019" spans="1:10" ht="24" customHeight="1" x14ac:dyDescent="0.2">
      <c r="A1019" s="152" t="s">
        <v>311</v>
      </c>
      <c r="B1019" s="154" t="s">
        <v>359</v>
      </c>
      <c r="C1019" s="152" t="s">
        <v>20</v>
      </c>
      <c r="D1019" s="152" t="s">
        <v>360</v>
      </c>
      <c r="E1019" s="270" t="s">
        <v>770</v>
      </c>
      <c r="F1019" s="270"/>
      <c r="G1019" s="153" t="s">
        <v>22</v>
      </c>
      <c r="H1019" s="157">
        <v>0.3</v>
      </c>
      <c r="I1019" s="155">
        <v>23.26</v>
      </c>
      <c r="J1019" s="155">
        <v>6.97</v>
      </c>
    </row>
    <row r="1020" spans="1:10" ht="39" customHeight="1" x14ac:dyDescent="0.2">
      <c r="A1020" s="152" t="s">
        <v>311</v>
      </c>
      <c r="B1020" s="154" t="s">
        <v>481</v>
      </c>
      <c r="C1020" s="152" t="s">
        <v>20</v>
      </c>
      <c r="D1020" s="152" t="s">
        <v>482</v>
      </c>
      <c r="E1020" s="270" t="s">
        <v>803</v>
      </c>
      <c r="F1020" s="270"/>
      <c r="G1020" s="153" t="s">
        <v>69</v>
      </c>
      <c r="H1020" s="157">
        <v>1.6500000000000001E-2</v>
      </c>
      <c r="I1020" s="155">
        <v>631.11</v>
      </c>
      <c r="J1020" s="155">
        <v>10.41</v>
      </c>
    </row>
    <row r="1021" spans="1:10" x14ac:dyDescent="0.2">
      <c r="A1021" s="174"/>
      <c r="B1021" s="174"/>
      <c r="C1021" s="174"/>
      <c r="D1021" s="174"/>
      <c r="E1021" s="174" t="s">
        <v>329</v>
      </c>
      <c r="F1021" s="175">
        <v>9.5299999999999994</v>
      </c>
      <c r="G1021" s="174" t="s">
        <v>330</v>
      </c>
      <c r="H1021" s="175">
        <v>8.42</v>
      </c>
      <c r="I1021" s="174" t="s">
        <v>331</v>
      </c>
      <c r="J1021" s="175">
        <v>17.95</v>
      </c>
    </row>
    <row r="1022" spans="1:10" ht="50.1" customHeight="1" thickBot="1" x14ac:dyDescent="0.25">
      <c r="A1022" s="169"/>
      <c r="B1022" s="169"/>
      <c r="C1022" s="169"/>
      <c r="D1022" s="169"/>
      <c r="E1022" s="169"/>
      <c r="F1022" s="169"/>
      <c r="G1022" s="169" t="s">
        <v>332</v>
      </c>
      <c r="H1022" s="171" t="s">
        <v>850</v>
      </c>
      <c r="I1022" s="169" t="s">
        <v>333</v>
      </c>
      <c r="J1022" s="170">
        <v>14860.65</v>
      </c>
    </row>
    <row r="1023" spans="1:10" ht="0.95" customHeight="1" thickTop="1" x14ac:dyDescent="0.2">
      <c r="A1023" s="151"/>
      <c r="B1023" s="151"/>
      <c r="C1023" s="151"/>
      <c r="D1023" s="151"/>
      <c r="E1023" s="151"/>
      <c r="F1023" s="151"/>
      <c r="G1023" s="151"/>
      <c r="H1023" s="151"/>
      <c r="I1023" s="151"/>
      <c r="J1023" s="151"/>
    </row>
    <row r="1024" spans="1:10" ht="18" customHeight="1" x14ac:dyDescent="0.2">
      <c r="A1024" s="140" t="s">
        <v>286</v>
      </c>
      <c r="B1024" s="142" t="s">
        <v>6</v>
      </c>
      <c r="C1024" s="140" t="s">
        <v>7</v>
      </c>
      <c r="D1024" s="140" t="s">
        <v>8</v>
      </c>
      <c r="E1024" s="265" t="s">
        <v>308</v>
      </c>
      <c r="F1024" s="265"/>
      <c r="G1024" s="141" t="s">
        <v>9</v>
      </c>
      <c r="H1024" s="142" t="s">
        <v>10</v>
      </c>
      <c r="I1024" s="142" t="s">
        <v>11</v>
      </c>
      <c r="J1024" s="142" t="s">
        <v>12</v>
      </c>
    </row>
    <row r="1025" spans="1:10" ht="26.1" customHeight="1" x14ac:dyDescent="0.2">
      <c r="A1025" s="146" t="s">
        <v>309</v>
      </c>
      <c r="B1025" s="148" t="s">
        <v>108</v>
      </c>
      <c r="C1025" s="146" t="s">
        <v>72</v>
      </c>
      <c r="D1025" s="146" t="s">
        <v>109</v>
      </c>
      <c r="E1025" s="269" t="s">
        <v>483</v>
      </c>
      <c r="F1025" s="269"/>
      <c r="G1025" s="147" t="s">
        <v>110</v>
      </c>
      <c r="H1025" s="150">
        <v>1</v>
      </c>
      <c r="I1025" s="149">
        <v>54.98</v>
      </c>
      <c r="J1025" s="149">
        <v>54.98</v>
      </c>
    </row>
    <row r="1026" spans="1:10" ht="26.1" customHeight="1" x14ac:dyDescent="0.2">
      <c r="A1026" s="152" t="s">
        <v>311</v>
      </c>
      <c r="B1026" s="154" t="s">
        <v>472</v>
      </c>
      <c r="C1026" s="152" t="s">
        <v>20</v>
      </c>
      <c r="D1026" s="152" t="s">
        <v>473</v>
      </c>
      <c r="E1026" s="270" t="s">
        <v>770</v>
      </c>
      <c r="F1026" s="270"/>
      <c r="G1026" s="153" t="s">
        <v>22</v>
      </c>
      <c r="H1026" s="157">
        <v>6.0000000000000001E-3</v>
      </c>
      <c r="I1026" s="155">
        <v>23.9</v>
      </c>
      <c r="J1026" s="155">
        <v>0.14000000000000001</v>
      </c>
    </row>
    <row r="1027" spans="1:10" ht="24" customHeight="1" x14ac:dyDescent="0.2">
      <c r="A1027" s="152" t="s">
        <v>311</v>
      </c>
      <c r="B1027" s="154" t="s">
        <v>474</v>
      </c>
      <c r="C1027" s="152" t="s">
        <v>20</v>
      </c>
      <c r="D1027" s="152" t="s">
        <v>475</v>
      </c>
      <c r="E1027" s="270" t="s">
        <v>770</v>
      </c>
      <c r="F1027" s="270"/>
      <c r="G1027" s="153" t="s">
        <v>22</v>
      </c>
      <c r="H1027" s="157">
        <v>0.03</v>
      </c>
      <c r="I1027" s="155">
        <v>30.21</v>
      </c>
      <c r="J1027" s="155">
        <v>0.9</v>
      </c>
    </row>
    <row r="1028" spans="1:10" ht="24" customHeight="1" x14ac:dyDescent="0.2">
      <c r="A1028" s="158" t="s">
        <v>314</v>
      </c>
      <c r="B1028" s="160" t="s">
        <v>484</v>
      </c>
      <c r="C1028" s="158" t="s">
        <v>20</v>
      </c>
      <c r="D1028" s="158" t="s">
        <v>485</v>
      </c>
      <c r="E1028" s="264" t="s">
        <v>328</v>
      </c>
      <c r="F1028" s="264"/>
      <c r="G1028" s="159" t="s">
        <v>363</v>
      </c>
      <c r="H1028" s="162">
        <v>7.8E-2</v>
      </c>
      <c r="I1028" s="161">
        <v>7.93</v>
      </c>
      <c r="J1028" s="161">
        <v>0.61</v>
      </c>
    </row>
    <row r="1029" spans="1:10" ht="26.1" customHeight="1" x14ac:dyDescent="0.2">
      <c r="A1029" s="158" t="s">
        <v>314</v>
      </c>
      <c r="B1029" s="160" t="s">
        <v>486</v>
      </c>
      <c r="C1029" s="158" t="s">
        <v>20</v>
      </c>
      <c r="D1029" s="158" t="s">
        <v>487</v>
      </c>
      <c r="E1029" s="264" t="s">
        <v>328</v>
      </c>
      <c r="F1029" s="264"/>
      <c r="G1029" s="159" t="s">
        <v>488</v>
      </c>
      <c r="H1029" s="162">
        <v>0.1762</v>
      </c>
      <c r="I1029" s="161">
        <v>18.5</v>
      </c>
      <c r="J1029" s="161">
        <v>3.25</v>
      </c>
    </row>
    <row r="1030" spans="1:10" ht="26.1" customHeight="1" x14ac:dyDescent="0.2">
      <c r="A1030" s="158" t="s">
        <v>314</v>
      </c>
      <c r="B1030" s="160" t="s">
        <v>489</v>
      </c>
      <c r="C1030" s="158" t="s">
        <v>20</v>
      </c>
      <c r="D1030" s="158" t="s">
        <v>490</v>
      </c>
      <c r="E1030" s="264" t="s">
        <v>328</v>
      </c>
      <c r="F1030" s="264"/>
      <c r="G1030" s="159" t="s">
        <v>110</v>
      </c>
      <c r="H1030" s="162">
        <v>1</v>
      </c>
      <c r="I1030" s="161">
        <v>0.64</v>
      </c>
      <c r="J1030" s="161">
        <v>0.64</v>
      </c>
    </row>
    <row r="1031" spans="1:10" ht="26.1" customHeight="1" x14ac:dyDescent="0.2">
      <c r="A1031" s="158" t="s">
        <v>314</v>
      </c>
      <c r="B1031" s="160" t="s">
        <v>491</v>
      </c>
      <c r="C1031" s="158" t="s">
        <v>20</v>
      </c>
      <c r="D1031" s="158" t="s">
        <v>492</v>
      </c>
      <c r="E1031" s="264" t="s">
        <v>328</v>
      </c>
      <c r="F1031" s="264"/>
      <c r="G1031" s="159" t="s">
        <v>35</v>
      </c>
      <c r="H1031" s="162">
        <v>0.33960000000000001</v>
      </c>
      <c r="I1031" s="161">
        <v>66.12</v>
      </c>
      <c r="J1031" s="161">
        <v>22.45</v>
      </c>
    </row>
    <row r="1032" spans="1:10" ht="24" customHeight="1" x14ac:dyDescent="0.2">
      <c r="A1032" s="158" t="s">
        <v>314</v>
      </c>
      <c r="B1032" s="160" t="s">
        <v>493</v>
      </c>
      <c r="C1032" s="158" t="s">
        <v>49</v>
      </c>
      <c r="D1032" s="158" t="s">
        <v>494</v>
      </c>
      <c r="E1032" s="264" t="s">
        <v>328</v>
      </c>
      <c r="F1032" s="264"/>
      <c r="G1032" s="159" t="s">
        <v>488</v>
      </c>
      <c r="H1032" s="162">
        <v>0.4</v>
      </c>
      <c r="I1032" s="161">
        <v>22</v>
      </c>
      <c r="J1032" s="161">
        <v>8.8000000000000007</v>
      </c>
    </row>
    <row r="1033" spans="1:10" ht="26.1" customHeight="1" x14ac:dyDescent="0.2">
      <c r="A1033" s="158" t="s">
        <v>314</v>
      </c>
      <c r="B1033" s="160" t="s">
        <v>495</v>
      </c>
      <c r="C1033" s="158" t="s">
        <v>20</v>
      </c>
      <c r="D1033" s="158" t="s">
        <v>496</v>
      </c>
      <c r="E1033" s="264" t="s">
        <v>328</v>
      </c>
      <c r="F1033" s="264"/>
      <c r="G1033" s="159" t="s">
        <v>363</v>
      </c>
      <c r="H1033" s="162">
        <v>0.2</v>
      </c>
      <c r="I1033" s="161">
        <v>90.96</v>
      </c>
      <c r="J1033" s="161">
        <v>18.190000000000001</v>
      </c>
    </row>
    <row r="1034" spans="1:10" x14ac:dyDescent="0.2">
      <c r="A1034" s="174"/>
      <c r="B1034" s="174"/>
      <c r="C1034" s="174"/>
      <c r="D1034" s="174"/>
      <c r="E1034" s="174" t="s">
        <v>329</v>
      </c>
      <c r="F1034" s="175">
        <v>0.37</v>
      </c>
      <c r="G1034" s="174" t="s">
        <v>330</v>
      </c>
      <c r="H1034" s="175">
        <v>0.34</v>
      </c>
      <c r="I1034" s="174" t="s">
        <v>331</v>
      </c>
      <c r="J1034" s="175">
        <v>0.71</v>
      </c>
    </row>
    <row r="1035" spans="1:10" ht="50.1" customHeight="1" thickBot="1" x14ac:dyDescent="0.25">
      <c r="A1035" s="169"/>
      <c r="B1035" s="169"/>
      <c r="C1035" s="169"/>
      <c r="D1035" s="169"/>
      <c r="E1035" s="169"/>
      <c r="F1035" s="169"/>
      <c r="G1035" s="169" t="s">
        <v>332</v>
      </c>
      <c r="H1035" s="171" t="s">
        <v>862</v>
      </c>
      <c r="I1035" s="169" t="s">
        <v>333</v>
      </c>
      <c r="J1035" s="170">
        <v>1542.18</v>
      </c>
    </row>
    <row r="1036" spans="1:10" ht="0.95" customHeight="1" thickTop="1" x14ac:dyDescent="0.2">
      <c r="A1036" s="151"/>
      <c r="B1036" s="151"/>
      <c r="C1036" s="151"/>
      <c r="D1036" s="151"/>
      <c r="E1036" s="151"/>
      <c r="F1036" s="151"/>
      <c r="G1036" s="151"/>
      <c r="H1036" s="151"/>
      <c r="I1036" s="151"/>
      <c r="J1036" s="151"/>
    </row>
    <row r="1037" spans="1:10" ht="18" customHeight="1" x14ac:dyDescent="0.2">
      <c r="A1037" s="140" t="s">
        <v>289</v>
      </c>
      <c r="B1037" s="142" t="s">
        <v>6</v>
      </c>
      <c r="C1037" s="140" t="s">
        <v>7</v>
      </c>
      <c r="D1037" s="140" t="s">
        <v>8</v>
      </c>
      <c r="E1037" s="265" t="s">
        <v>308</v>
      </c>
      <c r="F1037" s="265"/>
      <c r="G1037" s="141" t="s">
        <v>9</v>
      </c>
      <c r="H1037" s="142" t="s">
        <v>10</v>
      </c>
      <c r="I1037" s="142" t="s">
        <v>11</v>
      </c>
      <c r="J1037" s="142" t="s">
        <v>12</v>
      </c>
    </row>
    <row r="1038" spans="1:10" ht="39" customHeight="1" x14ac:dyDescent="0.2">
      <c r="A1038" s="146" t="s">
        <v>309</v>
      </c>
      <c r="B1038" s="148" t="s">
        <v>112</v>
      </c>
      <c r="C1038" s="146" t="s">
        <v>72</v>
      </c>
      <c r="D1038" s="146" t="s">
        <v>113</v>
      </c>
      <c r="E1038" s="269" t="s">
        <v>471</v>
      </c>
      <c r="F1038" s="269"/>
      <c r="G1038" s="147" t="s">
        <v>35</v>
      </c>
      <c r="H1038" s="150">
        <v>1</v>
      </c>
      <c r="I1038" s="149">
        <v>217.51</v>
      </c>
      <c r="J1038" s="149">
        <v>217.51</v>
      </c>
    </row>
    <row r="1039" spans="1:10" ht="26.1" customHeight="1" x14ac:dyDescent="0.2">
      <c r="A1039" s="152" t="s">
        <v>311</v>
      </c>
      <c r="B1039" s="154" t="s">
        <v>472</v>
      </c>
      <c r="C1039" s="152" t="s">
        <v>20</v>
      </c>
      <c r="D1039" s="152" t="s">
        <v>473</v>
      </c>
      <c r="E1039" s="270" t="s">
        <v>770</v>
      </c>
      <c r="F1039" s="270"/>
      <c r="G1039" s="153" t="s">
        <v>22</v>
      </c>
      <c r="H1039" s="157">
        <v>0.33479999999999999</v>
      </c>
      <c r="I1039" s="155">
        <v>23.9</v>
      </c>
      <c r="J1039" s="155">
        <v>8</v>
      </c>
    </row>
    <row r="1040" spans="1:10" ht="24" customHeight="1" x14ac:dyDescent="0.2">
      <c r="A1040" s="152" t="s">
        <v>311</v>
      </c>
      <c r="B1040" s="154" t="s">
        <v>474</v>
      </c>
      <c r="C1040" s="152" t="s">
        <v>20</v>
      </c>
      <c r="D1040" s="152" t="s">
        <v>475</v>
      </c>
      <c r="E1040" s="270" t="s">
        <v>770</v>
      </c>
      <c r="F1040" s="270"/>
      <c r="G1040" s="153" t="s">
        <v>22</v>
      </c>
      <c r="H1040" s="157">
        <v>1.4849000000000001</v>
      </c>
      <c r="I1040" s="155">
        <v>30.21</v>
      </c>
      <c r="J1040" s="155">
        <v>44.85</v>
      </c>
    </row>
    <row r="1041" spans="1:10" ht="26.1" customHeight="1" x14ac:dyDescent="0.2">
      <c r="A1041" s="158" t="s">
        <v>314</v>
      </c>
      <c r="B1041" s="160" t="s">
        <v>486</v>
      </c>
      <c r="C1041" s="158" t="s">
        <v>20</v>
      </c>
      <c r="D1041" s="158" t="s">
        <v>487</v>
      </c>
      <c r="E1041" s="264" t="s">
        <v>328</v>
      </c>
      <c r="F1041" s="264"/>
      <c r="G1041" s="159" t="s">
        <v>488</v>
      </c>
      <c r="H1041" s="162">
        <v>0.58720000000000006</v>
      </c>
      <c r="I1041" s="161">
        <v>18.5</v>
      </c>
      <c r="J1041" s="161">
        <v>10.86</v>
      </c>
    </row>
    <row r="1042" spans="1:10" ht="26.1" customHeight="1" x14ac:dyDescent="0.2">
      <c r="A1042" s="158" t="s">
        <v>314</v>
      </c>
      <c r="B1042" s="160" t="s">
        <v>491</v>
      </c>
      <c r="C1042" s="158" t="s">
        <v>20</v>
      </c>
      <c r="D1042" s="158" t="s">
        <v>492</v>
      </c>
      <c r="E1042" s="264" t="s">
        <v>328</v>
      </c>
      <c r="F1042" s="264"/>
      <c r="G1042" s="159" t="s">
        <v>35</v>
      </c>
      <c r="H1042" s="162">
        <v>1.1318999999999999</v>
      </c>
      <c r="I1042" s="161">
        <v>66.12</v>
      </c>
      <c r="J1042" s="161">
        <v>74.84</v>
      </c>
    </row>
    <row r="1043" spans="1:10" ht="24" customHeight="1" x14ac:dyDescent="0.2">
      <c r="A1043" s="158" t="s">
        <v>314</v>
      </c>
      <c r="B1043" s="160" t="s">
        <v>484</v>
      </c>
      <c r="C1043" s="158" t="s">
        <v>20</v>
      </c>
      <c r="D1043" s="158" t="s">
        <v>485</v>
      </c>
      <c r="E1043" s="264" t="s">
        <v>328</v>
      </c>
      <c r="F1043" s="264"/>
      <c r="G1043" s="159" t="s">
        <v>363</v>
      </c>
      <c r="H1043" s="162">
        <v>0.52</v>
      </c>
      <c r="I1043" s="161">
        <v>7.93</v>
      </c>
      <c r="J1043" s="161">
        <v>4.12</v>
      </c>
    </row>
    <row r="1044" spans="1:10" ht="26.1" customHeight="1" x14ac:dyDescent="0.2">
      <c r="A1044" s="158" t="s">
        <v>314</v>
      </c>
      <c r="B1044" s="160" t="s">
        <v>491</v>
      </c>
      <c r="C1044" s="158" t="s">
        <v>20</v>
      </c>
      <c r="D1044" s="158" t="s">
        <v>492</v>
      </c>
      <c r="E1044" s="264" t="s">
        <v>328</v>
      </c>
      <c r="F1044" s="264"/>
      <c r="G1044" s="159" t="s">
        <v>35</v>
      </c>
      <c r="H1044" s="162">
        <v>1.1318999999999999</v>
      </c>
      <c r="I1044" s="161">
        <v>66.12</v>
      </c>
      <c r="J1044" s="161">
        <v>74.84</v>
      </c>
    </row>
    <row r="1045" spans="1:10" x14ac:dyDescent="0.2">
      <c r="A1045" s="174"/>
      <c r="B1045" s="174"/>
      <c r="C1045" s="174"/>
      <c r="D1045" s="174"/>
      <c r="E1045" s="174" t="s">
        <v>329</v>
      </c>
      <c r="F1045" s="175">
        <v>19.350000000000001</v>
      </c>
      <c r="G1045" s="174" t="s">
        <v>330</v>
      </c>
      <c r="H1045" s="175">
        <v>17.07</v>
      </c>
      <c r="I1045" s="174" t="s">
        <v>331</v>
      </c>
      <c r="J1045" s="175">
        <v>36.42</v>
      </c>
    </row>
    <row r="1046" spans="1:10" ht="50.1" customHeight="1" thickBot="1" x14ac:dyDescent="0.25">
      <c r="A1046" s="169"/>
      <c r="B1046" s="169"/>
      <c r="C1046" s="169"/>
      <c r="D1046" s="169"/>
      <c r="E1046" s="169"/>
      <c r="F1046" s="169"/>
      <c r="G1046" s="169" t="s">
        <v>332</v>
      </c>
      <c r="H1046" s="171" t="s">
        <v>863</v>
      </c>
      <c r="I1046" s="169" t="s">
        <v>333</v>
      </c>
      <c r="J1046" s="170">
        <v>98862.64</v>
      </c>
    </row>
    <row r="1047" spans="1:10" ht="0.95" customHeight="1" thickTop="1" x14ac:dyDescent="0.2">
      <c r="A1047" s="151"/>
      <c r="B1047" s="151"/>
      <c r="C1047" s="151"/>
      <c r="D1047" s="151"/>
      <c r="E1047" s="151"/>
      <c r="F1047" s="151"/>
      <c r="G1047" s="151"/>
      <c r="H1047" s="151"/>
      <c r="I1047" s="151"/>
      <c r="J1047" s="151"/>
    </row>
    <row r="1048" spans="1:10" ht="18" customHeight="1" x14ac:dyDescent="0.2">
      <c r="A1048" s="140" t="s">
        <v>710</v>
      </c>
      <c r="B1048" s="142" t="s">
        <v>6</v>
      </c>
      <c r="C1048" s="140" t="s">
        <v>7</v>
      </c>
      <c r="D1048" s="140" t="s">
        <v>8</v>
      </c>
      <c r="E1048" s="265" t="s">
        <v>308</v>
      </c>
      <c r="F1048" s="265"/>
      <c r="G1048" s="141" t="s">
        <v>9</v>
      </c>
      <c r="H1048" s="142" t="s">
        <v>10</v>
      </c>
      <c r="I1048" s="142" t="s">
        <v>11</v>
      </c>
      <c r="J1048" s="142" t="s">
        <v>12</v>
      </c>
    </row>
    <row r="1049" spans="1:10" ht="39" customHeight="1" x14ac:dyDescent="0.2">
      <c r="A1049" s="146" t="s">
        <v>309</v>
      </c>
      <c r="B1049" s="148" t="s">
        <v>208</v>
      </c>
      <c r="C1049" s="146" t="s">
        <v>72</v>
      </c>
      <c r="D1049" s="146" t="s">
        <v>209</v>
      </c>
      <c r="E1049" s="269" t="s">
        <v>587</v>
      </c>
      <c r="F1049" s="269"/>
      <c r="G1049" s="147" t="s">
        <v>35</v>
      </c>
      <c r="H1049" s="150">
        <v>1</v>
      </c>
      <c r="I1049" s="149">
        <v>165.02</v>
      </c>
      <c r="J1049" s="149">
        <v>165.02</v>
      </c>
    </row>
    <row r="1050" spans="1:10" ht="26.1" customHeight="1" x14ac:dyDescent="0.2">
      <c r="A1050" s="152" t="s">
        <v>311</v>
      </c>
      <c r="B1050" s="154" t="s">
        <v>588</v>
      </c>
      <c r="C1050" s="152" t="s">
        <v>20</v>
      </c>
      <c r="D1050" s="152" t="s">
        <v>589</v>
      </c>
      <c r="E1050" s="270" t="s">
        <v>483</v>
      </c>
      <c r="F1050" s="270"/>
      <c r="G1050" s="153" t="s">
        <v>69</v>
      </c>
      <c r="H1050" s="157">
        <v>0.1</v>
      </c>
      <c r="I1050" s="155">
        <v>39.799999999999997</v>
      </c>
      <c r="J1050" s="155">
        <v>3.98</v>
      </c>
    </row>
    <row r="1051" spans="1:10" ht="26.1" customHeight="1" x14ac:dyDescent="0.2">
      <c r="A1051" s="152" t="s">
        <v>311</v>
      </c>
      <c r="B1051" s="154" t="s">
        <v>590</v>
      </c>
      <c r="C1051" s="152" t="s">
        <v>20</v>
      </c>
      <c r="D1051" s="152" t="s">
        <v>591</v>
      </c>
      <c r="E1051" s="270" t="s">
        <v>770</v>
      </c>
      <c r="F1051" s="270"/>
      <c r="G1051" s="153" t="s">
        <v>22</v>
      </c>
      <c r="H1051" s="157">
        <v>0.15790000000000001</v>
      </c>
      <c r="I1051" s="155">
        <v>23.13</v>
      </c>
      <c r="J1051" s="155">
        <v>3.65</v>
      </c>
    </row>
    <row r="1052" spans="1:10" ht="24" customHeight="1" x14ac:dyDescent="0.2">
      <c r="A1052" s="152" t="s">
        <v>311</v>
      </c>
      <c r="B1052" s="154" t="s">
        <v>359</v>
      </c>
      <c r="C1052" s="152" t="s">
        <v>20</v>
      </c>
      <c r="D1052" s="152" t="s">
        <v>360</v>
      </c>
      <c r="E1052" s="270" t="s">
        <v>770</v>
      </c>
      <c r="F1052" s="270"/>
      <c r="G1052" s="153" t="s">
        <v>22</v>
      </c>
      <c r="H1052" s="157">
        <v>0.65</v>
      </c>
      <c r="I1052" s="155">
        <v>23.26</v>
      </c>
      <c r="J1052" s="155">
        <v>15.11</v>
      </c>
    </row>
    <row r="1053" spans="1:10" ht="39" customHeight="1" x14ac:dyDescent="0.2">
      <c r="A1053" s="152" t="s">
        <v>311</v>
      </c>
      <c r="B1053" s="154" t="s">
        <v>592</v>
      </c>
      <c r="C1053" s="152" t="s">
        <v>20</v>
      </c>
      <c r="D1053" s="152" t="s">
        <v>593</v>
      </c>
      <c r="E1053" s="270" t="s">
        <v>792</v>
      </c>
      <c r="F1053" s="270"/>
      <c r="G1053" s="153" t="s">
        <v>446</v>
      </c>
      <c r="H1053" s="157">
        <v>8.4000000000000005E-2</v>
      </c>
      <c r="I1053" s="155">
        <v>3.01</v>
      </c>
      <c r="J1053" s="155">
        <v>0.25</v>
      </c>
    </row>
    <row r="1054" spans="1:10" ht="51.95" customHeight="1" x14ac:dyDescent="0.2">
      <c r="A1054" s="152" t="s">
        <v>311</v>
      </c>
      <c r="B1054" s="154" t="s">
        <v>594</v>
      </c>
      <c r="C1054" s="152" t="s">
        <v>20</v>
      </c>
      <c r="D1054" s="152" t="s">
        <v>595</v>
      </c>
      <c r="E1054" s="270" t="s">
        <v>792</v>
      </c>
      <c r="F1054" s="270"/>
      <c r="G1054" s="153" t="s">
        <v>446</v>
      </c>
      <c r="H1054" s="157">
        <v>0.16669999999999999</v>
      </c>
      <c r="I1054" s="155">
        <v>10.19</v>
      </c>
      <c r="J1054" s="155">
        <v>1.69</v>
      </c>
    </row>
    <row r="1055" spans="1:10" ht="24" customHeight="1" x14ac:dyDescent="0.2">
      <c r="A1055" s="152" t="s">
        <v>311</v>
      </c>
      <c r="B1055" s="154" t="s">
        <v>442</v>
      </c>
      <c r="C1055" s="152" t="s">
        <v>20</v>
      </c>
      <c r="D1055" s="152" t="s">
        <v>443</v>
      </c>
      <c r="E1055" s="270" t="s">
        <v>770</v>
      </c>
      <c r="F1055" s="270"/>
      <c r="G1055" s="153" t="s">
        <v>22</v>
      </c>
      <c r="H1055" s="157">
        <v>0.24210000000000001</v>
      </c>
      <c r="I1055" s="155">
        <v>30.21</v>
      </c>
      <c r="J1055" s="155">
        <v>7.31</v>
      </c>
    </row>
    <row r="1056" spans="1:10" ht="39" customHeight="1" x14ac:dyDescent="0.2">
      <c r="A1056" s="158" t="s">
        <v>314</v>
      </c>
      <c r="B1056" s="160" t="s">
        <v>596</v>
      </c>
      <c r="C1056" s="158" t="s">
        <v>20</v>
      </c>
      <c r="D1056" s="158" t="s">
        <v>597</v>
      </c>
      <c r="E1056" s="264" t="s">
        <v>328</v>
      </c>
      <c r="F1056" s="264"/>
      <c r="G1056" s="159" t="s">
        <v>35</v>
      </c>
      <c r="H1056" s="162">
        <v>1.1224000000000001</v>
      </c>
      <c r="I1056" s="161">
        <v>23.4</v>
      </c>
      <c r="J1056" s="161">
        <v>26.26</v>
      </c>
    </row>
    <row r="1057" spans="1:10" ht="51.95" customHeight="1" x14ac:dyDescent="0.2">
      <c r="A1057" s="158" t="s">
        <v>314</v>
      </c>
      <c r="B1057" s="160" t="s">
        <v>598</v>
      </c>
      <c r="C1057" s="158" t="s">
        <v>20</v>
      </c>
      <c r="D1057" s="158" t="s">
        <v>599</v>
      </c>
      <c r="E1057" s="264" t="s">
        <v>328</v>
      </c>
      <c r="F1057" s="264"/>
      <c r="G1057" s="159" t="s">
        <v>69</v>
      </c>
      <c r="H1057" s="162">
        <v>0.13500000000000001</v>
      </c>
      <c r="I1057" s="161">
        <v>566.78</v>
      </c>
      <c r="J1057" s="161">
        <v>76.510000000000005</v>
      </c>
    </row>
    <row r="1058" spans="1:10" ht="39" customHeight="1" x14ac:dyDescent="0.2">
      <c r="A1058" s="158" t="s">
        <v>314</v>
      </c>
      <c r="B1058" s="160" t="s">
        <v>600</v>
      </c>
      <c r="C1058" s="158" t="s">
        <v>20</v>
      </c>
      <c r="D1058" s="158" t="s">
        <v>601</v>
      </c>
      <c r="E1058" s="264" t="s">
        <v>328</v>
      </c>
      <c r="F1058" s="264"/>
      <c r="G1058" s="159" t="s">
        <v>51</v>
      </c>
      <c r="H1058" s="162">
        <v>5</v>
      </c>
      <c r="I1058" s="161">
        <v>0.22</v>
      </c>
      <c r="J1058" s="161">
        <v>1.1000000000000001</v>
      </c>
    </row>
    <row r="1059" spans="1:10" ht="24" customHeight="1" x14ac:dyDescent="0.2">
      <c r="A1059" s="158" t="s">
        <v>314</v>
      </c>
      <c r="B1059" s="160" t="s">
        <v>602</v>
      </c>
      <c r="C1059" s="158" t="s">
        <v>20</v>
      </c>
      <c r="D1059" s="158" t="s">
        <v>603</v>
      </c>
      <c r="E1059" s="264" t="s">
        <v>328</v>
      </c>
      <c r="F1059" s="264"/>
      <c r="G1059" s="159" t="s">
        <v>35</v>
      </c>
      <c r="H1059" s="162">
        <v>1.1279999999999999</v>
      </c>
      <c r="I1059" s="161">
        <v>1.96</v>
      </c>
      <c r="J1059" s="161">
        <v>2.21</v>
      </c>
    </row>
    <row r="1060" spans="1:10" ht="26.1" customHeight="1" x14ac:dyDescent="0.2">
      <c r="A1060" s="158" t="s">
        <v>314</v>
      </c>
      <c r="B1060" s="160" t="s">
        <v>506</v>
      </c>
      <c r="C1060" s="158" t="s">
        <v>20</v>
      </c>
      <c r="D1060" s="158" t="s">
        <v>507</v>
      </c>
      <c r="E1060" s="264" t="s">
        <v>328</v>
      </c>
      <c r="F1060" s="264"/>
      <c r="G1060" s="159" t="s">
        <v>35</v>
      </c>
      <c r="H1060" s="162">
        <v>1.1279999999999999</v>
      </c>
      <c r="I1060" s="161">
        <v>23.9</v>
      </c>
      <c r="J1060" s="161">
        <v>26.95</v>
      </c>
    </row>
    <row r="1061" spans="1:10" x14ac:dyDescent="0.2">
      <c r="A1061" s="174"/>
      <c r="B1061" s="174"/>
      <c r="C1061" s="174"/>
      <c r="D1061" s="174"/>
      <c r="E1061" s="174" t="s">
        <v>329</v>
      </c>
      <c r="F1061" s="175">
        <v>10.19</v>
      </c>
      <c r="G1061" s="174" t="s">
        <v>330</v>
      </c>
      <c r="H1061" s="175">
        <v>8.99</v>
      </c>
      <c r="I1061" s="174" t="s">
        <v>331</v>
      </c>
      <c r="J1061" s="175">
        <v>19.18</v>
      </c>
    </row>
    <row r="1062" spans="1:10" ht="50.1" customHeight="1" thickBot="1" x14ac:dyDescent="0.25">
      <c r="A1062" s="169"/>
      <c r="B1062" s="169"/>
      <c r="C1062" s="169"/>
      <c r="D1062" s="169"/>
      <c r="E1062" s="169"/>
      <c r="F1062" s="169"/>
      <c r="G1062" s="169" t="s">
        <v>332</v>
      </c>
      <c r="H1062" s="171" t="s">
        <v>864</v>
      </c>
      <c r="I1062" s="169" t="s">
        <v>333</v>
      </c>
      <c r="J1062" s="170">
        <v>39934.839999999997</v>
      </c>
    </row>
    <row r="1063" spans="1:10" ht="0.95" customHeight="1" thickTop="1" x14ac:dyDescent="0.2">
      <c r="A1063" s="151"/>
      <c r="B1063" s="151"/>
      <c r="C1063" s="151"/>
      <c r="D1063" s="151"/>
      <c r="E1063" s="151"/>
      <c r="F1063" s="151"/>
      <c r="G1063" s="151"/>
      <c r="H1063" s="151"/>
      <c r="I1063" s="151"/>
      <c r="J1063" s="151"/>
    </row>
    <row r="1064" spans="1:10" ht="18" customHeight="1" x14ac:dyDescent="0.2">
      <c r="A1064" s="140" t="s">
        <v>711</v>
      </c>
      <c r="B1064" s="142" t="s">
        <v>6</v>
      </c>
      <c r="C1064" s="140" t="s">
        <v>7</v>
      </c>
      <c r="D1064" s="140" t="s">
        <v>8</v>
      </c>
      <c r="E1064" s="265" t="s">
        <v>308</v>
      </c>
      <c r="F1064" s="265"/>
      <c r="G1064" s="141" t="s">
        <v>9</v>
      </c>
      <c r="H1064" s="142" t="s">
        <v>10</v>
      </c>
      <c r="I1064" s="142" t="s">
        <v>11</v>
      </c>
      <c r="J1064" s="142" t="s">
        <v>12</v>
      </c>
    </row>
    <row r="1065" spans="1:10" ht="39" customHeight="1" x14ac:dyDescent="0.2">
      <c r="A1065" s="146" t="s">
        <v>309</v>
      </c>
      <c r="B1065" s="148" t="s">
        <v>118</v>
      </c>
      <c r="C1065" s="146" t="s">
        <v>72</v>
      </c>
      <c r="D1065" s="146" t="s">
        <v>119</v>
      </c>
      <c r="E1065" s="269" t="s">
        <v>471</v>
      </c>
      <c r="F1065" s="269"/>
      <c r="G1065" s="147" t="s">
        <v>35</v>
      </c>
      <c r="H1065" s="150">
        <v>1</v>
      </c>
      <c r="I1065" s="149">
        <v>77.58</v>
      </c>
      <c r="J1065" s="149">
        <v>77.58</v>
      </c>
    </row>
    <row r="1066" spans="1:10" ht="24" customHeight="1" x14ac:dyDescent="0.2">
      <c r="A1066" s="152" t="s">
        <v>311</v>
      </c>
      <c r="B1066" s="154" t="s">
        <v>359</v>
      </c>
      <c r="C1066" s="152" t="s">
        <v>20</v>
      </c>
      <c r="D1066" s="152" t="s">
        <v>360</v>
      </c>
      <c r="E1066" s="270" t="s">
        <v>770</v>
      </c>
      <c r="F1066" s="270"/>
      <c r="G1066" s="153" t="s">
        <v>22</v>
      </c>
      <c r="H1066" s="157">
        <v>0.1502</v>
      </c>
      <c r="I1066" s="155">
        <v>23.26</v>
      </c>
      <c r="J1066" s="155">
        <v>3.49</v>
      </c>
    </row>
    <row r="1067" spans="1:10" ht="24" customHeight="1" x14ac:dyDescent="0.2">
      <c r="A1067" s="152" t="s">
        <v>311</v>
      </c>
      <c r="B1067" s="154" t="s">
        <v>442</v>
      </c>
      <c r="C1067" s="152" t="s">
        <v>20</v>
      </c>
      <c r="D1067" s="152" t="s">
        <v>443</v>
      </c>
      <c r="E1067" s="270" t="s">
        <v>770</v>
      </c>
      <c r="F1067" s="270"/>
      <c r="G1067" s="153" t="s">
        <v>22</v>
      </c>
      <c r="H1067" s="157">
        <v>0.66600000000000004</v>
      </c>
      <c r="I1067" s="155">
        <v>30.21</v>
      </c>
      <c r="J1067" s="155">
        <v>20.11</v>
      </c>
    </row>
    <row r="1068" spans="1:10" ht="39" customHeight="1" x14ac:dyDescent="0.2">
      <c r="A1068" s="152" t="s">
        <v>311</v>
      </c>
      <c r="B1068" s="154" t="s">
        <v>502</v>
      </c>
      <c r="C1068" s="152" t="s">
        <v>20</v>
      </c>
      <c r="D1068" s="152" t="s">
        <v>503</v>
      </c>
      <c r="E1068" s="270" t="s">
        <v>808</v>
      </c>
      <c r="F1068" s="270"/>
      <c r="G1068" s="153" t="s">
        <v>69</v>
      </c>
      <c r="H1068" s="157">
        <v>0.05</v>
      </c>
      <c r="I1068" s="155">
        <v>539.45000000000005</v>
      </c>
      <c r="J1068" s="155">
        <v>26.97</v>
      </c>
    </row>
    <row r="1069" spans="1:10" ht="26.1" customHeight="1" x14ac:dyDescent="0.2">
      <c r="A1069" s="158" t="s">
        <v>314</v>
      </c>
      <c r="B1069" s="160" t="s">
        <v>504</v>
      </c>
      <c r="C1069" s="158" t="s">
        <v>20</v>
      </c>
      <c r="D1069" s="158" t="s">
        <v>505</v>
      </c>
      <c r="E1069" s="264" t="s">
        <v>328</v>
      </c>
      <c r="F1069" s="264"/>
      <c r="G1069" s="159" t="s">
        <v>35</v>
      </c>
      <c r="H1069" s="162">
        <v>1.04</v>
      </c>
      <c r="I1069" s="161">
        <v>2.08</v>
      </c>
      <c r="J1069" s="161">
        <v>2.16</v>
      </c>
    </row>
    <row r="1070" spans="1:10" ht="26.1" customHeight="1" x14ac:dyDescent="0.2">
      <c r="A1070" s="158" t="s">
        <v>314</v>
      </c>
      <c r="B1070" s="160" t="s">
        <v>506</v>
      </c>
      <c r="C1070" s="158" t="s">
        <v>20</v>
      </c>
      <c r="D1070" s="158" t="s">
        <v>507</v>
      </c>
      <c r="E1070" s="264" t="s">
        <v>328</v>
      </c>
      <c r="F1070" s="264"/>
      <c r="G1070" s="159" t="s">
        <v>35</v>
      </c>
      <c r="H1070" s="162">
        <v>1.04</v>
      </c>
      <c r="I1070" s="161">
        <v>23.9</v>
      </c>
      <c r="J1070" s="161">
        <v>24.85</v>
      </c>
    </row>
    <row r="1071" spans="1:10" x14ac:dyDescent="0.2">
      <c r="A1071" s="174"/>
      <c r="B1071" s="174"/>
      <c r="C1071" s="174"/>
      <c r="D1071" s="174"/>
      <c r="E1071" s="174" t="s">
        <v>329</v>
      </c>
      <c r="F1071" s="175">
        <v>9.98</v>
      </c>
      <c r="G1071" s="174" t="s">
        <v>330</v>
      </c>
      <c r="H1071" s="175">
        <v>8.8000000000000007</v>
      </c>
      <c r="I1071" s="174" t="s">
        <v>331</v>
      </c>
      <c r="J1071" s="175">
        <v>18.78</v>
      </c>
    </row>
    <row r="1072" spans="1:10" ht="50.1" customHeight="1" thickBot="1" x14ac:dyDescent="0.25">
      <c r="A1072" s="169"/>
      <c r="B1072" s="169"/>
      <c r="C1072" s="169"/>
      <c r="D1072" s="169"/>
      <c r="E1072" s="169"/>
      <c r="F1072" s="169"/>
      <c r="G1072" s="169" t="s">
        <v>332</v>
      </c>
      <c r="H1072" s="171" t="s">
        <v>836</v>
      </c>
      <c r="I1072" s="169" t="s">
        <v>333</v>
      </c>
      <c r="J1072" s="170">
        <v>1551.6</v>
      </c>
    </row>
    <row r="1073" spans="1:10" ht="0.95" customHeight="1" thickTop="1" x14ac:dyDescent="0.2">
      <c r="A1073" s="151"/>
      <c r="B1073" s="151"/>
      <c r="C1073" s="151"/>
      <c r="D1073" s="151"/>
      <c r="E1073" s="151"/>
      <c r="F1073" s="151"/>
      <c r="G1073" s="151"/>
      <c r="H1073" s="151"/>
      <c r="I1073" s="151"/>
      <c r="J1073" s="151"/>
    </row>
    <row r="1074" spans="1:10" ht="18" customHeight="1" x14ac:dyDescent="0.2">
      <c r="A1074" s="140" t="s">
        <v>712</v>
      </c>
      <c r="B1074" s="142" t="s">
        <v>6</v>
      </c>
      <c r="C1074" s="140" t="s">
        <v>7</v>
      </c>
      <c r="D1074" s="140" t="s">
        <v>8</v>
      </c>
      <c r="E1074" s="265" t="s">
        <v>308</v>
      </c>
      <c r="F1074" s="265"/>
      <c r="G1074" s="141" t="s">
        <v>9</v>
      </c>
      <c r="H1074" s="142" t="s">
        <v>10</v>
      </c>
      <c r="I1074" s="142" t="s">
        <v>11</v>
      </c>
      <c r="J1074" s="142" t="s">
        <v>12</v>
      </c>
    </row>
    <row r="1075" spans="1:10" ht="39" customHeight="1" x14ac:dyDescent="0.2">
      <c r="A1075" s="146" t="s">
        <v>309</v>
      </c>
      <c r="B1075" s="148" t="s">
        <v>121</v>
      </c>
      <c r="C1075" s="146" t="s">
        <v>20</v>
      </c>
      <c r="D1075" s="146" t="s">
        <v>122</v>
      </c>
      <c r="E1075" s="269" t="s">
        <v>801</v>
      </c>
      <c r="F1075" s="269"/>
      <c r="G1075" s="147" t="s">
        <v>35</v>
      </c>
      <c r="H1075" s="150">
        <v>1</v>
      </c>
      <c r="I1075" s="149">
        <v>52.87</v>
      </c>
      <c r="J1075" s="149">
        <v>52.87</v>
      </c>
    </row>
    <row r="1076" spans="1:10" ht="24" customHeight="1" x14ac:dyDescent="0.2">
      <c r="A1076" s="152" t="s">
        <v>311</v>
      </c>
      <c r="B1076" s="154" t="s">
        <v>359</v>
      </c>
      <c r="C1076" s="152" t="s">
        <v>20</v>
      </c>
      <c r="D1076" s="152" t="s">
        <v>360</v>
      </c>
      <c r="E1076" s="270" t="s">
        <v>770</v>
      </c>
      <c r="F1076" s="270"/>
      <c r="G1076" s="153" t="s">
        <v>22</v>
      </c>
      <c r="H1076" s="157">
        <v>0.1162</v>
      </c>
      <c r="I1076" s="155">
        <v>23.26</v>
      </c>
      <c r="J1076" s="155">
        <v>2.7</v>
      </c>
    </row>
    <row r="1077" spans="1:10" ht="24" customHeight="1" x14ac:dyDescent="0.2">
      <c r="A1077" s="152" t="s">
        <v>311</v>
      </c>
      <c r="B1077" s="154" t="s">
        <v>442</v>
      </c>
      <c r="C1077" s="152" t="s">
        <v>20</v>
      </c>
      <c r="D1077" s="152" t="s">
        <v>443</v>
      </c>
      <c r="E1077" s="270" t="s">
        <v>770</v>
      </c>
      <c r="F1077" s="270"/>
      <c r="G1077" s="153" t="s">
        <v>22</v>
      </c>
      <c r="H1077" s="157">
        <v>0.51539999999999997</v>
      </c>
      <c r="I1077" s="155">
        <v>30.21</v>
      </c>
      <c r="J1077" s="155">
        <v>15.57</v>
      </c>
    </row>
    <row r="1078" spans="1:10" ht="39" customHeight="1" x14ac:dyDescent="0.2">
      <c r="A1078" s="152" t="s">
        <v>311</v>
      </c>
      <c r="B1078" s="154" t="s">
        <v>508</v>
      </c>
      <c r="C1078" s="152" t="s">
        <v>20</v>
      </c>
      <c r="D1078" s="152" t="s">
        <v>509</v>
      </c>
      <c r="E1078" s="270" t="s">
        <v>803</v>
      </c>
      <c r="F1078" s="270"/>
      <c r="G1078" s="153" t="s">
        <v>69</v>
      </c>
      <c r="H1078" s="157">
        <v>2.5000000000000001E-2</v>
      </c>
      <c r="I1078" s="155">
        <v>904.21</v>
      </c>
      <c r="J1078" s="155">
        <v>22.6</v>
      </c>
    </row>
    <row r="1079" spans="1:10" ht="26.1" customHeight="1" x14ac:dyDescent="0.2">
      <c r="A1079" s="158" t="s">
        <v>314</v>
      </c>
      <c r="B1079" s="160" t="s">
        <v>510</v>
      </c>
      <c r="C1079" s="158" t="s">
        <v>20</v>
      </c>
      <c r="D1079" s="158" t="s">
        <v>511</v>
      </c>
      <c r="E1079" s="264" t="s">
        <v>328</v>
      </c>
      <c r="F1079" s="264"/>
      <c r="G1079" s="159" t="s">
        <v>35</v>
      </c>
      <c r="H1079" s="162">
        <v>1.05</v>
      </c>
      <c r="I1079" s="161">
        <v>11.43</v>
      </c>
      <c r="J1079" s="161">
        <v>12</v>
      </c>
    </row>
    <row r="1080" spans="1:10" x14ac:dyDescent="0.2">
      <c r="A1080" s="174"/>
      <c r="B1080" s="174"/>
      <c r="C1080" s="174"/>
      <c r="D1080" s="174"/>
      <c r="E1080" s="174" t="s">
        <v>329</v>
      </c>
      <c r="F1080" s="175">
        <v>8.8800000000000008</v>
      </c>
      <c r="G1080" s="174" t="s">
        <v>330</v>
      </c>
      <c r="H1080" s="175">
        <v>7.84</v>
      </c>
      <c r="I1080" s="174" t="s">
        <v>331</v>
      </c>
      <c r="J1080" s="175">
        <v>16.72</v>
      </c>
    </row>
    <row r="1081" spans="1:10" ht="50.1" customHeight="1" thickBot="1" x14ac:dyDescent="0.25">
      <c r="A1081" s="169"/>
      <c r="B1081" s="169"/>
      <c r="C1081" s="169"/>
      <c r="D1081" s="169"/>
      <c r="E1081" s="169"/>
      <c r="F1081" s="169"/>
      <c r="G1081" s="169" t="s">
        <v>332</v>
      </c>
      <c r="H1081" s="171" t="s">
        <v>847</v>
      </c>
      <c r="I1081" s="169" t="s">
        <v>333</v>
      </c>
      <c r="J1081" s="170">
        <v>8279.9699999999993</v>
      </c>
    </row>
    <row r="1082" spans="1:10" ht="0.95" customHeight="1" thickTop="1" x14ac:dyDescent="0.2">
      <c r="A1082" s="151"/>
      <c r="B1082" s="151"/>
      <c r="C1082" s="151"/>
      <c r="D1082" s="151"/>
      <c r="E1082" s="151"/>
      <c r="F1082" s="151"/>
      <c r="G1082" s="151"/>
      <c r="H1082" s="151"/>
      <c r="I1082" s="151"/>
      <c r="J1082" s="151"/>
    </row>
    <row r="1083" spans="1:10" ht="18" customHeight="1" x14ac:dyDescent="0.2">
      <c r="A1083" s="140" t="s">
        <v>713</v>
      </c>
      <c r="B1083" s="142" t="s">
        <v>6</v>
      </c>
      <c r="C1083" s="140" t="s">
        <v>7</v>
      </c>
      <c r="D1083" s="140" t="s">
        <v>8</v>
      </c>
      <c r="E1083" s="265" t="s">
        <v>308</v>
      </c>
      <c r="F1083" s="265"/>
      <c r="G1083" s="141" t="s">
        <v>9</v>
      </c>
      <c r="H1083" s="142" t="s">
        <v>10</v>
      </c>
      <c r="I1083" s="142" t="s">
        <v>11</v>
      </c>
      <c r="J1083" s="142" t="s">
        <v>12</v>
      </c>
    </row>
    <row r="1084" spans="1:10" ht="26.1" customHeight="1" x14ac:dyDescent="0.2">
      <c r="A1084" s="146" t="s">
        <v>309</v>
      </c>
      <c r="B1084" s="148" t="s">
        <v>124</v>
      </c>
      <c r="C1084" s="146" t="s">
        <v>72</v>
      </c>
      <c r="D1084" s="146" t="s">
        <v>125</v>
      </c>
      <c r="E1084" s="269" t="s">
        <v>356</v>
      </c>
      <c r="F1084" s="269"/>
      <c r="G1084" s="147" t="s">
        <v>35</v>
      </c>
      <c r="H1084" s="150">
        <v>1</v>
      </c>
      <c r="I1084" s="149">
        <v>11.96</v>
      </c>
      <c r="J1084" s="149">
        <v>11.96</v>
      </c>
    </row>
    <row r="1085" spans="1:10" ht="24" customHeight="1" x14ac:dyDescent="0.2">
      <c r="A1085" s="152" t="s">
        <v>311</v>
      </c>
      <c r="B1085" s="154" t="s">
        <v>359</v>
      </c>
      <c r="C1085" s="152" t="s">
        <v>20</v>
      </c>
      <c r="D1085" s="152" t="s">
        <v>360</v>
      </c>
      <c r="E1085" s="270" t="s">
        <v>770</v>
      </c>
      <c r="F1085" s="270"/>
      <c r="G1085" s="153" t="s">
        <v>22</v>
      </c>
      <c r="H1085" s="157">
        <v>0.4</v>
      </c>
      <c r="I1085" s="155">
        <v>23.26</v>
      </c>
      <c r="J1085" s="155">
        <v>9.3000000000000007</v>
      </c>
    </row>
    <row r="1086" spans="1:10" ht="26.1" customHeight="1" x14ac:dyDescent="0.2">
      <c r="A1086" s="158" t="s">
        <v>314</v>
      </c>
      <c r="B1086" s="160" t="s">
        <v>512</v>
      </c>
      <c r="C1086" s="158" t="s">
        <v>49</v>
      </c>
      <c r="D1086" s="158" t="s">
        <v>513</v>
      </c>
      <c r="E1086" s="264" t="s">
        <v>328</v>
      </c>
      <c r="F1086" s="264"/>
      <c r="G1086" s="159" t="s">
        <v>363</v>
      </c>
      <c r="H1086" s="162">
        <v>0.2</v>
      </c>
      <c r="I1086" s="161">
        <v>13.33</v>
      </c>
      <c r="J1086" s="161">
        <v>2.66</v>
      </c>
    </row>
    <row r="1087" spans="1:10" x14ac:dyDescent="0.2">
      <c r="A1087" s="174"/>
      <c r="B1087" s="174"/>
      <c r="C1087" s="174"/>
      <c r="D1087" s="174"/>
      <c r="E1087" s="174" t="s">
        <v>329</v>
      </c>
      <c r="F1087" s="175">
        <v>3.03</v>
      </c>
      <c r="G1087" s="174" t="s">
        <v>330</v>
      </c>
      <c r="H1087" s="175">
        <v>2.69</v>
      </c>
      <c r="I1087" s="174" t="s">
        <v>331</v>
      </c>
      <c r="J1087" s="175">
        <v>5.72</v>
      </c>
    </row>
    <row r="1088" spans="1:10" ht="50.1" customHeight="1" thickBot="1" x14ac:dyDescent="0.25">
      <c r="A1088" s="169"/>
      <c r="B1088" s="169"/>
      <c r="C1088" s="169"/>
      <c r="D1088" s="169"/>
      <c r="E1088" s="169"/>
      <c r="F1088" s="169"/>
      <c r="G1088" s="169" t="s">
        <v>332</v>
      </c>
      <c r="H1088" s="171" t="s">
        <v>850</v>
      </c>
      <c r="I1088" s="169" t="s">
        <v>333</v>
      </c>
      <c r="J1088" s="170">
        <v>5006.57</v>
      </c>
    </row>
    <row r="1089" spans="1:10" ht="0.95" customHeight="1" thickTop="1" x14ac:dyDescent="0.2">
      <c r="A1089" s="151"/>
      <c r="B1089" s="151"/>
      <c r="C1089" s="151"/>
      <c r="D1089" s="151"/>
      <c r="E1089" s="151"/>
      <c r="F1089" s="151"/>
      <c r="G1089" s="151"/>
      <c r="H1089" s="151"/>
      <c r="I1089" s="151"/>
      <c r="J1089" s="151"/>
    </row>
    <row r="1090" spans="1:10" ht="24" customHeight="1" x14ac:dyDescent="0.2">
      <c r="A1090" s="143" t="s">
        <v>290</v>
      </c>
      <c r="B1090" s="143"/>
      <c r="C1090" s="143"/>
      <c r="D1090" s="143" t="s">
        <v>279</v>
      </c>
      <c r="E1090" s="143"/>
      <c r="F1090" s="268"/>
      <c r="G1090" s="268"/>
      <c r="H1090" s="144"/>
      <c r="I1090" s="143"/>
      <c r="J1090" s="145">
        <v>10980.88</v>
      </c>
    </row>
    <row r="1091" spans="1:10" ht="18" customHeight="1" x14ac:dyDescent="0.2">
      <c r="A1091" s="140" t="s">
        <v>291</v>
      </c>
      <c r="B1091" s="142" t="s">
        <v>6</v>
      </c>
      <c r="C1091" s="140" t="s">
        <v>7</v>
      </c>
      <c r="D1091" s="140" t="s">
        <v>8</v>
      </c>
      <c r="E1091" s="265" t="s">
        <v>308</v>
      </c>
      <c r="F1091" s="265"/>
      <c r="G1091" s="141" t="s">
        <v>9</v>
      </c>
      <c r="H1091" s="142" t="s">
        <v>10</v>
      </c>
      <c r="I1091" s="142" t="s">
        <v>11</v>
      </c>
      <c r="J1091" s="142" t="s">
        <v>12</v>
      </c>
    </row>
    <row r="1092" spans="1:10" ht="51.95" customHeight="1" x14ac:dyDescent="0.2">
      <c r="A1092" s="146" t="s">
        <v>309</v>
      </c>
      <c r="B1092" s="148" t="s">
        <v>281</v>
      </c>
      <c r="C1092" s="146" t="s">
        <v>20</v>
      </c>
      <c r="D1092" s="146" t="s">
        <v>282</v>
      </c>
      <c r="E1092" s="269" t="s">
        <v>865</v>
      </c>
      <c r="F1092" s="269"/>
      <c r="G1092" s="147" t="s">
        <v>35</v>
      </c>
      <c r="H1092" s="150">
        <v>1</v>
      </c>
      <c r="I1092" s="149">
        <v>107.67</v>
      </c>
      <c r="J1092" s="149">
        <v>107.67</v>
      </c>
    </row>
    <row r="1093" spans="1:10" ht="24" customHeight="1" x14ac:dyDescent="0.2">
      <c r="A1093" s="152" t="s">
        <v>311</v>
      </c>
      <c r="B1093" s="154" t="s">
        <v>359</v>
      </c>
      <c r="C1093" s="152" t="s">
        <v>20</v>
      </c>
      <c r="D1093" s="152" t="s">
        <v>360</v>
      </c>
      <c r="E1093" s="270" t="s">
        <v>770</v>
      </c>
      <c r="F1093" s="270"/>
      <c r="G1093" s="153" t="s">
        <v>22</v>
      </c>
      <c r="H1093" s="157">
        <v>0.80500000000000005</v>
      </c>
      <c r="I1093" s="155">
        <v>23.26</v>
      </c>
      <c r="J1093" s="155">
        <v>18.72</v>
      </c>
    </row>
    <row r="1094" spans="1:10" ht="24" customHeight="1" x14ac:dyDescent="0.2">
      <c r="A1094" s="152" t="s">
        <v>311</v>
      </c>
      <c r="B1094" s="154" t="s">
        <v>442</v>
      </c>
      <c r="C1094" s="152" t="s">
        <v>20</v>
      </c>
      <c r="D1094" s="152" t="s">
        <v>443</v>
      </c>
      <c r="E1094" s="270" t="s">
        <v>770</v>
      </c>
      <c r="F1094" s="270"/>
      <c r="G1094" s="153" t="s">
        <v>22</v>
      </c>
      <c r="H1094" s="157">
        <v>1.61</v>
      </c>
      <c r="I1094" s="155">
        <v>30.21</v>
      </c>
      <c r="J1094" s="155">
        <v>48.63</v>
      </c>
    </row>
    <row r="1095" spans="1:10" ht="51.95" customHeight="1" x14ac:dyDescent="0.2">
      <c r="A1095" s="152" t="s">
        <v>311</v>
      </c>
      <c r="B1095" s="154" t="s">
        <v>611</v>
      </c>
      <c r="C1095" s="152" t="s">
        <v>20</v>
      </c>
      <c r="D1095" s="152" t="s">
        <v>612</v>
      </c>
      <c r="E1095" s="270" t="s">
        <v>803</v>
      </c>
      <c r="F1095" s="270"/>
      <c r="G1095" s="153" t="s">
        <v>69</v>
      </c>
      <c r="H1095" s="157">
        <v>9.1000000000000004E-3</v>
      </c>
      <c r="I1095" s="155">
        <v>890.89</v>
      </c>
      <c r="J1095" s="155">
        <v>8.1</v>
      </c>
    </row>
    <row r="1096" spans="1:10" ht="39" customHeight="1" x14ac:dyDescent="0.2">
      <c r="A1096" s="158" t="s">
        <v>314</v>
      </c>
      <c r="B1096" s="160" t="s">
        <v>615</v>
      </c>
      <c r="C1096" s="158" t="s">
        <v>20</v>
      </c>
      <c r="D1096" s="158" t="s">
        <v>616</v>
      </c>
      <c r="E1096" s="264" t="s">
        <v>328</v>
      </c>
      <c r="F1096" s="264"/>
      <c r="G1096" s="159" t="s">
        <v>51</v>
      </c>
      <c r="H1096" s="162">
        <v>28.31</v>
      </c>
      <c r="I1096" s="161">
        <v>1.1000000000000001</v>
      </c>
      <c r="J1096" s="161">
        <v>31.14</v>
      </c>
    </row>
    <row r="1097" spans="1:10" ht="39" customHeight="1" x14ac:dyDescent="0.2">
      <c r="A1097" s="158" t="s">
        <v>314</v>
      </c>
      <c r="B1097" s="160" t="s">
        <v>617</v>
      </c>
      <c r="C1097" s="158" t="s">
        <v>20</v>
      </c>
      <c r="D1097" s="158" t="s">
        <v>618</v>
      </c>
      <c r="E1097" s="264" t="s">
        <v>328</v>
      </c>
      <c r="F1097" s="264"/>
      <c r="G1097" s="159" t="s">
        <v>110</v>
      </c>
      <c r="H1097" s="162">
        <v>0.42</v>
      </c>
      <c r="I1097" s="161">
        <v>2.0699999999999998</v>
      </c>
      <c r="J1097" s="161">
        <v>0.86</v>
      </c>
    </row>
    <row r="1098" spans="1:10" ht="24" customHeight="1" x14ac:dyDescent="0.2">
      <c r="A1098" s="158" t="s">
        <v>314</v>
      </c>
      <c r="B1098" s="160" t="s">
        <v>613</v>
      </c>
      <c r="C1098" s="158" t="s">
        <v>20</v>
      </c>
      <c r="D1098" s="158" t="s">
        <v>614</v>
      </c>
      <c r="E1098" s="264" t="s">
        <v>328</v>
      </c>
      <c r="F1098" s="264"/>
      <c r="G1098" s="159" t="s">
        <v>535</v>
      </c>
      <c r="H1098" s="162">
        <v>5.0000000000000001E-3</v>
      </c>
      <c r="I1098" s="161">
        <v>45.17</v>
      </c>
      <c r="J1098" s="161">
        <v>0.22</v>
      </c>
    </row>
    <row r="1099" spans="1:10" x14ac:dyDescent="0.2">
      <c r="A1099" s="174"/>
      <c r="B1099" s="174"/>
      <c r="C1099" s="174"/>
      <c r="D1099" s="174"/>
      <c r="E1099" s="174" t="s">
        <v>329</v>
      </c>
      <c r="F1099" s="175">
        <v>24.98</v>
      </c>
      <c r="G1099" s="174" t="s">
        <v>330</v>
      </c>
      <c r="H1099" s="175">
        <v>22.03</v>
      </c>
      <c r="I1099" s="174" t="s">
        <v>331</v>
      </c>
      <c r="J1099" s="175">
        <v>47.01</v>
      </c>
    </row>
    <row r="1100" spans="1:10" ht="50.1" customHeight="1" thickBot="1" x14ac:dyDescent="0.25">
      <c r="A1100" s="169"/>
      <c r="B1100" s="169"/>
      <c r="C1100" s="169"/>
      <c r="D1100" s="169"/>
      <c r="E1100" s="169"/>
      <c r="F1100" s="169"/>
      <c r="G1100" s="169" t="s">
        <v>332</v>
      </c>
      <c r="H1100" s="171" t="s">
        <v>849</v>
      </c>
      <c r="I1100" s="169" t="s">
        <v>333</v>
      </c>
      <c r="J1100" s="170">
        <v>781.68</v>
      </c>
    </row>
    <row r="1101" spans="1:10" ht="0.95" customHeight="1" thickTop="1" x14ac:dyDescent="0.2">
      <c r="A1101" s="151"/>
      <c r="B1101" s="151"/>
      <c r="C1101" s="151"/>
      <c r="D1101" s="151"/>
      <c r="E1101" s="151"/>
      <c r="F1101" s="151"/>
      <c r="G1101" s="151"/>
      <c r="H1101" s="151"/>
      <c r="I1101" s="151"/>
      <c r="J1101" s="151"/>
    </row>
    <row r="1102" spans="1:10" ht="18" customHeight="1" x14ac:dyDescent="0.2">
      <c r="A1102" s="140" t="s">
        <v>292</v>
      </c>
      <c r="B1102" s="142" t="s">
        <v>6</v>
      </c>
      <c r="C1102" s="140" t="s">
        <v>7</v>
      </c>
      <c r="D1102" s="140" t="s">
        <v>8</v>
      </c>
      <c r="E1102" s="265" t="s">
        <v>308</v>
      </c>
      <c r="F1102" s="265"/>
      <c r="G1102" s="141" t="s">
        <v>9</v>
      </c>
      <c r="H1102" s="142" t="s">
        <v>10</v>
      </c>
      <c r="I1102" s="142" t="s">
        <v>11</v>
      </c>
      <c r="J1102" s="142" t="s">
        <v>12</v>
      </c>
    </row>
    <row r="1103" spans="1:10" ht="51.95" customHeight="1" x14ac:dyDescent="0.2">
      <c r="A1103" s="146" t="s">
        <v>309</v>
      </c>
      <c r="B1103" s="148" t="s">
        <v>284</v>
      </c>
      <c r="C1103" s="146" t="s">
        <v>20</v>
      </c>
      <c r="D1103" s="146" t="s">
        <v>285</v>
      </c>
      <c r="E1103" s="269" t="s">
        <v>866</v>
      </c>
      <c r="F1103" s="269"/>
      <c r="G1103" s="147" t="s">
        <v>35</v>
      </c>
      <c r="H1103" s="150">
        <v>1</v>
      </c>
      <c r="I1103" s="149">
        <v>8</v>
      </c>
      <c r="J1103" s="149">
        <v>8</v>
      </c>
    </row>
    <row r="1104" spans="1:10" ht="39" customHeight="1" x14ac:dyDescent="0.2">
      <c r="A1104" s="152" t="s">
        <v>311</v>
      </c>
      <c r="B1104" s="154" t="s">
        <v>619</v>
      </c>
      <c r="C1104" s="152" t="s">
        <v>20</v>
      </c>
      <c r="D1104" s="152" t="s">
        <v>620</v>
      </c>
      <c r="E1104" s="270" t="s">
        <v>803</v>
      </c>
      <c r="F1104" s="270"/>
      <c r="G1104" s="153" t="s">
        <v>69</v>
      </c>
      <c r="H1104" s="157">
        <v>3.7000000000000002E-3</v>
      </c>
      <c r="I1104" s="155">
        <v>734.15</v>
      </c>
      <c r="J1104" s="155">
        <v>2.71</v>
      </c>
    </row>
    <row r="1105" spans="1:10" ht="24" customHeight="1" x14ac:dyDescent="0.2">
      <c r="A1105" s="152" t="s">
        <v>311</v>
      </c>
      <c r="B1105" s="154" t="s">
        <v>359</v>
      </c>
      <c r="C1105" s="152" t="s">
        <v>20</v>
      </c>
      <c r="D1105" s="152" t="s">
        <v>360</v>
      </c>
      <c r="E1105" s="270" t="s">
        <v>770</v>
      </c>
      <c r="F1105" s="270"/>
      <c r="G1105" s="153" t="s">
        <v>22</v>
      </c>
      <c r="H1105" s="157">
        <v>4.65E-2</v>
      </c>
      <c r="I1105" s="155">
        <v>23.26</v>
      </c>
      <c r="J1105" s="155">
        <v>1.08</v>
      </c>
    </row>
    <row r="1106" spans="1:10" ht="24" customHeight="1" x14ac:dyDescent="0.2">
      <c r="A1106" s="152" t="s">
        <v>311</v>
      </c>
      <c r="B1106" s="154" t="s">
        <v>442</v>
      </c>
      <c r="C1106" s="152" t="s">
        <v>20</v>
      </c>
      <c r="D1106" s="152" t="s">
        <v>443</v>
      </c>
      <c r="E1106" s="270" t="s">
        <v>770</v>
      </c>
      <c r="F1106" s="270"/>
      <c r="G1106" s="153" t="s">
        <v>22</v>
      </c>
      <c r="H1106" s="157">
        <v>0.1394</v>
      </c>
      <c r="I1106" s="155">
        <v>30.21</v>
      </c>
      <c r="J1106" s="155">
        <v>4.21</v>
      </c>
    </row>
    <row r="1107" spans="1:10" x14ac:dyDescent="0.2">
      <c r="A1107" s="174"/>
      <c r="B1107" s="174"/>
      <c r="C1107" s="174"/>
      <c r="D1107" s="174"/>
      <c r="E1107" s="174" t="s">
        <v>329</v>
      </c>
      <c r="F1107" s="175">
        <v>2.2200000000000002</v>
      </c>
      <c r="G1107" s="174" t="s">
        <v>330</v>
      </c>
      <c r="H1107" s="175">
        <v>1.96</v>
      </c>
      <c r="I1107" s="174" t="s">
        <v>331</v>
      </c>
      <c r="J1107" s="175">
        <v>4.18</v>
      </c>
    </row>
    <row r="1108" spans="1:10" ht="50.1" customHeight="1" thickBot="1" x14ac:dyDescent="0.25">
      <c r="A1108" s="169"/>
      <c r="B1108" s="169"/>
      <c r="C1108" s="169"/>
      <c r="D1108" s="169"/>
      <c r="E1108" s="169"/>
      <c r="F1108" s="169"/>
      <c r="G1108" s="169" t="s">
        <v>332</v>
      </c>
      <c r="H1108" s="171" t="s">
        <v>849</v>
      </c>
      <c r="I1108" s="169" t="s">
        <v>333</v>
      </c>
      <c r="J1108" s="170">
        <v>58.08</v>
      </c>
    </row>
    <row r="1109" spans="1:10" ht="0.95" customHeight="1" thickTop="1" x14ac:dyDescent="0.2">
      <c r="A1109" s="151"/>
      <c r="B1109" s="151"/>
      <c r="C1109" s="151"/>
      <c r="D1109" s="151"/>
      <c r="E1109" s="151"/>
      <c r="F1109" s="151"/>
      <c r="G1109" s="151"/>
      <c r="H1109" s="151"/>
      <c r="I1109" s="151"/>
      <c r="J1109" s="151"/>
    </row>
    <row r="1110" spans="1:10" ht="18" customHeight="1" x14ac:dyDescent="0.2">
      <c r="A1110" s="140" t="s">
        <v>293</v>
      </c>
      <c r="B1110" s="142" t="s">
        <v>6</v>
      </c>
      <c r="C1110" s="140" t="s">
        <v>7</v>
      </c>
      <c r="D1110" s="140" t="s">
        <v>8</v>
      </c>
      <c r="E1110" s="265" t="s">
        <v>308</v>
      </c>
      <c r="F1110" s="265"/>
      <c r="G1110" s="141" t="s">
        <v>9</v>
      </c>
      <c r="H1110" s="142" t="s">
        <v>10</v>
      </c>
      <c r="I1110" s="142" t="s">
        <v>11</v>
      </c>
      <c r="J1110" s="142" t="s">
        <v>12</v>
      </c>
    </row>
    <row r="1111" spans="1:10" ht="65.099999999999994" customHeight="1" x14ac:dyDescent="0.2">
      <c r="A1111" s="146" t="s">
        <v>309</v>
      </c>
      <c r="B1111" s="148" t="s">
        <v>287</v>
      </c>
      <c r="C1111" s="146" t="s">
        <v>20</v>
      </c>
      <c r="D1111" s="146" t="s">
        <v>288</v>
      </c>
      <c r="E1111" s="269" t="s">
        <v>867</v>
      </c>
      <c r="F1111" s="269"/>
      <c r="G1111" s="147" t="s">
        <v>35</v>
      </c>
      <c r="H1111" s="150">
        <v>1</v>
      </c>
      <c r="I1111" s="149">
        <v>91.11</v>
      </c>
      <c r="J1111" s="149">
        <v>91.11</v>
      </c>
    </row>
    <row r="1112" spans="1:10" ht="24" customHeight="1" x14ac:dyDescent="0.2">
      <c r="A1112" s="152" t="s">
        <v>311</v>
      </c>
      <c r="B1112" s="154" t="s">
        <v>359</v>
      </c>
      <c r="C1112" s="152" t="s">
        <v>20</v>
      </c>
      <c r="D1112" s="152" t="s">
        <v>360</v>
      </c>
      <c r="E1112" s="270" t="s">
        <v>770</v>
      </c>
      <c r="F1112" s="270"/>
      <c r="G1112" s="153" t="s">
        <v>22</v>
      </c>
      <c r="H1112" s="157">
        <v>1.216</v>
      </c>
      <c r="I1112" s="155">
        <v>23.26</v>
      </c>
      <c r="J1112" s="155">
        <v>28.28</v>
      </c>
    </row>
    <row r="1113" spans="1:10" ht="24" customHeight="1" x14ac:dyDescent="0.2">
      <c r="A1113" s="152" t="s">
        <v>311</v>
      </c>
      <c r="B1113" s="154" t="s">
        <v>442</v>
      </c>
      <c r="C1113" s="152" t="s">
        <v>20</v>
      </c>
      <c r="D1113" s="152" t="s">
        <v>443</v>
      </c>
      <c r="E1113" s="270" t="s">
        <v>770</v>
      </c>
      <c r="F1113" s="270"/>
      <c r="G1113" s="153" t="s">
        <v>22</v>
      </c>
      <c r="H1113" s="157">
        <v>1.216</v>
      </c>
      <c r="I1113" s="155">
        <v>30.21</v>
      </c>
      <c r="J1113" s="155">
        <v>36.729999999999997</v>
      </c>
    </row>
    <row r="1114" spans="1:10" ht="51.95" customHeight="1" x14ac:dyDescent="0.2">
      <c r="A1114" s="152" t="s">
        <v>311</v>
      </c>
      <c r="B1114" s="154" t="s">
        <v>611</v>
      </c>
      <c r="C1114" s="152" t="s">
        <v>20</v>
      </c>
      <c r="D1114" s="152" t="s">
        <v>612</v>
      </c>
      <c r="E1114" s="270" t="s">
        <v>803</v>
      </c>
      <c r="F1114" s="270"/>
      <c r="G1114" s="153" t="s">
        <v>69</v>
      </c>
      <c r="H1114" s="157">
        <v>2.93E-2</v>
      </c>
      <c r="I1114" s="155">
        <v>890.89</v>
      </c>
      <c r="J1114" s="155">
        <v>26.1</v>
      </c>
    </row>
    <row r="1115" spans="1:10" x14ac:dyDescent="0.2">
      <c r="A1115" s="174"/>
      <c r="B1115" s="174"/>
      <c r="C1115" s="174"/>
      <c r="D1115" s="174"/>
      <c r="E1115" s="174" t="s">
        <v>329</v>
      </c>
      <c r="F1115" s="175">
        <v>25.38</v>
      </c>
      <c r="G1115" s="174" t="s">
        <v>330</v>
      </c>
      <c r="H1115" s="175">
        <v>22.38</v>
      </c>
      <c r="I1115" s="174" t="s">
        <v>331</v>
      </c>
      <c r="J1115" s="175">
        <v>47.76</v>
      </c>
    </row>
    <row r="1116" spans="1:10" ht="50.1" customHeight="1" thickBot="1" x14ac:dyDescent="0.25">
      <c r="A1116" s="169"/>
      <c r="B1116" s="169"/>
      <c r="C1116" s="169"/>
      <c r="D1116" s="169"/>
      <c r="E1116" s="169"/>
      <c r="F1116" s="169"/>
      <c r="G1116" s="169" t="s">
        <v>332</v>
      </c>
      <c r="H1116" s="171" t="s">
        <v>849</v>
      </c>
      <c r="I1116" s="169" t="s">
        <v>333</v>
      </c>
      <c r="J1116" s="170">
        <v>661.45</v>
      </c>
    </row>
    <row r="1117" spans="1:10" ht="0.95" customHeight="1" thickTop="1" x14ac:dyDescent="0.2">
      <c r="A1117" s="151"/>
      <c r="B1117" s="151"/>
      <c r="C1117" s="151"/>
      <c r="D1117" s="151"/>
      <c r="E1117" s="151"/>
      <c r="F1117" s="151"/>
      <c r="G1117" s="151"/>
      <c r="H1117" s="151"/>
      <c r="I1117" s="151"/>
      <c r="J1117" s="151"/>
    </row>
    <row r="1118" spans="1:10" ht="18" customHeight="1" x14ac:dyDescent="0.2">
      <c r="A1118" s="140" t="s">
        <v>714</v>
      </c>
      <c r="B1118" s="142" t="s">
        <v>6</v>
      </c>
      <c r="C1118" s="140" t="s">
        <v>7</v>
      </c>
      <c r="D1118" s="140" t="s">
        <v>8</v>
      </c>
      <c r="E1118" s="265" t="s">
        <v>308</v>
      </c>
      <c r="F1118" s="265"/>
      <c r="G1118" s="141" t="s">
        <v>9</v>
      </c>
      <c r="H1118" s="142" t="s">
        <v>10</v>
      </c>
      <c r="I1118" s="142" t="s">
        <v>11</v>
      </c>
      <c r="J1118" s="142" t="s">
        <v>12</v>
      </c>
    </row>
    <row r="1119" spans="1:10" ht="26.1" customHeight="1" x14ac:dyDescent="0.2">
      <c r="A1119" s="146" t="s">
        <v>309</v>
      </c>
      <c r="B1119" s="148" t="s">
        <v>251</v>
      </c>
      <c r="C1119" s="146" t="s">
        <v>72</v>
      </c>
      <c r="D1119" s="146" t="s">
        <v>252</v>
      </c>
      <c r="E1119" s="269" t="s">
        <v>587</v>
      </c>
      <c r="F1119" s="269"/>
      <c r="G1119" s="147" t="s">
        <v>35</v>
      </c>
      <c r="H1119" s="150">
        <v>1</v>
      </c>
      <c r="I1119" s="149">
        <v>652.87</v>
      </c>
      <c r="J1119" s="149">
        <v>652.87</v>
      </c>
    </row>
    <row r="1120" spans="1:10" ht="24" customHeight="1" x14ac:dyDescent="0.2">
      <c r="A1120" s="152" t="s">
        <v>311</v>
      </c>
      <c r="B1120" s="154" t="s">
        <v>359</v>
      </c>
      <c r="C1120" s="152" t="s">
        <v>20</v>
      </c>
      <c r="D1120" s="152" t="s">
        <v>360</v>
      </c>
      <c r="E1120" s="270" t="s">
        <v>770</v>
      </c>
      <c r="F1120" s="270"/>
      <c r="G1120" s="153" t="s">
        <v>22</v>
      </c>
      <c r="H1120" s="157">
        <v>0.73799999999999999</v>
      </c>
      <c r="I1120" s="155">
        <v>23.26</v>
      </c>
      <c r="J1120" s="155">
        <v>17.16</v>
      </c>
    </row>
    <row r="1121" spans="1:10" ht="24" customHeight="1" x14ac:dyDescent="0.2">
      <c r="A1121" s="152" t="s">
        <v>311</v>
      </c>
      <c r="B1121" s="154" t="s">
        <v>605</v>
      </c>
      <c r="C1121" s="152" t="s">
        <v>20</v>
      </c>
      <c r="D1121" s="152" t="s">
        <v>606</v>
      </c>
      <c r="E1121" s="270" t="s">
        <v>770</v>
      </c>
      <c r="F1121" s="270"/>
      <c r="G1121" s="153" t="s">
        <v>22</v>
      </c>
      <c r="H1121" s="157">
        <v>1.4750000000000001</v>
      </c>
      <c r="I1121" s="155">
        <v>30.08</v>
      </c>
      <c r="J1121" s="155">
        <v>44.36</v>
      </c>
    </row>
    <row r="1122" spans="1:10" ht="24" customHeight="1" x14ac:dyDescent="0.2">
      <c r="A1122" s="158" t="s">
        <v>314</v>
      </c>
      <c r="B1122" s="160" t="s">
        <v>607</v>
      </c>
      <c r="C1122" s="158" t="s">
        <v>20</v>
      </c>
      <c r="D1122" s="158" t="s">
        <v>608</v>
      </c>
      <c r="E1122" s="264" t="s">
        <v>328</v>
      </c>
      <c r="F1122" s="264"/>
      <c r="G1122" s="159" t="s">
        <v>363</v>
      </c>
      <c r="H1122" s="162">
        <v>0.14000000000000001</v>
      </c>
      <c r="I1122" s="161">
        <v>79.150000000000006</v>
      </c>
      <c r="J1122" s="161">
        <v>11.08</v>
      </c>
    </row>
    <row r="1123" spans="1:10" ht="24" customHeight="1" x14ac:dyDescent="0.2">
      <c r="A1123" s="158" t="s">
        <v>314</v>
      </c>
      <c r="B1123" s="160" t="s">
        <v>609</v>
      </c>
      <c r="C1123" s="158" t="s">
        <v>72</v>
      </c>
      <c r="D1123" s="158" t="s">
        <v>610</v>
      </c>
      <c r="E1123" s="264" t="s">
        <v>328</v>
      </c>
      <c r="F1123" s="264"/>
      <c r="G1123" s="159" t="s">
        <v>35</v>
      </c>
      <c r="H1123" s="162">
        <v>1.1499999999999999</v>
      </c>
      <c r="I1123" s="161">
        <v>489.9</v>
      </c>
      <c r="J1123" s="161">
        <v>563.38</v>
      </c>
    </row>
    <row r="1124" spans="1:10" ht="24" customHeight="1" x14ac:dyDescent="0.2">
      <c r="A1124" s="158" t="s">
        <v>314</v>
      </c>
      <c r="B1124" s="160" t="s">
        <v>500</v>
      </c>
      <c r="C1124" s="158" t="s">
        <v>20</v>
      </c>
      <c r="D1124" s="158" t="s">
        <v>501</v>
      </c>
      <c r="E1124" s="264" t="s">
        <v>328</v>
      </c>
      <c r="F1124" s="264"/>
      <c r="G1124" s="159" t="s">
        <v>363</v>
      </c>
      <c r="H1124" s="162">
        <v>8.6199999999999992</v>
      </c>
      <c r="I1124" s="161">
        <v>1.96</v>
      </c>
      <c r="J1124" s="161">
        <v>16.89</v>
      </c>
    </row>
    <row r="1125" spans="1:10" x14ac:dyDescent="0.2">
      <c r="A1125" s="174"/>
      <c r="B1125" s="174"/>
      <c r="C1125" s="174"/>
      <c r="D1125" s="174"/>
      <c r="E1125" s="174" t="s">
        <v>329</v>
      </c>
      <c r="F1125" s="175">
        <v>22.08</v>
      </c>
      <c r="G1125" s="174" t="s">
        <v>330</v>
      </c>
      <c r="H1125" s="175">
        <v>19.48</v>
      </c>
      <c r="I1125" s="174" t="s">
        <v>331</v>
      </c>
      <c r="J1125" s="175">
        <v>41.56</v>
      </c>
    </row>
    <row r="1126" spans="1:10" ht="50.1" customHeight="1" thickBot="1" x14ac:dyDescent="0.25">
      <c r="A1126" s="169"/>
      <c r="B1126" s="169"/>
      <c r="C1126" s="169"/>
      <c r="D1126" s="169"/>
      <c r="E1126" s="169"/>
      <c r="F1126" s="169"/>
      <c r="G1126" s="169" t="s">
        <v>332</v>
      </c>
      <c r="H1126" s="171" t="s">
        <v>868</v>
      </c>
      <c r="I1126" s="169" t="s">
        <v>333</v>
      </c>
      <c r="J1126" s="170">
        <v>9479.67</v>
      </c>
    </row>
    <row r="1127" spans="1:10" ht="0.95" customHeight="1" thickTop="1" x14ac:dyDescent="0.2">
      <c r="A1127" s="151"/>
      <c r="B1127" s="151"/>
      <c r="C1127" s="151"/>
      <c r="D1127" s="151"/>
      <c r="E1127" s="151"/>
      <c r="F1127" s="151"/>
      <c r="G1127" s="151"/>
      <c r="H1127" s="151"/>
      <c r="I1127" s="151"/>
      <c r="J1127" s="151"/>
    </row>
    <row r="1128" spans="1:10" ht="24" customHeight="1" x14ac:dyDescent="0.2">
      <c r="A1128" s="143" t="s">
        <v>294</v>
      </c>
      <c r="B1128" s="143"/>
      <c r="C1128" s="143"/>
      <c r="D1128" s="143" t="s">
        <v>127</v>
      </c>
      <c r="E1128" s="143"/>
      <c r="F1128" s="268"/>
      <c r="G1128" s="268"/>
      <c r="H1128" s="144"/>
      <c r="I1128" s="143"/>
      <c r="J1128" s="145">
        <v>10701.15</v>
      </c>
    </row>
    <row r="1129" spans="1:10" ht="18" customHeight="1" x14ac:dyDescent="0.2">
      <c r="A1129" s="140" t="s">
        <v>295</v>
      </c>
      <c r="B1129" s="142" t="s">
        <v>6</v>
      </c>
      <c r="C1129" s="140" t="s">
        <v>7</v>
      </c>
      <c r="D1129" s="140" t="s">
        <v>8</v>
      </c>
      <c r="E1129" s="265" t="s">
        <v>308</v>
      </c>
      <c r="F1129" s="265"/>
      <c r="G1129" s="141" t="s">
        <v>9</v>
      </c>
      <c r="H1129" s="142" t="s">
        <v>10</v>
      </c>
      <c r="I1129" s="142" t="s">
        <v>11</v>
      </c>
      <c r="J1129" s="142" t="s">
        <v>12</v>
      </c>
    </row>
    <row r="1130" spans="1:10" ht="39" customHeight="1" x14ac:dyDescent="0.2">
      <c r="A1130" s="146" t="s">
        <v>309</v>
      </c>
      <c r="B1130" s="148" t="s">
        <v>129</v>
      </c>
      <c r="C1130" s="146" t="s">
        <v>20</v>
      </c>
      <c r="D1130" s="146" t="s">
        <v>130</v>
      </c>
      <c r="E1130" s="269" t="s">
        <v>809</v>
      </c>
      <c r="F1130" s="269"/>
      <c r="G1130" s="147" t="s">
        <v>35</v>
      </c>
      <c r="H1130" s="150">
        <v>1</v>
      </c>
      <c r="I1130" s="149">
        <v>47.66</v>
      </c>
      <c r="J1130" s="149">
        <v>47.66</v>
      </c>
    </row>
    <row r="1131" spans="1:10" ht="24" customHeight="1" x14ac:dyDescent="0.2">
      <c r="A1131" s="152" t="s">
        <v>311</v>
      </c>
      <c r="B1131" s="154" t="s">
        <v>359</v>
      </c>
      <c r="C1131" s="152" t="s">
        <v>20</v>
      </c>
      <c r="D1131" s="152" t="s">
        <v>360</v>
      </c>
      <c r="E1131" s="270" t="s">
        <v>770</v>
      </c>
      <c r="F1131" s="270"/>
      <c r="G1131" s="153" t="s">
        <v>22</v>
      </c>
      <c r="H1131" s="157">
        <v>0.17799999999999999</v>
      </c>
      <c r="I1131" s="155">
        <v>23.26</v>
      </c>
      <c r="J1131" s="155">
        <v>4.1399999999999997</v>
      </c>
    </row>
    <row r="1132" spans="1:10" ht="24" customHeight="1" x14ac:dyDescent="0.2">
      <c r="A1132" s="152" t="s">
        <v>311</v>
      </c>
      <c r="B1132" s="154" t="s">
        <v>514</v>
      </c>
      <c r="C1132" s="152" t="s">
        <v>20</v>
      </c>
      <c r="D1132" s="152" t="s">
        <v>515</v>
      </c>
      <c r="E1132" s="270" t="s">
        <v>770</v>
      </c>
      <c r="F1132" s="270"/>
      <c r="G1132" s="153" t="s">
        <v>22</v>
      </c>
      <c r="H1132" s="157">
        <v>1.0904</v>
      </c>
      <c r="I1132" s="155">
        <v>31.89</v>
      </c>
      <c r="J1132" s="155">
        <v>34.770000000000003</v>
      </c>
    </row>
    <row r="1133" spans="1:10" ht="26.1" customHeight="1" x14ac:dyDescent="0.2">
      <c r="A1133" s="158" t="s">
        <v>314</v>
      </c>
      <c r="B1133" s="160" t="s">
        <v>516</v>
      </c>
      <c r="C1133" s="158" t="s">
        <v>20</v>
      </c>
      <c r="D1133" s="158" t="s">
        <v>517</v>
      </c>
      <c r="E1133" s="264" t="s">
        <v>328</v>
      </c>
      <c r="F1133" s="264"/>
      <c r="G1133" s="159" t="s">
        <v>51</v>
      </c>
      <c r="H1133" s="162">
        <v>0.08</v>
      </c>
      <c r="I1133" s="161">
        <v>1.21</v>
      </c>
      <c r="J1133" s="161">
        <v>0.09</v>
      </c>
    </row>
    <row r="1134" spans="1:10" ht="26.1" customHeight="1" x14ac:dyDescent="0.2">
      <c r="A1134" s="158" t="s">
        <v>314</v>
      </c>
      <c r="B1134" s="160" t="s">
        <v>518</v>
      </c>
      <c r="C1134" s="158" t="s">
        <v>20</v>
      </c>
      <c r="D1134" s="158" t="s">
        <v>519</v>
      </c>
      <c r="E1134" s="264" t="s">
        <v>328</v>
      </c>
      <c r="F1134" s="264"/>
      <c r="G1134" s="159" t="s">
        <v>363</v>
      </c>
      <c r="H1134" s="162">
        <v>1.339</v>
      </c>
      <c r="I1134" s="161">
        <v>6.47</v>
      </c>
      <c r="J1134" s="161">
        <v>8.66</v>
      </c>
    </row>
    <row r="1135" spans="1:10" x14ac:dyDescent="0.2">
      <c r="A1135" s="174"/>
      <c r="B1135" s="174"/>
      <c r="C1135" s="174"/>
      <c r="D1135" s="174"/>
      <c r="E1135" s="174" t="s">
        <v>329</v>
      </c>
      <c r="F1135" s="175">
        <v>13.53</v>
      </c>
      <c r="G1135" s="174" t="s">
        <v>330</v>
      </c>
      <c r="H1135" s="175">
        <v>11.94</v>
      </c>
      <c r="I1135" s="174" t="s">
        <v>331</v>
      </c>
      <c r="J1135" s="175">
        <v>25.47</v>
      </c>
    </row>
    <row r="1136" spans="1:10" ht="50.1" customHeight="1" thickBot="1" x14ac:dyDescent="0.25">
      <c r="A1136" s="169"/>
      <c r="B1136" s="169"/>
      <c r="C1136" s="169"/>
      <c r="D1136" s="169"/>
      <c r="E1136" s="169"/>
      <c r="F1136" s="169"/>
      <c r="G1136" s="169" t="s">
        <v>332</v>
      </c>
      <c r="H1136" s="171" t="s">
        <v>847</v>
      </c>
      <c r="I1136" s="169" t="s">
        <v>333</v>
      </c>
      <c r="J1136" s="170">
        <v>7464.03</v>
      </c>
    </row>
    <row r="1137" spans="1:10" ht="0.95" customHeight="1" thickTop="1" x14ac:dyDescent="0.2">
      <c r="A1137" s="151"/>
      <c r="B1137" s="151"/>
      <c r="C1137" s="151"/>
      <c r="D1137" s="151"/>
      <c r="E1137" s="151"/>
      <c r="F1137" s="151"/>
      <c r="G1137" s="151"/>
      <c r="H1137" s="151"/>
      <c r="I1137" s="151"/>
      <c r="J1137" s="151"/>
    </row>
    <row r="1138" spans="1:10" ht="18" customHeight="1" x14ac:dyDescent="0.2">
      <c r="A1138" s="140" t="s">
        <v>715</v>
      </c>
      <c r="B1138" s="142" t="s">
        <v>6</v>
      </c>
      <c r="C1138" s="140" t="s">
        <v>7</v>
      </c>
      <c r="D1138" s="140" t="s">
        <v>8</v>
      </c>
      <c r="E1138" s="265" t="s">
        <v>308</v>
      </c>
      <c r="F1138" s="265"/>
      <c r="G1138" s="141" t="s">
        <v>9</v>
      </c>
      <c r="H1138" s="142" t="s">
        <v>10</v>
      </c>
      <c r="I1138" s="142" t="s">
        <v>11</v>
      </c>
      <c r="J1138" s="142" t="s">
        <v>12</v>
      </c>
    </row>
    <row r="1139" spans="1:10" ht="39" customHeight="1" x14ac:dyDescent="0.2">
      <c r="A1139" s="146" t="s">
        <v>309</v>
      </c>
      <c r="B1139" s="148" t="s">
        <v>132</v>
      </c>
      <c r="C1139" s="146" t="s">
        <v>20</v>
      </c>
      <c r="D1139" s="146" t="s">
        <v>133</v>
      </c>
      <c r="E1139" s="269" t="s">
        <v>809</v>
      </c>
      <c r="F1139" s="269"/>
      <c r="G1139" s="147" t="s">
        <v>35</v>
      </c>
      <c r="H1139" s="150">
        <v>1</v>
      </c>
      <c r="I1139" s="149">
        <v>6.76</v>
      </c>
      <c r="J1139" s="149">
        <v>6.76</v>
      </c>
    </row>
    <row r="1140" spans="1:10" ht="24" customHeight="1" x14ac:dyDescent="0.2">
      <c r="A1140" s="152" t="s">
        <v>311</v>
      </c>
      <c r="B1140" s="154" t="s">
        <v>359</v>
      </c>
      <c r="C1140" s="152" t="s">
        <v>20</v>
      </c>
      <c r="D1140" s="152" t="s">
        <v>360</v>
      </c>
      <c r="E1140" s="270" t="s">
        <v>770</v>
      </c>
      <c r="F1140" s="270"/>
      <c r="G1140" s="153" t="s">
        <v>22</v>
      </c>
      <c r="H1140" s="157">
        <v>1.4800000000000001E-2</v>
      </c>
      <c r="I1140" s="155">
        <v>23.26</v>
      </c>
      <c r="J1140" s="155">
        <v>0.34</v>
      </c>
    </row>
    <row r="1141" spans="1:10" ht="24" customHeight="1" x14ac:dyDescent="0.2">
      <c r="A1141" s="152" t="s">
        <v>311</v>
      </c>
      <c r="B1141" s="154" t="s">
        <v>514</v>
      </c>
      <c r="C1141" s="152" t="s">
        <v>20</v>
      </c>
      <c r="D1141" s="152" t="s">
        <v>515</v>
      </c>
      <c r="E1141" s="270" t="s">
        <v>770</v>
      </c>
      <c r="F1141" s="270"/>
      <c r="G1141" s="153" t="s">
        <v>22</v>
      </c>
      <c r="H1141" s="157">
        <v>9.0700000000000003E-2</v>
      </c>
      <c r="I1141" s="155">
        <v>31.89</v>
      </c>
      <c r="J1141" s="155">
        <v>2.89</v>
      </c>
    </row>
    <row r="1142" spans="1:10" ht="24" customHeight="1" x14ac:dyDescent="0.2">
      <c r="A1142" s="158" t="s">
        <v>314</v>
      </c>
      <c r="B1142" s="160" t="s">
        <v>520</v>
      </c>
      <c r="C1142" s="158" t="s">
        <v>20</v>
      </c>
      <c r="D1142" s="158" t="s">
        <v>521</v>
      </c>
      <c r="E1142" s="264" t="s">
        <v>328</v>
      </c>
      <c r="F1142" s="264"/>
      <c r="G1142" s="159" t="s">
        <v>488</v>
      </c>
      <c r="H1142" s="162">
        <v>0.28449999999999998</v>
      </c>
      <c r="I1142" s="161">
        <v>12.42</v>
      </c>
      <c r="J1142" s="161">
        <v>3.53</v>
      </c>
    </row>
    <row r="1143" spans="1:10" x14ac:dyDescent="0.2">
      <c r="A1143" s="174"/>
      <c r="B1143" s="174"/>
      <c r="C1143" s="174"/>
      <c r="D1143" s="174"/>
      <c r="E1143" s="174" t="s">
        <v>329</v>
      </c>
      <c r="F1143" s="175">
        <v>1.1200000000000001</v>
      </c>
      <c r="G1143" s="174" t="s">
        <v>330</v>
      </c>
      <c r="H1143" s="175">
        <v>0.99</v>
      </c>
      <c r="I1143" s="174" t="s">
        <v>331</v>
      </c>
      <c r="J1143" s="175">
        <v>2.11</v>
      </c>
    </row>
    <row r="1144" spans="1:10" ht="50.1" customHeight="1" thickBot="1" x14ac:dyDescent="0.25">
      <c r="A1144" s="169"/>
      <c r="B1144" s="169"/>
      <c r="C1144" s="169"/>
      <c r="D1144" s="169"/>
      <c r="E1144" s="169"/>
      <c r="F1144" s="169"/>
      <c r="G1144" s="169" t="s">
        <v>332</v>
      </c>
      <c r="H1144" s="171" t="s">
        <v>847</v>
      </c>
      <c r="I1144" s="169" t="s">
        <v>333</v>
      </c>
      <c r="J1144" s="170">
        <v>1058.68</v>
      </c>
    </row>
    <row r="1145" spans="1:10" ht="0.95" customHeight="1" thickTop="1" x14ac:dyDescent="0.2">
      <c r="A1145" s="151"/>
      <c r="B1145" s="151"/>
      <c r="C1145" s="151"/>
      <c r="D1145" s="151"/>
      <c r="E1145" s="151"/>
      <c r="F1145" s="151"/>
      <c r="G1145" s="151"/>
      <c r="H1145" s="151"/>
      <c r="I1145" s="151"/>
      <c r="J1145" s="151"/>
    </row>
    <row r="1146" spans="1:10" ht="18" customHeight="1" x14ac:dyDescent="0.2">
      <c r="A1146" s="140" t="s">
        <v>716</v>
      </c>
      <c r="B1146" s="142" t="s">
        <v>6</v>
      </c>
      <c r="C1146" s="140" t="s">
        <v>7</v>
      </c>
      <c r="D1146" s="140" t="s">
        <v>8</v>
      </c>
      <c r="E1146" s="265" t="s">
        <v>308</v>
      </c>
      <c r="F1146" s="265"/>
      <c r="G1146" s="141" t="s">
        <v>9</v>
      </c>
      <c r="H1146" s="142" t="s">
        <v>10</v>
      </c>
      <c r="I1146" s="142" t="s">
        <v>11</v>
      </c>
      <c r="J1146" s="142" t="s">
        <v>12</v>
      </c>
    </row>
    <row r="1147" spans="1:10" ht="26.1" customHeight="1" x14ac:dyDescent="0.2">
      <c r="A1147" s="146" t="s">
        <v>309</v>
      </c>
      <c r="B1147" s="148" t="s">
        <v>135</v>
      </c>
      <c r="C1147" s="146" t="s">
        <v>20</v>
      </c>
      <c r="D1147" s="146" t="s">
        <v>136</v>
      </c>
      <c r="E1147" s="269" t="s">
        <v>811</v>
      </c>
      <c r="F1147" s="269"/>
      <c r="G1147" s="147" t="s">
        <v>35</v>
      </c>
      <c r="H1147" s="150">
        <v>1</v>
      </c>
      <c r="I1147" s="149">
        <v>13.91</v>
      </c>
      <c r="J1147" s="149">
        <v>13.91</v>
      </c>
    </row>
    <row r="1148" spans="1:10" ht="24" customHeight="1" x14ac:dyDescent="0.2">
      <c r="A1148" s="152" t="s">
        <v>311</v>
      </c>
      <c r="B1148" s="154" t="s">
        <v>359</v>
      </c>
      <c r="C1148" s="152" t="s">
        <v>20</v>
      </c>
      <c r="D1148" s="152" t="s">
        <v>360</v>
      </c>
      <c r="E1148" s="270" t="s">
        <v>770</v>
      </c>
      <c r="F1148" s="270"/>
      <c r="G1148" s="153" t="s">
        <v>22</v>
      </c>
      <c r="H1148" s="157">
        <v>5.4399999999999997E-2</v>
      </c>
      <c r="I1148" s="155">
        <v>23.26</v>
      </c>
      <c r="J1148" s="155">
        <v>1.26</v>
      </c>
    </row>
    <row r="1149" spans="1:10" ht="24" customHeight="1" x14ac:dyDescent="0.2">
      <c r="A1149" s="152" t="s">
        <v>311</v>
      </c>
      <c r="B1149" s="154" t="s">
        <v>514</v>
      </c>
      <c r="C1149" s="152" t="s">
        <v>20</v>
      </c>
      <c r="D1149" s="152" t="s">
        <v>515</v>
      </c>
      <c r="E1149" s="270" t="s">
        <v>770</v>
      </c>
      <c r="F1149" s="270"/>
      <c r="G1149" s="153" t="s">
        <v>22</v>
      </c>
      <c r="H1149" s="157">
        <v>0.16309999999999999</v>
      </c>
      <c r="I1149" s="155">
        <v>31.89</v>
      </c>
      <c r="J1149" s="155">
        <v>5.2</v>
      </c>
    </row>
    <row r="1150" spans="1:10" ht="24" customHeight="1" x14ac:dyDescent="0.2">
      <c r="A1150" s="158" t="s">
        <v>314</v>
      </c>
      <c r="B1150" s="160" t="s">
        <v>522</v>
      </c>
      <c r="C1150" s="158" t="s">
        <v>20</v>
      </c>
      <c r="D1150" s="158" t="s">
        <v>523</v>
      </c>
      <c r="E1150" s="264" t="s">
        <v>328</v>
      </c>
      <c r="F1150" s="264"/>
      <c r="G1150" s="159" t="s">
        <v>488</v>
      </c>
      <c r="H1150" s="162">
        <v>0.22850000000000001</v>
      </c>
      <c r="I1150" s="161">
        <v>32.619999999999997</v>
      </c>
      <c r="J1150" s="161">
        <v>7.45</v>
      </c>
    </row>
    <row r="1151" spans="1:10" x14ac:dyDescent="0.2">
      <c r="A1151" s="174"/>
      <c r="B1151" s="174"/>
      <c r="C1151" s="174"/>
      <c r="D1151" s="174"/>
      <c r="E1151" s="174" t="s">
        <v>329</v>
      </c>
      <c r="F1151" s="175">
        <v>2.2200000000000002</v>
      </c>
      <c r="G1151" s="174" t="s">
        <v>330</v>
      </c>
      <c r="H1151" s="175">
        <v>1.97</v>
      </c>
      <c r="I1151" s="174" t="s">
        <v>331</v>
      </c>
      <c r="J1151" s="175">
        <v>4.1900000000000004</v>
      </c>
    </row>
    <row r="1152" spans="1:10" ht="50.1" customHeight="1" thickBot="1" x14ac:dyDescent="0.25">
      <c r="A1152" s="169"/>
      <c r="B1152" s="169"/>
      <c r="C1152" s="169"/>
      <c r="D1152" s="169"/>
      <c r="E1152" s="169"/>
      <c r="F1152" s="169"/>
      <c r="G1152" s="169" t="s">
        <v>332</v>
      </c>
      <c r="H1152" s="171" t="s">
        <v>847</v>
      </c>
      <c r="I1152" s="169" t="s">
        <v>333</v>
      </c>
      <c r="J1152" s="170">
        <v>2178.44</v>
      </c>
    </row>
    <row r="1153" spans="1:10" ht="0.95" customHeight="1" thickTop="1" x14ac:dyDescent="0.2">
      <c r="A1153" s="151"/>
      <c r="B1153" s="151"/>
      <c r="C1153" s="151"/>
      <c r="D1153" s="151"/>
      <c r="E1153" s="151"/>
      <c r="F1153" s="151"/>
      <c r="G1153" s="151"/>
      <c r="H1153" s="151"/>
      <c r="I1153" s="151"/>
      <c r="J1153" s="151"/>
    </row>
    <row r="1154" spans="1:10" ht="24" customHeight="1" x14ac:dyDescent="0.2">
      <c r="A1154" s="143" t="s">
        <v>296</v>
      </c>
      <c r="B1154" s="143"/>
      <c r="C1154" s="143"/>
      <c r="D1154" s="143" t="s">
        <v>254</v>
      </c>
      <c r="E1154" s="143"/>
      <c r="F1154" s="268"/>
      <c r="G1154" s="268"/>
      <c r="H1154" s="144"/>
      <c r="I1154" s="143"/>
      <c r="J1154" s="145">
        <v>457.8</v>
      </c>
    </row>
    <row r="1155" spans="1:10" ht="18" customHeight="1" x14ac:dyDescent="0.2">
      <c r="A1155" s="140" t="s">
        <v>297</v>
      </c>
      <c r="B1155" s="142" t="s">
        <v>6</v>
      </c>
      <c r="C1155" s="140" t="s">
        <v>7</v>
      </c>
      <c r="D1155" s="140" t="s">
        <v>8</v>
      </c>
      <c r="E1155" s="265" t="s">
        <v>308</v>
      </c>
      <c r="F1155" s="265"/>
      <c r="G1155" s="141" t="s">
        <v>9</v>
      </c>
      <c r="H1155" s="142" t="s">
        <v>10</v>
      </c>
      <c r="I1155" s="142" t="s">
        <v>11</v>
      </c>
      <c r="J1155" s="142" t="s">
        <v>12</v>
      </c>
    </row>
    <row r="1156" spans="1:10" ht="39" customHeight="1" x14ac:dyDescent="0.2">
      <c r="A1156" s="146" t="s">
        <v>309</v>
      </c>
      <c r="B1156" s="148" t="s">
        <v>140</v>
      </c>
      <c r="C1156" s="146" t="s">
        <v>20</v>
      </c>
      <c r="D1156" s="146" t="s">
        <v>141</v>
      </c>
      <c r="E1156" s="269" t="s">
        <v>812</v>
      </c>
      <c r="F1156" s="269"/>
      <c r="G1156" s="147" t="s">
        <v>35</v>
      </c>
      <c r="H1156" s="150">
        <v>1</v>
      </c>
      <c r="I1156" s="149">
        <v>22.89</v>
      </c>
      <c r="J1156" s="149">
        <v>22.89</v>
      </c>
    </row>
    <row r="1157" spans="1:10" ht="24" customHeight="1" x14ac:dyDescent="0.2">
      <c r="A1157" s="152" t="s">
        <v>311</v>
      </c>
      <c r="B1157" s="154" t="s">
        <v>514</v>
      </c>
      <c r="C1157" s="152" t="s">
        <v>20</v>
      </c>
      <c r="D1157" s="152" t="s">
        <v>515</v>
      </c>
      <c r="E1157" s="270" t="s">
        <v>770</v>
      </c>
      <c r="F1157" s="270"/>
      <c r="G1157" s="153" t="s">
        <v>22</v>
      </c>
      <c r="H1157" s="157">
        <v>0.27500000000000002</v>
      </c>
      <c r="I1157" s="155">
        <v>31.89</v>
      </c>
      <c r="J1157" s="155">
        <v>8.76</v>
      </c>
    </row>
    <row r="1158" spans="1:10" ht="24" customHeight="1" x14ac:dyDescent="0.2">
      <c r="A1158" s="152" t="s">
        <v>311</v>
      </c>
      <c r="B1158" s="154" t="s">
        <v>359</v>
      </c>
      <c r="C1158" s="152" t="s">
        <v>20</v>
      </c>
      <c r="D1158" s="152" t="s">
        <v>360</v>
      </c>
      <c r="E1158" s="270" t="s">
        <v>770</v>
      </c>
      <c r="F1158" s="270"/>
      <c r="G1158" s="153" t="s">
        <v>22</v>
      </c>
      <c r="H1158" s="157">
        <v>0.115</v>
      </c>
      <c r="I1158" s="155">
        <v>23.26</v>
      </c>
      <c r="J1158" s="155">
        <v>2.67</v>
      </c>
    </row>
    <row r="1159" spans="1:10" ht="24" customHeight="1" x14ac:dyDescent="0.2">
      <c r="A1159" s="158" t="s">
        <v>314</v>
      </c>
      <c r="B1159" s="160" t="s">
        <v>520</v>
      </c>
      <c r="C1159" s="158" t="s">
        <v>20</v>
      </c>
      <c r="D1159" s="158" t="s">
        <v>521</v>
      </c>
      <c r="E1159" s="264" t="s">
        <v>328</v>
      </c>
      <c r="F1159" s="264"/>
      <c r="G1159" s="159" t="s">
        <v>488</v>
      </c>
      <c r="H1159" s="162">
        <v>0.16</v>
      </c>
      <c r="I1159" s="161">
        <v>12.42</v>
      </c>
      <c r="J1159" s="161">
        <v>1.98</v>
      </c>
    </row>
    <row r="1160" spans="1:10" ht="24" customHeight="1" x14ac:dyDescent="0.2">
      <c r="A1160" s="158" t="s">
        <v>314</v>
      </c>
      <c r="B1160" s="160" t="s">
        <v>524</v>
      </c>
      <c r="C1160" s="158" t="s">
        <v>20</v>
      </c>
      <c r="D1160" s="158" t="s">
        <v>525</v>
      </c>
      <c r="E1160" s="264" t="s">
        <v>328</v>
      </c>
      <c r="F1160" s="264"/>
      <c r="G1160" s="159" t="s">
        <v>51</v>
      </c>
      <c r="H1160" s="162">
        <v>0.01</v>
      </c>
      <c r="I1160" s="161">
        <v>14.01</v>
      </c>
      <c r="J1160" s="161">
        <v>0.14000000000000001</v>
      </c>
    </row>
    <row r="1161" spans="1:10" ht="24" customHeight="1" x14ac:dyDescent="0.2">
      <c r="A1161" s="158" t="s">
        <v>314</v>
      </c>
      <c r="B1161" s="160" t="s">
        <v>526</v>
      </c>
      <c r="C1161" s="158" t="s">
        <v>20</v>
      </c>
      <c r="D1161" s="158" t="s">
        <v>527</v>
      </c>
      <c r="E1161" s="264" t="s">
        <v>328</v>
      </c>
      <c r="F1161" s="264"/>
      <c r="G1161" s="159" t="s">
        <v>488</v>
      </c>
      <c r="H1161" s="162">
        <v>0.42699999999999999</v>
      </c>
      <c r="I1161" s="161">
        <v>21.88</v>
      </c>
      <c r="J1161" s="161">
        <v>9.34</v>
      </c>
    </row>
    <row r="1162" spans="1:10" x14ac:dyDescent="0.2">
      <c r="A1162" s="174"/>
      <c r="B1162" s="174"/>
      <c r="C1162" s="174"/>
      <c r="D1162" s="174"/>
      <c r="E1162" s="174" t="s">
        <v>329</v>
      </c>
      <c r="F1162" s="175">
        <v>3.94</v>
      </c>
      <c r="G1162" s="174" t="s">
        <v>330</v>
      </c>
      <c r="H1162" s="175">
        <v>3.48</v>
      </c>
      <c r="I1162" s="174" t="s">
        <v>331</v>
      </c>
      <c r="J1162" s="175">
        <v>7.42</v>
      </c>
    </row>
    <row r="1163" spans="1:10" ht="50.1" customHeight="1" thickBot="1" x14ac:dyDescent="0.25">
      <c r="A1163" s="169"/>
      <c r="B1163" s="169"/>
      <c r="C1163" s="169"/>
      <c r="D1163" s="169"/>
      <c r="E1163" s="169"/>
      <c r="F1163" s="169"/>
      <c r="G1163" s="169" t="s">
        <v>332</v>
      </c>
      <c r="H1163" s="171" t="s">
        <v>836</v>
      </c>
      <c r="I1163" s="169" t="s">
        <v>333</v>
      </c>
      <c r="J1163" s="170">
        <v>457.8</v>
      </c>
    </row>
    <row r="1164" spans="1:10" ht="0.95" customHeight="1" thickTop="1" x14ac:dyDescent="0.2">
      <c r="A1164" s="151"/>
      <c r="B1164" s="151"/>
      <c r="C1164" s="151"/>
      <c r="D1164" s="151"/>
      <c r="E1164" s="151"/>
      <c r="F1164" s="151"/>
      <c r="G1164" s="151"/>
      <c r="H1164" s="151"/>
      <c r="I1164" s="151"/>
      <c r="J1164" s="151"/>
    </row>
    <row r="1165" spans="1:10" ht="24" customHeight="1" x14ac:dyDescent="0.2">
      <c r="A1165" s="143" t="s">
        <v>717</v>
      </c>
      <c r="B1165" s="143"/>
      <c r="C1165" s="143"/>
      <c r="D1165" s="143" t="s">
        <v>174</v>
      </c>
      <c r="E1165" s="143"/>
      <c r="F1165" s="268"/>
      <c r="G1165" s="268"/>
      <c r="H1165" s="144"/>
      <c r="I1165" s="143"/>
      <c r="J1165" s="145">
        <v>2207.0100000000002</v>
      </c>
    </row>
    <row r="1166" spans="1:10" ht="18" customHeight="1" x14ac:dyDescent="0.2">
      <c r="A1166" s="140" t="s">
        <v>718</v>
      </c>
      <c r="B1166" s="142" t="s">
        <v>6</v>
      </c>
      <c r="C1166" s="140" t="s">
        <v>7</v>
      </c>
      <c r="D1166" s="140" t="s">
        <v>8</v>
      </c>
      <c r="E1166" s="265" t="s">
        <v>308</v>
      </c>
      <c r="F1166" s="265"/>
      <c r="G1166" s="141" t="s">
        <v>9</v>
      </c>
      <c r="H1166" s="142" t="s">
        <v>10</v>
      </c>
      <c r="I1166" s="142" t="s">
        <v>11</v>
      </c>
      <c r="J1166" s="142" t="s">
        <v>12</v>
      </c>
    </row>
    <row r="1167" spans="1:10" ht="24" customHeight="1" x14ac:dyDescent="0.2">
      <c r="A1167" s="146" t="s">
        <v>309</v>
      </c>
      <c r="B1167" s="148" t="s">
        <v>176</v>
      </c>
      <c r="C1167" s="146" t="s">
        <v>72</v>
      </c>
      <c r="D1167" s="146" t="s">
        <v>177</v>
      </c>
      <c r="E1167" s="269" t="s">
        <v>480</v>
      </c>
      <c r="F1167" s="269"/>
      <c r="G1167" s="147" t="s">
        <v>87</v>
      </c>
      <c r="H1167" s="150">
        <v>1</v>
      </c>
      <c r="I1167" s="149">
        <v>431.36</v>
      </c>
      <c r="J1167" s="149">
        <v>431.36</v>
      </c>
    </row>
    <row r="1168" spans="1:10" ht="24" customHeight="1" x14ac:dyDescent="0.2">
      <c r="A1168" s="152" t="s">
        <v>311</v>
      </c>
      <c r="B1168" s="154" t="s">
        <v>570</v>
      </c>
      <c r="C1168" s="152" t="s">
        <v>20</v>
      </c>
      <c r="D1168" s="152" t="s">
        <v>571</v>
      </c>
      <c r="E1168" s="270" t="s">
        <v>770</v>
      </c>
      <c r="F1168" s="270"/>
      <c r="G1168" s="153" t="s">
        <v>22</v>
      </c>
      <c r="H1168" s="157">
        <v>4.5259999999999998</v>
      </c>
      <c r="I1168" s="155">
        <v>30.01</v>
      </c>
      <c r="J1168" s="155">
        <v>135.82</v>
      </c>
    </row>
    <row r="1169" spans="1:10" ht="26.1" customHeight="1" x14ac:dyDescent="0.2">
      <c r="A1169" s="152" t="s">
        <v>311</v>
      </c>
      <c r="B1169" s="154" t="s">
        <v>572</v>
      </c>
      <c r="C1169" s="152" t="s">
        <v>20</v>
      </c>
      <c r="D1169" s="152" t="s">
        <v>573</v>
      </c>
      <c r="E1169" s="270" t="s">
        <v>770</v>
      </c>
      <c r="F1169" s="270"/>
      <c r="G1169" s="153" t="s">
        <v>22</v>
      </c>
      <c r="H1169" s="157">
        <v>5.51</v>
      </c>
      <c r="I1169" s="155">
        <v>24.06</v>
      </c>
      <c r="J1169" s="155">
        <v>132.57</v>
      </c>
    </row>
    <row r="1170" spans="1:10" ht="26.1" customHeight="1" x14ac:dyDescent="0.2">
      <c r="A1170" s="158" t="s">
        <v>314</v>
      </c>
      <c r="B1170" s="160" t="s">
        <v>574</v>
      </c>
      <c r="C1170" s="158" t="s">
        <v>20</v>
      </c>
      <c r="D1170" s="158" t="s">
        <v>575</v>
      </c>
      <c r="E1170" s="264" t="s">
        <v>328</v>
      </c>
      <c r="F1170" s="264"/>
      <c r="G1170" s="159" t="s">
        <v>363</v>
      </c>
      <c r="H1170" s="162">
        <v>0.5</v>
      </c>
      <c r="I1170" s="161">
        <v>9.02</v>
      </c>
      <c r="J1170" s="161">
        <v>4.51</v>
      </c>
    </row>
    <row r="1171" spans="1:10" ht="26.1" customHeight="1" x14ac:dyDescent="0.2">
      <c r="A1171" s="158" t="s">
        <v>314</v>
      </c>
      <c r="B1171" s="160" t="s">
        <v>549</v>
      </c>
      <c r="C1171" s="158" t="s">
        <v>20</v>
      </c>
      <c r="D1171" s="158" t="s">
        <v>550</v>
      </c>
      <c r="E1171" s="264" t="s">
        <v>328</v>
      </c>
      <c r="F1171" s="264"/>
      <c r="G1171" s="159" t="s">
        <v>363</v>
      </c>
      <c r="H1171" s="162">
        <v>0.35</v>
      </c>
      <c r="I1171" s="161">
        <v>44</v>
      </c>
      <c r="J1171" s="161">
        <v>15.4</v>
      </c>
    </row>
    <row r="1172" spans="1:10" ht="26.1" customHeight="1" x14ac:dyDescent="0.2">
      <c r="A1172" s="158" t="s">
        <v>314</v>
      </c>
      <c r="B1172" s="160" t="s">
        <v>557</v>
      </c>
      <c r="C1172" s="158" t="s">
        <v>49</v>
      </c>
      <c r="D1172" s="158" t="s">
        <v>558</v>
      </c>
      <c r="E1172" s="264" t="s">
        <v>328</v>
      </c>
      <c r="F1172" s="264"/>
      <c r="G1172" s="159" t="s">
        <v>110</v>
      </c>
      <c r="H1172" s="162">
        <v>4.45</v>
      </c>
      <c r="I1172" s="161">
        <v>32.15</v>
      </c>
      <c r="J1172" s="161">
        <v>143.06</v>
      </c>
    </row>
    <row r="1173" spans="1:10" x14ac:dyDescent="0.2">
      <c r="A1173" s="174"/>
      <c r="B1173" s="174"/>
      <c r="C1173" s="174"/>
      <c r="D1173" s="174"/>
      <c r="E1173" s="174" t="s">
        <v>329</v>
      </c>
      <c r="F1173" s="175">
        <v>94.36</v>
      </c>
      <c r="G1173" s="174" t="s">
        <v>330</v>
      </c>
      <c r="H1173" s="175">
        <v>83.2</v>
      </c>
      <c r="I1173" s="174" t="s">
        <v>331</v>
      </c>
      <c r="J1173" s="175">
        <v>177.56</v>
      </c>
    </row>
    <row r="1174" spans="1:10" ht="50.1" customHeight="1" thickBot="1" x14ac:dyDescent="0.25">
      <c r="A1174" s="169"/>
      <c r="B1174" s="169"/>
      <c r="C1174" s="169"/>
      <c r="D1174" s="169"/>
      <c r="E1174" s="169"/>
      <c r="F1174" s="169"/>
      <c r="G1174" s="169" t="s">
        <v>332</v>
      </c>
      <c r="H1174" s="171" t="s">
        <v>802</v>
      </c>
      <c r="I1174" s="169" t="s">
        <v>333</v>
      </c>
      <c r="J1174" s="170">
        <v>1725.44</v>
      </c>
    </row>
    <row r="1175" spans="1:10" ht="0.95" customHeight="1" thickTop="1" x14ac:dyDescent="0.2">
      <c r="A1175" s="151"/>
      <c r="B1175" s="151"/>
      <c r="C1175" s="151"/>
      <c r="D1175" s="151"/>
      <c r="E1175" s="151"/>
      <c r="F1175" s="151"/>
      <c r="G1175" s="151"/>
      <c r="H1175" s="151"/>
      <c r="I1175" s="151"/>
      <c r="J1175" s="151"/>
    </row>
    <row r="1176" spans="1:10" ht="18" customHeight="1" x14ac:dyDescent="0.2">
      <c r="A1176" s="140" t="s">
        <v>719</v>
      </c>
      <c r="B1176" s="142" t="s">
        <v>6</v>
      </c>
      <c r="C1176" s="140" t="s">
        <v>7</v>
      </c>
      <c r="D1176" s="140" t="s">
        <v>8</v>
      </c>
      <c r="E1176" s="265" t="s">
        <v>308</v>
      </c>
      <c r="F1176" s="265"/>
      <c r="G1176" s="141" t="s">
        <v>9</v>
      </c>
      <c r="H1176" s="142" t="s">
        <v>10</v>
      </c>
      <c r="I1176" s="142" t="s">
        <v>11</v>
      </c>
      <c r="J1176" s="142" t="s">
        <v>12</v>
      </c>
    </row>
    <row r="1177" spans="1:10" ht="26.1" customHeight="1" x14ac:dyDescent="0.2">
      <c r="A1177" s="146" t="s">
        <v>309</v>
      </c>
      <c r="B1177" s="148" t="s">
        <v>165</v>
      </c>
      <c r="C1177" s="146" t="s">
        <v>20</v>
      </c>
      <c r="D1177" s="146" t="s">
        <v>166</v>
      </c>
      <c r="E1177" s="269" t="s">
        <v>819</v>
      </c>
      <c r="F1177" s="269"/>
      <c r="G1177" s="147" t="s">
        <v>35</v>
      </c>
      <c r="H1177" s="150">
        <v>1</v>
      </c>
      <c r="I1177" s="149">
        <v>10.6</v>
      </c>
      <c r="J1177" s="149">
        <v>10.6</v>
      </c>
    </row>
    <row r="1178" spans="1:10" ht="24" customHeight="1" x14ac:dyDescent="0.2">
      <c r="A1178" s="152" t="s">
        <v>311</v>
      </c>
      <c r="B1178" s="154" t="s">
        <v>514</v>
      </c>
      <c r="C1178" s="152" t="s">
        <v>20</v>
      </c>
      <c r="D1178" s="152" t="s">
        <v>515</v>
      </c>
      <c r="E1178" s="270" t="s">
        <v>770</v>
      </c>
      <c r="F1178" s="270"/>
      <c r="G1178" s="153" t="s">
        <v>22</v>
      </c>
      <c r="H1178" s="157">
        <v>0.29859999999999998</v>
      </c>
      <c r="I1178" s="155">
        <v>31.89</v>
      </c>
      <c r="J1178" s="155">
        <v>9.52</v>
      </c>
    </row>
    <row r="1179" spans="1:10" ht="24" customHeight="1" x14ac:dyDescent="0.2">
      <c r="A1179" s="158" t="s">
        <v>314</v>
      </c>
      <c r="B1179" s="160" t="s">
        <v>562</v>
      </c>
      <c r="C1179" s="158" t="s">
        <v>20</v>
      </c>
      <c r="D1179" s="158" t="s">
        <v>563</v>
      </c>
      <c r="E1179" s="264" t="s">
        <v>328</v>
      </c>
      <c r="F1179" s="264"/>
      <c r="G1179" s="159" t="s">
        <v>51</v>
      </c>
      <c r="H1179" s="162">
        <v>0.3</v>
      </c>
      <c r="I1179" s="161">
        <v>3.63</v>
      </c>
      <c r="J1179" s="161">
        <v>1.08</v>
      </c>
    </row>
    <row r="1180" spans="1:10" x14ac:dyDescent="0.2">
      <c r="A1180" s="174"/>
      <c r="B1180" s="174"/>
      <c r="C1180" s="174"/>
      <c r="D1180" s="174"/>
      <c r="E1180" s="174" t="s">
        <v>329</v>
      </c>
      <c r="F1180" s="175">
        <v>3.33</v>
      </c>
      <c r="G1180" s="174" t="s">
        <v>330</v>
      </c>
      <c r="H1180" s="175">
        <v>2.94</v>
      </c>
      <c r="I1180" s="174" t="s">
        <v>331</v>
      </c>
      <c r="J1180" s="175">
        <v>6.27</v>
      </c>
    </row>
    <row r="1181" spans="1:10" ht="50.1" customHeight="1" thickBot="1" x14ac:dyDescent="0.25">
      <c r="A1181" s="169"/>
      <c r="B1181" s="169"/>
      <c r="C1181" s="169"/>
      <c r="D1181" s="169"/>
      <c r="E1181" s="169"/>
      <c r="F1181" s="169"/>
      <c r="G1181" s="169" t="s">
        <v>332</v>
      </c>
      <c r="H1181" s="171" t="s">
        <v>869</v>
      </c>
      <c r="I1181" s="169" t="s">
        <v>333</v>
      </c>
      <c r="J1181" s="170">
        <v>77.38</v>
      </c>
    </row>
    <row r="1182" spans="1:10" ht="0.95" customHeight="1" thickTop="1" x14ac:dyDescent="0.2">
      <c r="A1182" s="151"/>
      <c r="B1182" s="151"/>
      <c r="C1182" s="151"/>
      <c r="D1182" s="151"/>
      <c r="E1182" s="151"/>
      <c r="F1182" s="151"/>
      <c r="G1182" s="151"/>
      <c r="H1182" s="151"/>
      <c r="I1182" s="151"/>
      <c r="J1182" s="151"/>
    </row>
    <row r="1183" spans="1:10" ht="18" customHeight="1" x14ac:dyDescent="0.2">
      <c r="A1183" s="140" t="s">
        <v>720</v>
      </c>
      <c r="B1183" s="142" t="s">
        <v>6</v>
      </c>
      <c r="C1183" s="140" t="s">
        <v>7</v>
      </c>
      <c r="D1183" s="140" t="s">
        <v>8</v>
      </c>
      <c r="E1183" s="265" t="s">
        <v>308</v>
      </c>
      <c r="F1183" s="265"/>
      <c r="G1183" s="141" t="s">
        <v>9</v>
      </c>
      <c r="H1183" s="142" t="s">
        <v>10</v>
      </c>
      <c r="I1183" s="142" t="s">
        <v>11</v>
      </c>
      <c r="J1183" s="142" t="s">
        <v>12</v>
      </c>
    </row>
    <row r="1184" spans="1:10" ht="51.95" customHeight="1" x14ac:dyDescent="0.2">
      <c r="A1184" s="146" t="s">
        <v>309</v>
      </c>
      <c r="B1184" s="148" t="s">
        <v>168</v>
      </c>
      <c r="C1184" s="146" t="s">
        <v>20</v>
      </c>
      <c r="D1184" s="146" t="s">
        <v>169</v>
      </c>
      <c r="E1184" s="269" t="s">
        <v>819</v>
      </c>
      <c r="F1184" s="269"/>
      <c r="G1184" s="147" t="s">
        <v>35</v>
      </c>
      <c r="H1184" s="150">
        <v>1</v>
      </c>
      <c r="I1184" s="149">
        <v>27.36</v>
      </c>
      <c r="J1184" s="149">
        <v>27.36</v>
      </c>
    </row>
    <row r="1185" spans="1:10" ht="24" customHeight="1" x14ac:dyDescent="0.2">
      <c r="A1185" s="152" t="s">
        <v>311</v>
      </c>
      <c r="B1185" s="154" t="s">
        <v>514</v>
      </c>
      <c r="C1185" s="152" t="s">
        <v>20</v>
      </c>
      <c r="D1185" s="152" t="s">
        <v>515</v>
      </c>
      <c r="E1185" s="270" t="s">
        <v>770</v>
      </c>
      <c r="F1185" s="270"/>
      <c r="G1185" s="153" t="s">
        <v>22</v>
      </c>
      <c r="H1185" s="157">
        <v>0.67789999999999995</v>
      </c>
      <c r="I1185" s="155">
        <v>31.89</v>
      </c>
      <c r="J1185" s="155">
        <v>21.61</v>
      </c>
    </row>
    <row r="1186" spans="1:10" ht="24" customHeight="1" x14ac:dyDescent="0.2">
      <c r="A1186" s="158" t="s">
        <v>314</v>
      </c>
      <c r="B1186" s="160" t="s">
        <v>566</v>
      </c>
      <c r="C1186" s="158" t="s">
        <v>20</v>
      </c>
      <c r="D1186" s="158" t="s">
        <v>567</v>
      </c>
      <c r="E1186" s="264" t="s">
        <v>328</v>
      </c>
      <c r="F1186" s="264"/>
      <c r="G1186" s="159" t="s">
        <v>488</v>
      </c>
      <c r="H1186" s="162">
        <v>0.10979999999999999</v>
      </c>
      <c r="I1186" s="161">
        <v>50.61</v>
      </c>
      <c r="J1186" s="161">
        <v>5.55</v>
      </c>
    </row>
    <row r="1187" spans="1:10" ht="24" customHeight="1" x14ac:dyDescent="0.2">
      <c r="A1187" s="158" t="s">
        <v>314</v>
      </c>
      <c r="B1187" s="160" t="s">
        <v>564</v>
      </c>
      <c r="C1187" s="158" t="s">
        <v>20</v>
      </c>
      <c r="D1187" s="158" t="s">
        <v>565</v>
      </c>
      <c r="E1187" s="264" t="s">
        <v>328</v>
      </c>
      <c r="F1187" s="264"/>
      <c r="G1187" s="159" t="s">
        <v>488</v>
      </c>
      <c r="H1187" s="162">
        <v>1.0999999999999999E-2</v>
      </c>
      <c r="I1187" s="161">
        <v>18.41</v>
      </c>
      <c r="J1187" s="161">
        <v>0.2</v>
      </c>
    </row>
    <row r="1188" spans="1:10" x14ac:dyDescent="0.2">
      <c r="A1188" s="174"/>
      <c r="B1188" s="174"/>
      <c r="C1188" s="174"/>
      <c r="D1188" s="174"/>
      <c r="E1188" s="174" t="s">
        <v>329</v>
      </c>
      <c r="F1188" s="175">
        <v>7.57</v>
      </c>
      <c r="G1188" s="174" t="s">
        <v>330</v>
      </c>
      <c r="H1188" s="175">
        <v>6.68</v>
      </c>
      <c r="I1188" s="174" t="s">
        <v>331</v>
      </c>
      <c r="J1188" s="175">
        <v>14.25</v>
      </c>
    </row>
    <row r="1189" spans="1:10" ht="50.1" customHeight="1" thickBot="1" x14ac:dyDescent="0.25">
      <c r="A1189" s="169"/>
      <c r="B1189" s="169"/>
      <c r="C1189" s="169"/>
      <c r="D1189" s="169"/>
      <c r="E1189" s="169"/>
      <c r="F1189" s="169"/>
      <c r="G1189" s="169" t="s">
        <v>332</v>
      </c>
      <c r="H1189" s="171" t="s">
        <v>869</v>
      </c>
      <c r="I1189" s="169" t="s">
        <v>333</v>
      </c>
      <c r="J1189" s="170">
        <v>199.72</v>
      </c>
    </row>
    <row r="1190" spans="1:10" ht="0.95" customHeight="1" thickTop="1" x14ac:dyDescent="0.2">
      <c r="A1190" s="151"/>
      <c r="B1190" s="151"/>
      <c r="C1190" s="151"/>
      <c r="D1190" s="151"/>
      <c r="E1190" s="151"/>
      <c r="F1190" s="151"/>
      <c r="G1190" s="151"/>
      <c r="H1190" s="151"/>
      <c r="I1190" s="151"/>
      <c r="J1190" s="151"/>
    </row>
    <row r="1191" spans="1:10" ht="18" customHeight="1" x14ac:dyDescent="0.2">
      <c r="A1191" s="140" t="s">
        <v>721</v>
      </c>
      <c r="B1191" s="142" t="s">
        <v>6</v>
      </c>
      <c r="C1191" s="140" t="s">
        <v>7</v>
      </c>
      <c r="D1191" s="140" t="s">
        <v>8</v>
      </c>
      <c r="E1191" s="265" t="s">
        <v>308</v>
      </c>
      <c r="F1191" s="265"/>
      <c r="G1191" s="141" t="s">
        <v>9</v>
      </c>
      <c r="H1191" s="142" t="s">
        <v>10</v>
      </c>
      <c r="I1191" s="142" t="s">
        <v>11</v>
      </c>
      <c r="J1191" s="142" t="s">
        <v>12</v>
      </c>
    </row>
    <row r="1192" spans="1:10" ht="51.95" customHeight="1" x14ac:dyDescent="0.2">
      <c r="A1192" s="146" t="s">
        <v>309</v>
      </c>
      <c r="B1192" s="148" t="s">
        <v>171</v>
      </c>
      <c r="C1192" s="146" t="s">
        <v>20</v>
      </c>
      <c r="D1192" s="146" t="s">
        <v>172</v>
      </c>
      <c r="E1192" s="269" t="s">
        <v>819</v>
      </c>
      <c r="F1192" s="269"/>
      <c r="G1192" s="147" t="s">
        <v>35</v>
      </c>
      <c r="H1192" s="150">
        <v>1</v>
      </c>
      <c r="I1192" s="149">
        <v>28.01</v>
      </c>
      <c r="J1192" s="149">
        <v>28.01</v>
      </c>
    </row>
    <row r="1193" spans="1:10" ht="24" customHeight="1" x14ac:dyDescent="0.2">
      <c r="A1193" s="152" t="s">
        <v>311</v>
      </c>
      <c r="B1193" s="154" t="s">
        <v>514</v>
      </c>
      <c r="C1193" s="152" t="s">
        <v>20</v>
      </c>
      <c r="D1193" s="152" t="s">
        <v>515</v>
      </c>
      <c r="E1193" s="270" t="s">
        <v>770</v>
      </c>
      <c r="F1193" s="270"/>
      <c r="G1193" s="153" t="s">
        <v>22</v>
      </c>
      <c r="H1193" s="157">
        <v>0.67789999999999995</v>
      </c>
      <c r="I1193" s="155">
        <v>31.89</v>
      </c>
      <c r="J1193" s="155">
        <v>21.61</v>
      </c>
    </row>
    <row r="1194" spans="1:10" ht="24" customHeight="1" x14ac:dyDescent="0.2">
      <c r="A1194" s="158" t="s">
        <v>314</v>
      </c>
      <c r="B1194" s="160" t="s">
        <v>564</v>
      </c>
      <c r="C1194" s="158" t="s">
        <v>20</v>
      </c>
      <c r="D1194" s="158" t="s">
        <v>565</v>
      </c>
      <c r="E1194" s="264" t="s">
        <v>328</v>
      </c>
      <c r="F1194" s="264"/>
      <c r="G1194" s="159" t="s">
        <v>488</v>
      </c>
      <c r="H1194" s="162">
        <v>1.2699999999999999E-2</v>
      </c>
      <c r="I1194" s="161">
        <v>18.41</v>
      </c>
      <c r="J1194" s="161">
        <v>0.23</v>
      </c>
    </row>
    <row r="1195" spans="1:10" ht="24" customHeight="1" x14ac:dyDescent="0.2">
      <c r="A1195" s="158" t="s">
        <v>314</v>
      </c>
      <c r="B1195" s="160" t="s">
        <v>568</v>
      </c>
      <c r="C1195" s="158" t="s">
        <v>20</v>
      </c>
      <c r="D1195" s="158" t="s">
        <v>569</v>
      </c>
      <c r="E1195" s="264" t="s">
        <v>328</v>
      </c>
      <c r="F1195" s="264"/>
      <c r="G1195" s="159" t="s">
        <v>488</v>
      </c>
      <c r="H1195" s="162">
        <v>0.12740000000000001</v>
      </c>
      <c r="I1195" s="161">
        <v>48.46</v>
      </c>
      <c r="J1195" s="161">
        <v>6.17</v>
      </c>
    </row>
    <row r="1196" spans="1:10" x14ac:dyDescent="0.2">
      <c r="A1196" s="174"/>
      <c r="B1196" s="174"/>
      <c r="C1196" s="174"/>
      <c r="D1196" s="174"/>
      <c r="E1196" s="174" t="s">
        <v>329</v>
      </c>
      <c r="F1196" s="175">
        <v>7.57</v>
      </c>
      <c r="G1196" s="174" t="s">
        <v>330</v>
      </c>
      <c r="H1196" s="175">
        <v>6.68</v>
      </c>
      <c r="I1196" s="174" t="s">
        <v>331</v>
      </c>
      <c r="J1196" s="175">
        <v>14.25</v>
      </c>
    </row>
    <row r="1197" spans="1:10" ht="50.1" customHeight="1" thickBot="1" x14ac:dyDescent="0.25">
      <c r="A1197" s="169"/>
      <c r="B1197" s="169"/>
      <c r="C1197" s="169"/>
      <c r="D1197" s="169"/>
      <c r="E1197" s="169"/>
      <c r="F1197" s="169"/>
      <c r="G1197" s="169" t="s">
        <v>332</v>
      </c>
      <c r="H1197" s="171" t="s">
        <v>869</v>
      </c>
      <c r="I1197" s="169" t="s">
        <v>333</v>
      </c>
      <c r="J1197" s="170">
        <v>204.47</v>
      </c>
    </row>
    <row r="1198" spans="1:10" ht="0.95" customHeight="1" thickTop="1" x14ac:dyDescent="0.2">
      <c r="A1198" s="151"/>
      <c r="B1198" s="151"/>
      <c r="C1198" s="151"/>
      <c r="D1198" s="151"/>
      <c r="E1198" s="151"/>
      <c r="F1198" s="151"/>
      <c r="G1198" s="151"/>
      <c r="H1198" s="151"/>
      <c r="I1198" s="151"/>
      <c r="J1198" s="151"/>
    </row>
    <row r="1199" spans="1:10" ht="24" customHeight="1" x14ac:dyDescent="0.2">
      <c r="A1199" s="143" t="s">
        <v>298</v>
      </c>
      <c r="B1199" s="143"/>
      <c r="C1199" s="143"/>
      <c r="D1199" s="143" t="s">
        <v>299</v>
      </c>
      <c r="E1199" s="143"/>
      <c r="F1199" s="268"/>
      <c r="G1199" s="268"/>
      <c r="H1199" s="144"/>
      <c r="I1199" s="143"/>
      <c r="J1199" s="145">
        <v>18695.3</v>
      </c>
    </row>
    <row r="1200" spans="1:10" ht="18" customHeight="1" x14ac:dyDescent="0.2">
      <c r="A1200" s="140" t="s">
        <v>300</v>
      </c>
      <c r="B1200" s="142" t="s">
        <v>6</v>
      </c>
      <c r="C1200" s="140" t="s">
        <v>7</v>
      </c>
      <c r="D1200" s="140" t="s">
        <v>8</v>
      </c>
      <c r="E1200" s="265" t="s">
        <v>308</v>
      </c>
      <c r="F1200" s="265"/>
      <c r="G1200" s="141" t="s">
        <v>9</v>
      </c>
      <c r="H1200" s="142" t="s">
        <v>10</v>
      </c>
      <c r="I1200" s="142" t="s">
        <v>11</v>
      </c>
      <c r="J1200" s="142" t="s">
        <v>12</v>
      </c>
    </row>
    <row r="1201" spans="1:10" ht="26.1" customHeight="1" x14ac:dyDescent="0.2">
      <c r="A1201" s="146" t="s">
        <v>309</v>
      </c>
      <c r="B1201" s="148" t="s">
        <v>301</v>
      </c>
      <c r="C1201" s="146" t="s">
        <v>49</v>
      </c>
      <c r="D1201" s="146" t="s">
        <v>302</v>
      </c>
      <c r="E1201" s="269" t="s">
        <v>621</v>
      </c>
      <c r="F1201" s="269"/>
      <c r="G1201" s="147" t="s">
        <v>26</v>
      </c>
      <c r="H1201" s="150">
        <v>1</v>
      </c>
      <c r="I1201" s="149">
        <v>3739.06</v>
      </c>
      <c r="J1201" s="149">
        <v>3739.06</v>
      </c>
    </row>
    <row r="1202" spans="1:10" ht="24" customHeight="1" x14ac:dyDescent="0.2">
      <c r="A1202" s="158" t="s">
        <v>314</v>
      </c>
      <c r="B1202" s="160" t="s">
        <v>397</v>
      </c>
      <c r="C1202" s="158" t="s">
        <v>49</v>
      </c>
      <c r="D1202" s="158" t="s">
        <v>398</v>
      </c>
      <c r="E1202" s="264" t="s">
        <v>320</v>
      </c>
      <c r="F1202" s="264"/>
      <c r="G1202" s="159" t="s">
        <v>22</v>
      </c>
      <c r="H1202" s="162">
        <v>241.79</v>
      </c>
      <c r="I1202" s="161">
        <v>15.464096</v>
      </c>
      <c r="J1202" s="161">
        <v>3739.06</v>
      </c>
    </row>
    <row r="1203" spans="1:10" x14ac:dyDescent="0.2">
      <c r="A1203" s="174"/>
      <c r="B1203" s="174"/>
      <c r="C1203" s="174"/>
      <c r="D1203" s="174"/>
      <c r="E1203" s="174" t="s">
        <v>329</v>
      </c>
      <c r="F1203" s="175">
        <v>1987.06</v>
      </c>
      <c r="G1203" s="174" t="s">
        <v>330</v>
      </c>
      <c r="H1203" s="175">
        <v>1752</v>
      </c>
      <c r="I1203" s="174" t="s">
        <v>331</v>
      </c>
      <c r="J1203" s="175">
        <v>3739.06</v>
      </c>
    </row>
    <row r="1204" spans="1:10" ht="50.1" customHeight="1" thickBot="1" x14ac:dyDescent="0.25">
      <c r="A1204" s="169"/>
      <c r="B1204" s="169"/>
      <c r="C1204" s="169"/>
      <c r="D1204" s="169"/>
      <c r="E1204" s="169"/>
      <c r="F1204" s="169"/>
      <c r="G1204" s="169" t="s">
        <v>332</v>
      </c>
      <c r="H1204" s="171" t="s">
        <v>780</v>
      </c>
      <c r="I1204" s="169" t="s">
        <v>333</v>
      </c>
      <c r="J1204" s="170">
        <v>18695.3</v>
      </c>
    </row>
    <row r="1205" spans="1:10" ht="0.95" customHeight="1" thickTop="1" x14ac:dyDescent="0.2">
      <c r="A1205" s="151"/>
      <c r="B1205" s="151"/>
      <c r="C1205" s="151"/>
      <c r="D1205" s="151"/>
      <c r="E1205" s="151"/>
      <c r="F1205" s="151"/>
      <c r="G1205" s="151"/>
      <c r="H1205" s="151"/>
      <c r="I1205" s="151"/>
      <c r="J1205" s="151"/>
    </row>
    <row r="1206" spans="1:10" ht="15" thickBot="1" x14ac:dyDescent="0.25">
      <c r="A1206" s="173"/>
      <c r="B1206" s="173"/>
      <c r="C1206" s="173"/>
      <c r="D1206" s="173"/>
      <c r="E1206" s="173"/>
      <c r="F1206" s="173"/>
      <c r="G1206" s="173"/>
      <c r="H1206" s="173"/>
      <c r="I1206" s="173"/>
      <c r="J1206" s="173"/>
    </row>
    <row r="1207" spans="1:10" x14ac:dyDescent="0.2">
      <c r="A1207" s="272"/>
      <c r="B1207" s="272"/>
      <c r="C1207" s="272"/>
      <c r="D1207" s="172"/>
      <c r="E1207" s="169"/>
      <c r="F1207" s="278" t="s">
        <v>303</v>
      </c>
      <c r="G1207" s="279"/>
      <c r="H1207" s="280">
        <v>1414873.11</v>
      </c>
      <c r="I1207" s="279"/>
      <c r="J1207" s="281"/>
    </row>
    <row r="1208" spans="1:10" x14ac:dyDescent="0.2">
      <c r="A1208" s="272"/>
      <c r="B1208" s="272"/>
      <c r="C1208" s="272"/>
      <c r="D1208" s="172"/>
      <c r="E1208" s="169"/>
      <c r="F1208" s="282" t="s">
        <v>304</v>
      </c>
      <c r="G1208" s="272"/>
      <c r="H1208" s="283">
        <f>TRUNC(1414873.11*0.2452,2)</f>
        <v>346926.88</v>
      </c>
      <c r="I1208" s="272"/>
      <c r="J1208" s="284"/>
    </row>
    <row r="1209" spans="1:10" ht="15" thickBot="1" x14ac:dyDescent="0.25">
      <c r="A1209" s="272"/>
      <c r="B1209" s="272"/>
      <c r="C1209" s="272"/>
      <c r="D1209" s="172"/>
      <c r="E1209" s="169"/>
      <c r="F1209" s="274" t="s">
        <v>305</v>
      </c>
      <c r="G1209" s="275"/>
      <c r="H1209" s="276">
        <f>TRUNC(1414873.11 * (1 + 0.2452), 2)</f>
        <v>1761799.99</v>
      </c>
      <c r="I1209" s="275"/>
      <c r="J1209" s="277"/>
    </row>
    <row r="1210" spans="1:10" x14ac:dyDescent="0.2">
      <c r="A1210" s="168"/>
      <c r="B1210" s="168"/>
      <c r="C1210" s="168"/>
      <c r="D1210" s="168"/>
      <c r="E1210" s="168"/>
      <c r="F1210" s="168"/>
      <c r="G1210" s="168"/>
      <c r="H1210" s="168"/>
      <c r="I1210" s="168"/>
      <c r="J1210" s="168"/>
    </row>
  </sheetData>
  <mergeCells count="836">
    <mergeCell ref="A1209:C1209"/>
    <mergeCell ref="F1209:G1209"/>
    <mergeCell ref="H1209:J1209"/>
    <mergeCell ref="C2:D2"/>
    <mergeCell ref="C1:D1"/>
    <mergeCell ref="E1202:F1202"/>
    <mergeCell ref="A1207:C1207"/>
    <mergeCell ref="F1207:G1207"/>
    <mergeCell ref="H1207:J1207"/>
    <mergeCell ref="A1208:C1208"/>
    <mergeCell ref="F1208:G1208"/>
    <mergeCell ref="H1208:J1208"/>
    <mergeCell ref="E1193:F1193"/>
    <mergeCell ref="E1194:F1194"/>
    <mergeCell ref="E1195:F1195"/>
    <mergeCell ref="F1199:G1199"/>
    <mergeCell ref="E1200:F1200"/>
    <mergeCell ref="E1201:F1201"/>
    <mergeCell ref="E1184:F1184"/>
    <mergeCell ref="E1185:F1185"/>
    <mergeCell ref="E1186:F1186"/>
    <mergeCell ref="E1187:F1187"/>
    <mergeCell ref="E1191:F1191"/>
    <mergeCell ref="E1192:F1192"/>
    <mergeCell ref="E1172:F1172"/>
    <mergeCell ref="E1176:F1176"/>
    <mergeCell ref="E1177:F1177"/>
    <mergeCell ref="E1178:F1178"/>
    <mergeCell ref="E1179:F1179"/>
    <mergeCell ref="E1183:F1183"/>
    <mergeCell ref="E1166:F1166"/>
    <mergeCell ref="E1167:F1167"/>
    <mergeCell ref="E1168:F1168"/>
    <mergeCell ref="E1169:F1169"/>
    <mergeCell ref="E1170:F1170"/>
    <mergeCell ref="E1171:F1171"/>
    <mergeCell ref="E1157:F1157"/>
    <mergeCell ref="E1158:F1158"/>
    <mergeCell ref="E1159:F1159"/>
    <mergeCell ref="E1160:F1160"/>
    <mergeCell ref="E1161:F1161"/>
    <mergeCell ref="F1165:G1165"/>
    <mergeCell ref="E1148:F1148"/>
    <mergeCell ref="E1149:F1149"/>
    <mergeCell ref="E1150:F1150"/>
    <mergeCell ref="F1154:G1154"/>
    <mergeCell ref="E1155:F1155"/>
    <mergeCell ref="E1156:F1156"/>
    <mergeCell ref="E1139:F1139"/>
    <mergeCell ref="E1140:F1140"/>
    <mergeCell ref="E1141:F1141"/>
    <mergeCell ref="E1142:F1142"/>
    <mergeCell ref="E1146:F1146"/>
    <mergeCell ref="E1147:F1147"/>
    <mergeCell ref="E1130:F1130"/>
    <mergeCell ref="E1131:F1131"/>
    <mergeCell ref="E1132:F1132"/>
    <mergeCell ref="E1133:F1133"/>
    <mergeCell ref="E1134:F1134"/>
    <mergeCell ref="E1138:F1138"/>
    <mergeCell ref="E1121:F1121"/>
    <mergeCell ref="E1122:F1122"/>
    <mergeCell ref="E1123:F1123"/>
    <mergeCell ref="E1124:F1124"/>
    <mergeCell ref="F1128:G1128"/>
    <mergeCell ref="E1129:F1129"/>
    <mergeCell ref="E1112:F1112"/>
    <mergeCell ref="E1113:F1113"/>
    <mergeCell ref="E1114:F1114"/>
    <mergeCell ref="E1118:F1118"/>
    <mergeCell ref="E1119:F1119"/>
    <mergeCell ref="E1120:F1120"/>
    <mergeCell ref="E1103:F1103"/>
    <mergeCell ref="E1104:F1104"/>
    <mergeCell ref="E1105:F1105"/>
    <mergeCell ref="E1106:F1106"/>
    <mergeCell ref="E1110:F1110"/>
    <mergeCell ref="E1111:F1111"/>
    <mergeCell ref="E1094:F1094"/>
    <mergeCell ref="E1095:F1095"/>
    <mergeCell ref="E1096:F1096"/>
    <mergeCell ref="E1097:F1097"/>
    <mergeCell ref="E1098:F1098"/>
    <mergeCell ref="E1102:F1102"/>
    <mergeCell ref="E1085:F1085"/>
    <mergeCell ref="E1086:F1086"/>
    <mergeCell ref="F1090:G1090"/>
    <mergeCell ref="E1091:F1091"/>
    <mergeCell ref="E1092:F1092"/>
    <mergeCell ref="E1093:F1093"/>
    <mergeCell ref="E1076:F1076"/>
    <mergeCell ref="E1077:F1077"/>
    <mergeCell ref="E1078:F1078"/>
    <mergeCell ref="E1079:F1079"/>
    <mergeCell ref="E1083:F1083"/>
    <mergeCell ref="E1084:F1084"/>
    <mergeCell ref="E1067:F1067"/>
    <mergeCell ref="E1068:F1068"/>
    <mergeCell ref="E1069:F1069"/>
    <mergeCell ref="E1070:F1070"/>
    <mergeCell ref="E1074:F1074"/>
    <mergeCell ref="E1075:F1075"/>
    <mergeCell ref="E1058:F1058"/>
    <mergeCell ref="E1059:F1059"/>
    <mergeCell ref="E1060:F1060"/>
    <mergeCell ref="E1064:F1064"/>
    <mergeCell ref="E1065:F1065"/>
    <mergeCell ref="E1066:F1066"/>
    <mergeCell ref="E1052:F1052"/>
    <mergeCell ref="E1053:F1053"/>
    <mergeCell ref="E1054:F1054"/>
    <mergeCell ref="E1055:F1055"/>
    <mergeCell ref="E1056:F1056"/>
    <mergeCell ref="E1057:F1057"/>
    <mergeCell ref="E1043:F1043"/>
    <mergeCell ref="E1044:F1044"/>
    <mergeCell ref="E1048:F1048"/>
    <mergeCell ref="E1049:F1049"/>
    <mergeCell ref="E1050:F1050"/>
    <mergeCell ref="E1051:F1051"/>
    <mergeCell ref="E1037:F1037"/>
    <mergeCell ref="E1038:F1038"/>
    <mergeCell ref="E1039:F1039"/>
    <mergeCell ref="E1040:F1040"/>
    <mergeCell ref="E1041:F1041"/>
    <mergeCell ref="E1042:F1042"/>
    <mergeCell ref="E1028:F1028"/>
    <mergeCell ref="E1029:F1029"/>
    <mergeCell ref="E1030:F1030"/>
    <mergeCell ref="E1031:F1031"/>
    <mergeCell ref="E1032:F1032"/>
    <mergeCell ref="E1033:F1033"/>
    <mergeCell ref="E1019:F1019"/>
    <mergeCell ref="E1020:F1020"/>
    <mergeCell ref="E1024:F1024"/>
    <mergeCell ref="E1025:F1025"/>
    <mergeCell ref="E1026:F1026"/>
    <mergeCell ref="E1027:F1027"/>
    <mergeCell ref="E1010:F1010"/>
    <mergeCell ref="E1011:F1011"/>
    <mergeCell ref="E1012:F1012"/>
    <mergeCell ref="E1016:F1016"/>
    <mergeCell ref="E1017:F1017"/>
    <mergeCell ref="E1018:F1018"/>
    <mergeCell ref="E1001:F1001"/>
    <mergeCell ref="E1002:F1002"/>
    <mergeCell ref="F1006:G1006"/>
    <mergeCell ref="E1007:F1007"/>
    <mergeCell ref="E1008:F1008"/>
    <mergeCell ref="E1009:F1009"/>
    <mergeCell ref="E995:F995"/>
    <mergeCell ref="E996:F996"/>
    <mergeCell ref="E997:F997"/>
    <mergeCell ref="E998:F998"/>
    <mergeCell ref="E999:F999"/>
    <mergeCell ref="E1000:F1000"/>
    <mergeCell ref="E986:F986"/>
    <mergeCell ref="E987:F987"/>
    <mergeCell ref="E988:F988"/>
    <mergeCell ref="E989:F989"/>
    <mergeCell ref="E990:F990"/>
    <mergeCell ref="E991:F991"/>
    <mergeCell ref="E977:F977"/>
    <mergeCell ref="E978:F978"/>
    <mergeCell ref="E979:F979"/>
    <mergeCell ref="E980:F980"/>
    <mergeCell ref="E981:F981"/>
    <mergeCell ref="E985:F985"/>
    <mergeCell ref="E968:F968"/>
    <mergeCell ref="E969:F969"/>
    <mergeCell ref="E970:F970"/>
    <mergeCell ref="E974:F974"/>
    <mergeCell ref="E975:F975"/>
    <mergeCell ref="E976:F976"/>
    <mergeCell ref="E959:F959"/>
    <mergeCell ref="E960:F960"/>
    <mergeCell ref="E964:F964"/>
    <mergeCell ref="E965:F965"/>
    <mergeCell ref="E966:F966"/>
    <mergeCell ref="E967:F967"/>
    <mergeCell ref="E950:F950"/>
    <mergeCell ref="E951:F951"/>
    <mergeCell ref="E955:F955"/>
    <mergeCell ref="E956:F956"/>
    <mergeCell ref="E957:F957"/>
    <mergeCell ref="E958:F958"/>
    <mergeCell ref="E944:F944"/>
    <mergeCell ref="E945:F945"/>
    <mergeCell ref="E946:F946"/>
    <mergeCell ref="E947:F947"/>
    <mergeCell ref="E948:F948"/>
    <mergeCell ref="E949:F949"/>
    <mergeCell ref="E935:F935"/>
    <mergeCell ref="E936:F936"/>
    <mergeCell ref="E937:F937"/>
    <mergeCell ref="E938:F938"/>
    <mergeCell ref="E942:F942"/>
    <mergeCell ref="E943:F943"/>
    <mergeCell ref="E926:F926"/>
    <mergeCell ref="E927:F927"/>
    <mergeCell ref="E928:F928"/>
    <mergeCell ref="F932:G932"/>
    <mergeCell ref="E933:F933"/>
    <mergeCell ref="E934:F934"/>
    <mergeCell ref="E914:F914"/>
    <mergeCell ref="E918:F918"/>
    <mergeCell ref="E919:F919"/>
    <mergeCell ref="E920:F920"/>
    <mergeCell ref="E921:F921"/>
    <mergeCell ref="E925:F925"/>
    <mergeCell ref="E905:F905"/>
    <mergeCell ref="E906:F906"/>
    <mergeCell ref="E907:F907"/>
    <mergeCell ref="E908:F908"/>
    <mergeCell ref="E912:F912"/>
    <mergeCell ref="E913:F913"/>
    <mergeCell ref="E896:F896"/>
    <mergeCell ref="E897:F897"/>
    <mergeCell ref="E898:F898"/>
    <mergeCell ref="E899:F899"/>
    <mergeCell ref="E900:F900"/>
    <mergeCell ref="E901:F901"/>
    <mergeCell ref="E887:F887"/>
    <mergeCell ref="E888:F888"/>
    <mergeCell ref="E889:F889"/>
    <mergeCell ref="E890:F890"/>
    <mergeCell ref="E894:F894"/>
    <mergeCell ref="E895:F895"/>
    <mergeCell ref="E878:F878"/>
    <mergeCell ref="E879:F879"/>
    <mergeCell ref="E880:F880"/>
    <mergeCell ref="E881:F881"/>
    <mergeCell ref="F885:G885"/>
    <mergeCell ref="F886:G886"/>
    <mergeCell ref="E869:F869"/>
    <mergeCell ref="E870:F870"/>
    <mergeCell ref="E871:F871"/>
    <mergeCell ref="E872:F872"/>
    <mergeCell ref="E873:F873"/>
    <mergeCell ref="E877:F877"/>
    <mergeCell ref="E857:F857"/>
    <mergeCell ref="E858:F858"/>
    <mergeCell ref="E862:F862"/>
    <mergeCell ref="E863:F863"/>
    <mergeCell ref="E864:F864"/>
    <mergeCell ref="E865:F865"/>
    <mergeCell ref="F851:G851"/>
    <mergeCell ref="E852:F852"/>
    <mergeCell ref="E853:F853"/>
    <mergeCell ref="E854:F854"/>
    <mergeCell ref="E855:F855"/>
    <mergeCell ref="E856:F856"/>
    <mergeCell ref="E842:F842"/>
    <mergeCell ref="E843:F843"/>
    <mergeCell ref="E844:F844"/>
    <mergeCell ref="E845:F845"/>
    <mergeCell ref="E846:F846"/>
    <mergeCell ref="E847:F847"/>
    <mergeCell ref="E833:F833"/>
    <mergeCell ref="E834:F834"/>
    <mergeCell ref="E835:F835"/>
    <mergeCell ref="E836:F836"/>
    <mergeCell ref="F840:G840"/>
    <mergeCell ref="E841:F841"/>
    <mergeCell ref="E824:F824"/>
    <mergeCell ref="E825:F825"/>
    <mergeCell ref="E826:F826"/>
    <mergeCell ref="E830:F830"/>
    <mergeCell ref="E831:F831"/>
    <mergeCell ref="E832:F832"/>
    <mergeCell ref="E815:F815"/>
    <mergeCell ref="E816:F816"/>
    <mergeCell ref="E817:F817"/>
    <mergeCell ref="E818:F818"/>
    <mergeCell ref="E822:F822"/>
    <mergeCell ref="E823:F823"/>
    <mergeCell ref="E806:F806"/>
    <mergeCell ref="E807:F807"/>
    <mergeCell ref="E808:F808"/>
    <mergeCell ref="E809:F809"/>
    <mergeCell ref="E810:F810"/>
    <mergeCell ref="E814:F814"/>
    <mergeCell ref="E797:F797"/>
    <mergeCell ref="E798:F798"/>
    <mergeCell ref="E799:F799"/>
    <mergeCell ref="E800:F800"/>
    <mergeCell ref="F804:G804"/>
    <mergeCell ref="E805:F805"/>
    <mergeCell ref="E788:F788"/>
    <mergeCell ref="E789:F789"/>
    <mergeCell ref="E790:F790"/>
    <mergeCell ref="E791:F791"/>
    <mergeCell ref="E792:F792"/>
    <mergeCell ref="E793:F793"/>
    <mergeCell ref="E779:F779"/>
    <mergeCell ref="E780:F780"/>
    <mergeCell ref="E781:F781"/>
    <mergeCell ref="E782:F782"/>
    <mergeCell ref="E783:F783"/>
    <mergeCell ref="E784:F784"/>
    <mergeCell ref="E770:F770"/>
    <mergeCell ref="E771:F771"/>
    <mergeCell ref="E772:F772"/>
    <mergeCell ref="E773:F773"/>
    <mergeCell ref="E774:F774"/>
    <mergeCell ref="E778:F778"/>
    <mergeCell ref="E761:F761"/>
    <mergeCell ref="E762:F762"/>
    <mergeCell ref="E763:F763"/>
    <mergeCell ref="E767:F767"/>
    <mergeCell ref="E768:F768"/>
    <mergeCell ref="E769:F769"/>
    <mergeCell ref="E752:F752"/>
    <mergeCell ref="E753:F753"/>
    <mergeCell ref="E754:F754"/>
    <mergeCell ref="E755:F755"/>
    <mergeCell ref="E759:F759"/>
    <mergeCell ref="E760:F760"/>
    <mergeCell ref="E743:F743"/>
    <mergeCell ref="E744:F744"/>
    <mergeCell ref="E745:F745"/>
    <mergeCell ref="F749:G749"/>
    <mergeCell ref="E750:F750"/>
    <mergeCell ref="E751:F751"/>
    <mergeCell ref="E731:F731"/>
    <mergeCell ref="E735:F735"/>
    <mergeCell ref="E736:F736"/>
    <mergeCell ref="E737:F737"/>
    <mergeCell ref="E738:F738"/>
    <mergeCell ref="E742:F742"/>
    <mergeCell ref="E722:F722"/>
    <mergeCell ref="E723:F723"/>
    <mergeCell ref="E724:F724"/>
    <mergeCell ref="E728:F728"/>
    <mergeCell ref="E729:F729"/>
    <mergeCell ref="E730:F730"/>
    <mergeCell ref="E713:F713"/>
    <mergeCell ref="E714:F714"/>
    <mergeCell ref="E715:F715"/>
    <mergeCell ref="E716:F716"/>
    <mergeCell ref="E717:F717"/>
    <mergeCell ref="E718:F718"/>
    <mergeCell ref="E704:F704"/>
    <mergeCell ref="E705:F705"/>
    <mergeCell ref="E706:F706"/>
    <mergeCell ref="E707:F707"/>
    <mergeCell ref="E711:F711"/>
    <mergeCell ref="E712:F712"/>
    <mergeCell ref="E695:F695"/>
    <mergeCell ref="E696:F696"/>
    <mergeCell ref="E697:F697"/>
    <mergeCell ref="E698:F698"/>
    <mergeCell ref="F702:G702"/>
    <mergeCell ref="F703:G703"/>
    <mergeCell ref="E686:F686"/>
    <mergeCell ref="E687:F687"/>
    <mergeCell ref="E688:F688"/>
    <mergeCell ref="E689:F689"/>
    <mergeCell ref="E690:F690"/>
    <mergeCell ref="E694:F694"/>
    <mergeCell ref="E674:F674"/>
    <mergeCell ref="E675:F675"/>
    <mergeCell ref="E679:F679"/>
    <mergeCell ref="E680:F680"/>
    <mergeCell ref="E681:F681"/>
    <mergeCell ref="E682:F682"/>
    <mergeCell ref="F668:G668"/>
    <mergeCell ref="E669:F669"/>
    <mergeCell ref="E670:F670"/>
    <mergeCell ref="E671:F671"/>
    <mergeCell ref="E672:F672"/>
    <mergeCell ref="E673:F673"/>
    <mergeCell ref="E656:F656"/>
    <mergeCell ref="E660:F660"/>
    <mergeCell ref="E661:F661"/>
    <mergeCell ref="E662:F662"/>
    <mergeCell ref="E663:F663"/>
    <mergeCell ref="E664:F664"/>
    <mergeCell ref="E647:F647"/>
    <mergeCell ref="E648:F648"/>
    <mergeCell ref="E652:F652"/>
    <mergeCell ref="E653:F653"/>
    <mergeCell ref="E654:F654"/>
    <mergeCell ref="E655:F655"/>
    <mergeCell ref="E638:F638"/>
    <mergeCell ref="E639:F639"/>
    <mergeCell ref="E640:F640"/>
    <mergeCell ref="E641:F641"/>
    <mergeCell ref="E645:F645"/>
    <mergeCell ref="E646:F646"/>
    <mergeCell ref="E632:F632"/>
    <mergeCell ref="E633:F633"/>
    <mergeCell ref="E634:F634"/>
    <mergeCell ref="E635:F635"/>
    <mergeCell ref="E636:F636"/>
    <mergeCell ref="E637:F637"/>
    <mergeCell ref="F623:G623"/>
    <mergeCell ref="E624:F624"/>
    <mergeCell ref="E625:F625"/>
    <mergeCell ref="E626:F626"/>
    <mergeCell ref="E627:F627"/>
    <mergeCell ref="E628:F628"/>
    <mergeCell ref="E611:F611"/>
    <mergeCell ref="E615:F615"/>
    <mergeCell ref="E616:F616"/>
    <mergeCell ref="E617:F617"/>
    <mergeCell ref="E618:F618"/>
    <mergeCell ref="E619:F619"/>
    <mergeCell ref="E602:F602"/>
    <mergeCell ref="E603:F603"/>
    <mergeCell ref="E607:F607"/>
    <mergeCell ref="E608:F608"/>
    <mergeCell ref="E609:F609"/>
    <mergeCell ref="E610:F610"/>
    <mergeCell ref="E593:F593"/>
    <mergeCell ref="F597:G597"/>
    <mergeCell ref="E598:F598"/>
    <mergeCell ref="E599:F599"/>
    <mergeCell ref="E600:F600"/>
    <mergeCell ref="E601:F601"/>
    <mergeCell ref="E584:F584"/>
    <mergeCell ref="E585:F585"/>
    <mergeCell ref="E586:F586"/>
    <mergeCell ref="E590:F590"/>
    <mergeCell ref="E591:F591"/>
    <mergeCell ref="E592:F592"/>
    <mergeCell ref="E575:F575"/>
    <mergeCell ref="E576:F576"/>
    <mergeCell ref="E577:F577"/>
    <mergeCell ref="E581:F581"/>
    <mergeCell ref="E582:F582"/>
    <mergeCell ref="E583:F583"/>
    <mergeCell ref="E569:F569"/>
    <mergeCell ref="E570:F570"/>
    <mergeCell ref="E571:F571"/>
    <mergeCell ref="E572:F572"/>
    <mergeCell ref="E573:F573"/>
    <mergeCell ref="E574:F574"/>
    <mergeCell ref="E560:F560"/>
    <mergeCell ref="E561:F561"/>
    <mergeCell ref="E565:F565"/>
    <mergeCell ref="E566:F566"/>
    <mergeCell ref="E567:F567"/>
    <mergeCell ref="E568:F568"/>
    <mergeCell ref="E551:F551"/>
    <mergeCell ref="E552:F552"/>
    <mergeCell ref="E556:F556"/>
    <mergeCell ref="E557:F557"/>
    <mergeCell ref="E558:F558"/>
    <mergeCell ref="E559:F559"/>
    <mergeCell ref="E545:F545"/>
    <mergeCell ref="E546:F546"/>
    <mergeCell ref="E547:F547"/>
    <mergeCell ref="E548:F548"/>
    <mergeCell ref="E549:F549"/>
    <mergeCell ref="E550:F550"/>
    <mergeCell ref="E536:F536"/>
    <mergeCell ref="E537:F537"/>
    <mergeCell ref="E538:F538"/>
    <mergeCell ref="E539:F539"/>
    <mergeCell ref="E540:F540"/>
    <mergeCell ref="E541:F541"/>
    <mergeCell ref="E527:F527"/>
    <mergeCell ref="E528:F528"/>
    <mergeCell ref="E532:F532"/>
    <mergeCell ref="E533:F533"/>
    <mergeCell ref="E534:F534"/>
    <mergeCell ref="E535:F535"/>
    <mergeCell ref="E518:F518"/>
    <mergeCell ref="E519:F519"/>
    <mergeCell ref="E520:F520"/>
    <mergeCell ref="E524:F524"/>
    <mergeCell ref="E525:F525"/>
    <mergeCell ref="E526:F526"/>
    <mergeCell ref="E509:F509"/>
    <mergeCell ref="E510:F510"/>
    <mergeCell ref="F514:G514"/>
    <mergeCell ref="E515:F515"/>
    <mergeCell ref="E516:F516"/>
    <mergeCell ref="E517:F517"/>
    <mergeCell ref="E500:F500"/>
    <mergeCell ref="E501:F501"/>
    <mergeCell ref="E505:F505"/>
    <mergeCell ref="E506:F506"/>
    <mergeCell ref="E507:F507"/>
    <mergeCell ref="E508:F508"/>
    <mergeCell ref="E491:F491"/>
    <mergeCell ref="E492:F492"/>
    <mergeCell ref="E493:F493"/>
    <mergeCell ref="E494:F494"/>
    <mergeCell ref="E498:F498"/>
    <mergeCell ref="E499:F499"/>
    <mergeCell ref="E479:F479"/>
    <mergeCell ref="E480:F480"/>
    <mergeCell ref="E481:F481"/>
    <mergeCell ref="E485:F485"/>
    <mergeCell ref="E486:F486"/>
    <mergeCell ref="E487:F487"/>
    <mergeCell ref="E470:F470"/>
    <mergeCell ref="E471:F471"/>
    <mergeCell ref="E472:F472"/>
    <mergeCell ref="E473:F473"/>
    <mergeCell ref="E474:F474"/>
    <mergeCell ref="E475:F475"/>
    <mergeCell ref="E461:F461"/>
    <mergeCell ref="E462:F462"/>
    <mergeCell ref="E463:F463"/>
    <mergeCell ref="E464:F464"/>
    <mergeCell ref="E468:F468"/>
    <mergeCell ref="E469:F469"/>
    <mergeCell ref="E452:F452"/>
    <mergeCell ref="E453:F453"/>
    <mergeCell ref="E454:F454"/>
    <mergeCell ref="E455:F455"/>
    <mergeCell ref="F459:G459"/>
    <mergeCell ref="F460:G460"/>
    <mergeCell ref="E443:F443"/>
    <mergeCell ref="E444:F444"/>
    <mergeCell ref="E445:F445"/>
    <mergeCell ref="E449:F449"/>
    <mergeCell ref="E450:F450"/>
    <mergeCell ref="E451:F451"/>
    <mergeCell ref="E434:F434"/>
    <mergeCell ref="E435:F435"/>
    <mergeCell ref="E436:F436"/>
    <mergeCell ref="F440:G440"/>
    <mergeCell ref="E441:F441"/>
    <mergeCell ref="E442:F442"/>
    <mergeCell ref="E425:F425"/>
    <mergeCell ref="E426:F426"/>
    <mergeCell ref="E427:F427"/>
    <mergeCell ref="E428:F428"/>
    <mergeCell ref="E432:F432"/>
    <mergeCell ref="E433:F433"/>
    <mergeCell ref="E413:F413"/>
    <mergeCell ref="E417:F417"/>
    <mergeCell ref="E418:F418"/>
    <mergeCell ref="E419:F419"/>
    <mergeCell ref="E420:F420"/>
    <mergeCell ref="E424:F424"/>
    <mergeCell ref="E407:F407"/>
    <mergeCell ref="E408:F408"/>
    <mergeCell ref="E409:F409"/>
    <mergeCell ref="E410:F410"/>
    <mergeCell ref="E411:F411"/>
    <mergeCell ref="E412:F412"/>
    <mergeCell ref="E398:F398"/>
    <mergeCell ref="E399:F399"/>
    <mergeCell ref="E400:F400"/>
    <mergeCell ref="E401:F401"/>
    <mergeCell ref="E402:F402"/>
    <mergeCell ref="F406:G406"/>
    <mergeCell ref="E386:F386"/>
    <mergeCell ref="E390:F390"/>
    <mergeCell ref="E391:F391"/>
    <mergeCell ref="E392:F392"/>
    <mergeCell ref="E393:F393"/>
    <mergeCell ref="E394:F394"/>
    <mergeCell ref="E377:F377"/>
    <mergeCell ref="E378:F378"/>
    <mergeCell ref="E379:F379"/>
    <mergeCell ref="E383:F383"/>
    <mergeCell ref="E384:F384"/>
    <mergeCell ref="E385:F385"/>
    <mergeCell ref="E371:F371"/>
    <mergeCell ref="E372:F372"/>
    <mergeCell ref="E373:F373"/>
    <mergeCell ref="E374:F374"/>
    <mergeCell ref="E375:F375"/>
    <mergeCell ref="E376:F376"/>
    <mergeCell ref="E362:F362"/>
    <mergeCell ref="E363:F363"/>
    <mergeCell ref="E364:F364"/>
    <mergeCell ref="E365:F365"/>
    <mergeCell ref="E366:F366"/>
    <mergeCell ref="E370:F370"/>
    <mergeCell ref="E353:F353"/>
    <mergeCell ref="E354:F354"/>
    <mergeCell ref="E355:F355"/>
    <mergeCell ref="E356:F356"/>
    <mergeCell ref="E360:F360"/>
    <mergeCell ref="E361:F361"/>
    <mergeCell ref="E344:F344"/>
    <mergeCell ref="E345:F345"/>
    <mergeCell ref="E346:F346"/>
    <mergeCell ref="E347:F347"/>
    <mergeCell ref="F351:G351"/>
    <mergeCell ref="E352:F352"/>
    <mergeCell ref="E335:F335"/>
    <mergeCell ref="E336:F336"/>
    <mergeCell ref="E337:F337"/>
    <mergeCell ref="E338:F338"/>
    <mergeCell ref="E342:F342"/>
    <mergeCell ref="E343:F343"/>
    <mergeCell ref="E326:F326"/>
    <mergeCell ref="E330:F330"/>
    <mergeCell ref="E331:F331"/>
    <mergeCell ref="E332:F332"/>
    <mergeCell ref="E333:F333"/>
    <mergeCell ref="E334:F334"/>
    <mergeCell ref="E320:F320"/>
    <mergeCell ref="E321:F321"/>
    <mergeCell ref="E322:F322"/>
    <mergeCell ref="E323:F323"/>
    <mergeCell ref="E324:F324"/>
    <mergeCell ref="E325:F325"/>
    <mergeCell ref="E311:F311"/>
    <mergeCell ref="E312:F312"/>
    <mergeCell ref="E313:F313"/>
    <mergeCell ref="E314:F314"/>
    <mergeCell ref="F318:G318"/>
    <mergeCell ref="E319:F319"/>
    <mergeCell ref="E302:F302"/>
    <mergeCell ref="E303:F303"/>
    <mergeCell ref="F307:G307"/>
    <mergeCell ref="E308:F308"/>
    <mergeCell ref="E309:F309"/>
    <mergeCell ref="E310:F310"/>
    <mergeCell ref="E293:F293"/>
    <mergeCell ref="E294:F294"/>
    <mergeCell ref="E295:F295"/>
    <mergeCell ref="E299:F299"/>
    <mergeCell ref="E300:F300"/>
    <mergeCell ref="E301:F301"/>
    <mergeCell ref="E284:F284"/>
    <mergeCell ref="E285:F285"/>
    <mergeCell ref="E286:F286"/>
    <mergeCell ref="E287:F287"/>
    <mergeCell ref="E291:F291"/>
    <mergeCell ref="E292:F292"/>
    <mergeCell ref="E275:F275"/>
    <mergeCell ref="E276:F276"/>
    <mergeCell ref="E277:F277"/>
    <mergeCell ref="F281:G281"/>
    <mergeCell ref="E282:F282"/>
    <mergeCell ref="E283:F283"/>
    <mergeCell ref="E266:F266"/>
    <mergeCell ref="E267:F267"/>
    <mergeCell ref="E268:F268"/>
    <mergeCell ref="E269:F269"/>
    <mergeCell ref="E270:F270"/>
    <mergeCell ref="E274:F274"/>
    <mergeCell ref="E257:F257"/>
    <mergeCell ref="E258:F258"/>
    <mergeCell ref="E259:F259"/>
    <mergeCell ref="E260:F260"/>
    <mergeCell ref="E261:F261"/>
    <mergeCell ref="E265:F265"/>
    <mergeCell ref="E248:F248"/>
    <mergeCell ref="E249:F249"/>
    <mergeCell ref="E250:F250"/>
    <mergeCell ref="E251:F251"/>
    <mergeCell ref="E255:F255"/>
    <mergeCell ref="E256:F256"/>
    <mergeCell ref="E239:F239"/>
    <mergeCell ref="E240:F240"/>
    <mergeCell ref="E241:F241"/>
    <mergeCell ref="E242:F242"/>
    <mergeCell ref="E246:F246"/>
    <mergeCell ref="E247:F247"/>
    <mergeCell ref="E230:F230"/>
    <mergeCell ref="E231:F231"/>
    <mergeCell ref="E235:F235"/>
    <mergeCell ref="E236:F236"/>
    <mergeCell ref="E237:F237"/>
    <mergeCell ref="E238:F238"/>
    <mergeCell ref="E224:F224"/>
    <mergeCell ref="E225:F225"/>
    <mergeCell ref="E226:F226"/>
    <mergeCell ref="E227:F227"/>
    <mergeCell ref="E228:F228"/>
    <mergeCell ref="E229:F229"/>
    <mergeCell ref="E215:F215"/>
    <mergeCell ref="E216:F216"/>
    <mergeCell ref="E217:F217"/>
    <mergeCell ref="E218:F218"/>
    <mergeCell ref="E222:F222"/>
    <mergeCell ref="E223:F223"/>
    <mergeCell ref="E206:F206"/>
    <mergeCell ref="E207:F207"/>
    <mergeCell ref="E208:F208"/>
    <mergeCell ref="E209:F209"/>
    <mergeCell ref="E210:F210"/>
    <mergeCell ref="E214:F214"/>
    <mergeCell ref="E197:F197"/>
    <mergeCell ref="E198:F198"/>
    <mergeCell ref="E199:F199"/>
    <mergeCell ref="E200:F200"/>
    <mergeCell ref="F204:G204"/>
    <mergeCell ref="E205:F205"/>
    <mergeCell ref="E185:F185"/>
    <mergeCell ref="E186:F186"/>
    <mergeCell ref="E190:F190"/>
    <mergeCell ref="E191:F191"/>
    <mergeCell ref="E192:F192"/>
    <mergeCell ref="E193:F193"/>
    <mergeCell ref="E176:F176"/>
    <mergeCell ref="E177:F177"/>
    <mergeCell ref="E178:F178"/>
    <mergeCell ref="F182:G182"/>
    <mergeCell ref="E183:F183"/>
    <mergeCell ref="E184:F184"/>
    <mergeCell ref="E167:F167"/>
    <mergeCell ref="E168:F168"/>
    <mergeCell ref="E169:F169"/>
    <mergeCell ref="E173:F173"/>
    <mergeCell ref="E174:F174"/>
    <mergeCell ref="E175:F175"/>
    <mergeCell ref="E155:F155"/>
    <mergeCell ref="E159:F159"/>
    <mergeCell ref="E160:F160"/>
    <mergeCell ref="E161:F161"/>
    <mergeCell ref="E162:F162"/>
    <mergeCell ref="E166:F166"/>
    <mergeCell ref="E143:F143"/>
    <mergeCell ref="E147:F147"/>
    <mergeCell ref="E148:F148"/>
    <mergeCell ref="E149:F149"/>
    <mergeCell ref="E153:F153"/>
    <mergeCell ref="E154:F154"/>
    <mergeCell ref="E137:F137"/>
    <mergeCell ref="E138:F138"/>
    <mergeCell ref="E139:F139"/>
    <mergeCell ref="E140:F140"/>
    <mergeCell ref="E141:F141"/>
    <mergeCell ref="E142:F142"/>
    <mergeCell ref="F128:G128"/>
    <mergeCell ref="E129:F129"/>
    <mergeCell ref="E130:F130"/>
    <mergeCell ref="E131:F131"/>
    <mergeCell ref="E132:F132"/>
    <mergeCell ref="E136:F136"/>
    <mergeCell ref="E116:F116"/>
    <mergeCell ref="E117:F117"/>
    <mergeCell ref="E118:F118"/>
    <mergeCell ref="E122:F122"/>
    <mergeCell ref="E123:F123"/>
    <mergeCell ref="F127:G127"/>
    <mergeCell ref="E110:F110"/>
    <mergeCell ref="E111:F111"/>
    <mergeCell ref="E112:F112"/>
    <mergeCell ref="E113:F113"/>
    <mergeCell ref="E114:F114"/>
    <mergeCell ref="E115:F115"/>
    <mergeCell ref="E104:F104"/>
    <mergeCell ref="E105:F105"/>
    <mergeCell ref="E106:F106"/>
    <mergeCell ref="E107:F107"/>
    <mergeCell ref="E108:F108"/>
    <mergeCell ref="E109:F109"/>
    <mergeCell ref="E98:F98"/>
    <mergeCell ref="E99:F99"/>
    <mergeCell ref="E100:F100"/>
    <mergeCell ref="E101:F101"/>
    <mergeCell ref="E102:F102"/>
    <mergeCell ref="E103:F103"/>
    <mergeCell ref="E89:F89"/>
    <mergeCell ref="E90:F90"/>
    <mergeCell ref="E91:F91"/>
    <mergeCell ref="E95:F95"/>
    <mergeCell ref="E96:F96"/>
    <mergeCell ref="E97:F97"/>
    <mergeCell ref="E83:F83"/>
    <mergeCell ref="E84:F84"/>
    <mergeCell ref="E85:F85"/>
    <mergeCell ref="E86:F86"/>
    <mergeCell ref="E87:F87"/>
    <mergeCell ref="E88:F88"/>
    <mergeCell ref="E77:F77"/>
    <mergeCell ref="E78:F78"/>
    <mergeCell ref="E79:F79"/>
    <mergeCell ref="E80:F80"/>
    <mergeCell ref="E81:F81"/>
    <mergeCell ref="E82:F82"/>
    <mergeCell ref="A69:E69"/>
    <mergeCell ref="F69:I69"/>
    <mergeCell ref="A70:E70"/>
    <mergeCell ref="F70:I70"/>
    <mergeCell ref="G72:I72"/>
    <mergeCell ref="A73:E73"/>
    <mergeCell ref="F73:I73"/>
    <mergeCell ref="E57:F57"/>
    <mergeCell ref="E61:F61"/>
    <mergeCell ref="E62:F62"/>
    <mergeCell ref="E66:F66"/>
    <mergeCell ref="E67:F67"/>
    <mergeCell ref="A68:E68"/>
    <mergeCell ref="F68:I68"/>
    <mergeCell ref="E48:F48"/>
    <mergeCell ref="E49:F49"/>
    <mergeCell ref="E50:F50"/>
    <mergeCell ref="E51:F51"/>
    <mergeCell ref="E52:F52"/>
    <mergeCell ref="E56:F56"/>
    <mergeCell ref="E39:F39"/>
    <mergeCell ref="F43:G43"/>
    <mergeCell ref="E44:F44"/>
    <mergeCell ref="E45:F45"/>
    <mergeCell ref="E46:F46"/>
    <mergeCell ref="E47:F47"/>
    <mergeCell ref="E33:F33"/>
    <mergeCell ref="E34:F34"/>
    <mergeCell ref="E35:F35"/>
    <mergeCell ref="E36:F36"/>
    <mergeCell ref="E37:F37"/>
    <mergeCell ref="E38:F38"/>
    <mergeCell ref="E24:F24"/>
    <mergeCell ref="E25:F25"/>
    <mergeCell ref="E26:F26"/>
    <mergeCell ref="E30:F30"/>
    <mergeCell ref="E31:F31"/>
    <mergeCell ref="E32:F32"/>
    <mergeCell ref="E18:F18"/>
    <mergeCell ref="E19:F19"/>
    <mergeCell ref="E20:F20"/>
    <mergeCell ref="E21:F21"/>
    <mergeCell ref="E22:F22"/>
    <mergeCell ref="E23:F23"/>
    <mergeCell ref="E12:F12"/>
    <mergeCell ref="E13:F13"/>
    <mergeCell ref="E17:F17"/>
    <mergeCell ref="A3:J3"/>
    <mergeCell ref="F4:G4"/>
    <mergeCell ref="E5:F5"/>
    <mergeCell ref="E6:F6"/>
    <mergeCell ref="E7:F7"/>
    <mergeCell ref="E8:F8"/>
    <mergeCell ref="E1:F1"/>
    <mergeCell ref="G1:H1"/>
    <mergeCell ref="I1:J1"/>
    <mergeCell ref="E2:F2"/>
    <mergeCell ref="G2:H2"/>
    <mergeCell ref="I2:J2"/>
    <mergeCell ref="E9:F9"/>
    <mergeCell ref="E10:F10"/>
    <mergeCell ref="E11:F11"/>
  </mergeCells>
  <pageMargins left="0.5" right="0.5" top="1" bottom="1" header="0.5" footer="0.5"/>
  <pageSetup paperSize="9" scale="70" fitToHeight="0" orientation="landscape" r:id="rId1"/>
  <headerFooter>
    <oddHeader>&amp;L &amp;C &amp;R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6"/>
  <sheetViews>
    <sheetView showOutlineSymbols="0" showWhiteSpace="0" view="pageBreakPreview" zoomScaleNormal="100" zoomScaleSheetLayoutView="100" workbookViewId="0">
      <selection activeCell="B19" sqref="B19"/>
    </sheetView>
  </sheetViews>
  <sheetFormatPr defaultRowHeight="12.75" x14ac:dyDescent="0.25"/>
  <cols>
    <col min="1" max="1" width="22.5703125" style="66" customWidth="1"/>
    <col min="2" max="2" width="40.7109375" style="68" customWidth="1"/>
    <col min="3" max="3" width="21.5703125" style="68" bestFit="1" customWidth="1"/>
    <col min="4" max="4" width="21.42578125" style="68" customWidth="1"/>
    <col min="5" max="5" width="14.28515625" style="68" bestFit="1" customWidth="1"/>
    <col min="6" max="8" width="15.85546875" style="68" bestFit="1" customWidth="1"/>
    <col min="9" max="9" width="15.85546875" style="76" hidden="1" customWidth="1"/>
    <col min="10" max="16384" width="9.140625" style="68"/>
  </cols>
  <sheetData>
    <row r="1" spans="1:9" ht="15" customHeight="1" x14ac:dyDescent="0.25">
      <c r="A1" s="202"/>
      <c r="B1" s="291" t="s">
        <v>0</v>
      </c>
      <c r="C1" s="291"/>
      <c r="D1" s="291"/>
      <c r="E1" s="291" t="s">
        <v>1</v>
      </c>
      <c r="F1" s="291"/>
      <c r="G1" s="291" t="s">
        <v>2</v>
      </c>
      <c r="H1" s="292"/>
    </row>
    <row r="2" spans="1:9" ht="80.099999999999994" customHeight="1" x14ac:dyDescent="0.25">
      <c r="A2" s="7"/>
      <c r="B2" s="295" t="s">
        <v>622</v>
      </c>
      <c r="C2" s="295"/>
      <c r="D2" s="295"/>
      <c r="E2" s="293" t="s">
        <v>3</v>
      </c>
      <c r="F2" s="293"/>
      <c r="G2" s="293" t="s">
        <v>2082</v>
      </c>
      <c r="H2" s="294"/>
    </row>
    <row r="3" spans="1:9" ht="15" customHeight="1" x14ac:dyDescent="0.25">
      <c r="A3" s="288" t="s">
        <v>729</v>
      </c>
      <c r="B3" s="289"/>
      <c r="C3" s="289"/>
      <c r="D3" s="289"/>
      <c r="E3" s="289"/>
      <c r="F3" s="289"/>
      <c r="G3" s="289"/>
      <c r="H3" s="290"/>
    </row>
    <row r="4" spans="1:9" ht="30" customHeight="1" x14ac:dyDescent="0.25">
      <c r="A4" s="203" t="s">
        <v>5</v>
      </c>
      <c r="B4" s="67" t="s">
        <v>8</v>
      </c>
      <c r="C4" s="67" t="s">
        <v>723</v>
      </c>
      <c r="D4" s="67" t="s">
        <v>724</v>
      </c>
      <c r="E4" s="67" t="s">
        <v>725</v>
      </c>
      <c r="F4" s="67" t="s">
        <v>726</v>
      </c>
      <c r="G4" s="67" t="s">
        <v>727</v>
      </c>
      <c r="H4" s="204" t="s">
        <v>728</v>
      </c>
    </row>
    <row r="5" spans="1:9" x14ac:dyDescent="0.25">
      <c r="A5" s="287" t="s">
        <v>14</v>
      </c>
      <c r="B5" s="285" t="s">
        <v>16</v>
      </c>
      <c r="C5" s="90">
        <f>SUM(D5:H5)</f>
        <v>1</v>
      </c>
      <c r="D5" s="69">
        <v>0.2</v>
      </c>
      <c r="E5" s="69">
        <v>0.2</v>
      </c>
      <c r="F5" s="69">
        <v>0.2</v>
      </c>
      <c r="G5" s="69">
        <v>0.2</v>
      </c>
      <c r="H5" s="205">
        <v>0.2</v>
      </c>
    </row>
    <row r="6" spans="1:9" ht="13.5" thickBot="1" x14ac:dyDescent="0.3">
      <c r="A6" s="287"/>
      <c r="B6" s="286"/>
      <c r="C6" s="92">
        <f>'Orçamento Sintético'!H5</f>
        <v>126983.6</v>
      </c>
      <c r="D6" s="72">
        <f>D5*$C$6</f>
        <v>25396.720000000001</v>
      </c>
      <c r="E6" s="72">
        <f t="shared" ref="E6:H6" si="0">E5*$C$6</f>
        <v>25396.720000000001</v>
      </c>
      <c r="F6" s="72">
        <f t="shared" si="0"/>
        <v>25396.720000000001</v>
      </c>
      <c r="G6" s="72">
        <f t="shared" si="0"/>
        <v>25396.720000000001</v>
      </c>
      <c r="H6" s="206">
        <f t="shared" si="0"/>
        <v>25396.720000000001</v>
      </c>
      <c r="I6" s="77">
        <f>SUM(D6:H6)</f>
        <v>126983.6</v>
      </c>
    </row>
    <row r="7" spans="1:9" x14ac:dyDescent="0.25">
      <c r="A7" s="287" t="s">
        <v>30</v>
      </c>
      <c r="B7" s="285" t="s">
        <v>31</v>
      </c>
      <c r="C7" s="90">
        <f>SUM(D7:H7)</f>
        <v>1</v>
      </c>
      <c r="D7" s="69">
        <v>0.42799999999999999</v>
      </c>
      <c r="E7" s="69">
        <v>0.1865</v>
      </c>
      <c r="F7" s="69">
        <v>0.1865</v>
      </c>
      <c r="G7" s="69">
        <v>7.9500000000000001E-2</v>
      </c>
      <c r="H7" s="205">
        <v>0.1195</v>
      </c>
    </row>
    <row r="8" spans="1:9" ht="13.5" thickBot="1" x14ac:dyDescent="0.3">
      <c r="A8" s="287"/>
      <c r="B8" s="286"/>
      <c r="C8" s="92">
        <f>'Orçamento Sintético'!H9</f>
        <v>38314.85</v>
      </c>
      <c r="D8" s="72">
        <f>D7*$C$8</f>
        <v>16398.755799999999</v>
      </c>
      <c r="E8" s="71">
        <f t="shared" ref="E8:H8" si="1">E7*$C$8</f>
        <v>7145.7195249999995</v>
      </c>
      <c r="F8" s="72">
        <f t="shared" si="1"/>
        <v>7145.7195249999995</v>
      </c>
      <c r="G8" s="71">
        <f t="shared" si="1"/>
        <v>3046.0305749999998</v>
      </c>
      <c r="H8" s="206">
        <f t="shared" si="1"/>
        <v>4578.6245749999998</v>
      </c>
      <c r="I8" s="77">
        <f>SUM(D8:H8)</f>
        <v>38314.85</v>
      </c>
    </row>
    <row r="9" spans="1:9" x14ac:dyDescent="0.25">
      <c r="A9" s="287" t="s">
        <v>59</v>
      </c>
      <c r="B9" s="285" t="s">
        <v>60</v>
      </c>
      <c r="C9" s="90">
        <f>SUM(D9:H9)</f>
        <v>0.99999999999999989</v>
      </c>
      <c r="D9" s="69">
        <v>0.3</v>
      </c>
      <c r="E9" s="73">
        <v>0.35</v>
      </c>
      <c r="F9" s="207">
        <v>0.35</v>
      </c>
      <c r="G9" s="73"/>
      <c r="H9" s="208"/>
    </row>
    <row r="10" spans="1:9" ht="13.5" thickBot="1" x14ac:dyDescent="0.3">
      <c r="A10" s="287"/>
      <c r="B10" s="286"/>
      <c r="C10" s="92">
        <f>'Orçamento Sintético'!H17</f>
        <v>428271.81</v>
      </c>
      <c r="D10" s="71">
        <f>D9*$C$10</f>
        <v>128481.54299999999</v>
      </c>
      <c r="E10" s="71">
        <f t="shared" ref="E10:F10" si="2">E9*$C$10</f>
        <v>149895.1335</v>
      </c>
      <c r="F10" s="71">
        <f t="shared" si="2"/>
        <v>149895.1335</v>
      </c>
      <c r="G10" s="209"/>
      <c r="H10" s="210"/>
      <c r="I10" s="77">
        <f>SUM(D10:H10)</f>
        <v>428271.81</v>
      </c>
    </row>
    <row r="11" spans="1:9" x14ac:dyDescent="0.25">
      <c r="A11" s="287" t="s">
        <v>189</v>
      </c>
      <c r="B11" s="285" t="s">
        <v>190</v>
      </c>
      <c r="C11" s="90">
        <f>SUM(D11:H11)</f>
        <v>1</v>
      </c>
      <c r="D11" s="74"/>
      <c r="E11" s="73">
        <v>0.2</v>
      </c>
      <c r="F11" s="73">
        <v>0.27500000000000002</v>
      </c>
      <c r="G11" s="207">
        <v>0.27500000000000002</v>
      </c>
      <c r="H11" s="208">
        <v>0.25</v>
      </c>
    </row>
    <row r="12" spans="1:9" ht="13.5" thickBot="1" x14ac:dyDescent="0.3">
      <c r="A12" s="287"/>
      <c r="B12" s="286"/>
      <c r="C12" s="92">
        <f>'Orçamento Sintético'!H64</f>
        <v>580724.4</v>
      </c>
      <c r="D12" s="70"/>
      <c r="E12" s="79">
        <f>E11*$C$12</f>
        <v>116144.88</v>
      </c>
      <c r="F12" s="75">
        <f t="shared" ref="F12:H12" si="3">F11*$C$12</f>
        <v>159699.21000000002</v>
      </c>
      <c r="G12" s="75">
        <f t="shared" si="3"/>
        <v>159699.21000000002</v>
      </c>
      <c r="H12" s="211">
        <f t="shared" si="3"/>
        <v>145181.1</v>
      </c>
      <c r="I12" s="77">
        <f>SUM(D12:H12)</f>
        <v>580724.4</v>
      </c>
    </row>
    <row r="13" spans="1:9" x14ac:dyDescent="0.25">
      <c r="A13" s="287" t="s">
        <v>261</v>
      </c>
      <c r="B13" s="285" t="s">
        <v>262</v>
      </c>
      <c r="C13" s="90">
        <f>SUM(D13:H13)</f>
        <v>1</v>
      </c>
      <c r="D13" s="69"/>
      <c r="E13" s="73"/>
      <c r="F13" s="207">
        <v>0.2</v>
      </c>
      <c r="G13" s="207">
        <v>0.4</v>
      </c>
      <c r="H13" s="208">
        <v>0.4</v>
      </c>
    </row>
    <row r="14" spans="1:9" ht="13.5" thickBot="1" x14ac:dyDescent="0.3">
      <c r="A14" s="287"/>
      <c r="B14" s="286"/>
      <c r="C14" s="92">
        <f>'Orçamento Sintético'!H124</f>
        <v>221883.15</v>
      </c>
      <c r="D14" s="70"/>
      <c r="F14" s="75">
        <f>F13*$C$14</f>
        <v>44376.630000000005</v>
      </c>
      <c r="G14" s="79">
        <f t="shared" ref="G14:H14" si="4">G13*$C$14</f>
        <v>88753.260000000009</v>
      </c>
      <c r="H14" s="211">
        <f t="shared" si="4"/>
        <v>88753.260000000009</v>
      </c>
      <c r="I14" s="77">
        <f>SUM(D14:H14)</f>
        <v>221883.15000000002</v>
      </c>
    </row>
    <row r="15" spans="1:9" x14ac:dyDescent="0.25">
      <c r="A15" s="287" t="s">
        <v>298</v>
      </c>
      <c r="B15" s="296" t="s">
        <v>299</v>
      </c>
      <c r="C15" s="91">
        <f>SUM(D15:H15)</f>
        <v>1</v>
      </c>
      <c r="D15" s="69">
        <v>0.2</v>
      </c>
      <c r="E15" s="207">
        <v>0.2</v>
      </c>
      <c r="F15" s="207">
        <v>0.2</v>
      </c>
      <c r="G15" s="73">
        <v>0.2</v>
      </c>
      <c r="H15" s="208">
        <v>0.2</v>
      </c>
    </row>
    <row r="16" spans="1:9" ht="13.5" thickBot="1" x14ac:dyDescent="0.3">
      <c r="A16" s="287"/>
      <c r="B16" s="286"/>
      <c r="C16" s="92">
        <f>'Orçamento Sintético'!H165</f>
        <v>18695.3</v>
      </c>
      <c r="D16" s="72">
        <f>D15*$C$16</f>
        <v>3739.06</v>
      </c>
      <c r="E16" s="72">
        <f t="shared" ref="E16:H16" si="5">E15*$C$16</f>
        <v>3739.06</v>
      </c>
      <c r="F16" s="72">
        <f t="shared" si="5"/>
        <v>3739.06</v>
      </c>
      <c r="G16" s="72">
        <f t="shared" si="5"/>
        <v>3739.06</v>
      </c>
      <c r="H16" s="206">
        <f t="shared" si="5"/>
        <v>3739.06</v>
      </c>
      <c r="I16" s="77">
        <f>SUM(D16:H16)</f>
        <v>18695.3</v>
      </c>
    </row>
    <row r="17" spans="1:9" x14ac:dyDescent="0.25">
      <c r="A17" s="9"/>
      <c r="B17" s="54"/>
      <c r="C17" s="54"/>
      <c r="D17" s="54"/>
      <c r="H17" s="212"/>
    </row>
    <row r="18" spans="1:9" ht="14.25" customHeight="1" x14ac:dyDescent="0.25">
      <c r="A18" s="7"/>
      <c r="B18" s="93" t="s">
        <v>303</v>
      </c>
      <c r="C18" s="94">
        <f>'Orçamento Sintético'!I168</f>
        <v>1414873.11</v>
      </c>
      <c r="H18" s="212"/>
    </row>
    <row r="19" spans="1:9" ht="14.25" customHeight="1" x14ac:dyDescent="0.25">
      <c r="A19" s="7"/>
      <c r="B19" s="95" t="s">
        <v>304</v>
      </c>
      <c r="C19" s="96">
        <f>'Orçamento Sintético'!I169</f>
        <v>346926.88</v>
      </c>
      <c r="H19" s="212"/>
    </row>
    <row r="20" spans="1:9" x14ac:dyDescent="0.25">
      <c r="A20" s="7"/>
      <c r="B20" s="97" t="s">
        <v>305</v>
      </c>
      <c r="C20" s="98">
        <f>'Orçamento Sintético'!I170</f>
        <v>1761799.99</v>
      </c>
      <c r="H20" s="212"/>
    </row>
    <row r="21" spans="1:9" ht="13.5" thickBot="1" x14ac:dyDescent="0.3">
      <c r="A21" s="213"/>
      <c r="H21" s="212"/>
    </row>
    <row r="22" spans="1:9" x14ac:dyDescent="0.25">
      <c r="A22" s="213"/>
      <c r="C22" s="81" t="s">
        <v>730</v>
      </c>
      <c r="D22" s="82">
        <f>TRUNC(SUM(D6,D8,D10,D12,D14,D16),2)</f>
        <v>174016.07</v>
      </c>
      <c r="E22" s="82">
        <f t="shared" ref="E22:H22" si="6">SUM(E6,E8,E10,E12,E14,E16)</f>
        <v>302321.51302499999</v>
      </c>
      <c r="F22" s="82">
        <f t="shared" si="6"/>
        <v>390252.47302500001</v>
      </c>
      <c r="G22" s="82">
        <f t="shared" si="6"/>
        <v>280634.28057500004</v>
      </c>
      <c r="H22" s="83">
        <f t="shared" si="6"/>
        <v>267648.76457499998</v>
      </c>
      <c r="I22" s="77">
        <f>SUM(D22:H22)</f>
        <v>1414873.1011999999</v>
      </c>
    </row>
    <row r="23" spans="1:9" x14ac:dyDescent="0.25">
      <c r="A23" s="213"/>
      <c r="C23" s="78" t="s">
        <v>722</v>
      </c>
      <c r="D23" s="79">
        <f>D22*$E$2</f>
        <v>42668.740364000005</v>
      </c>
      <c r="E23" s="79">
        <f t="shared" ref="E23:H23" si="7">E22*$E$2</f>
        <v>74129.234993730002</v>
      </c>
      <c r="F23" s="79">
        <f t="shared" si="7"/>
        <v>95689.906385730006</v>
      </c>
      <c r="G23" s="79">
        <f t="shared" si="7"/>
        <v>68811.525596990017</v>
      </c>
      <c r="H23" s="80">
        <f t="shared" si="7"/>
        <v>65627.477073789996</v>
      </c>
      <c r="I23" s="77">
        <f>SUM(D23:H23)</f>
        <v>346926.88441424002</v>
      </c>
    </row>
    <row r="24" spans="1:9" ht="18.75" customHeight="1" x14ac:dyDescent="0.25">
      <c r="A24" s="213"/>
      <c r="C24" s="84" t="s">
        <v>733</v>
      </c>
      <c r="D24" s="85">
        <f>SUM(D23,D22)</f>
        <v>216684.810364</v>
      </c>
      <c r="E24" s="85">
        <f>SUM(E23,E22)</f>
        <v>376450.74801872997</v>
      </c>
      <c r="F24" s="85">
        <f>SUM(F23,F22)</f>
        <v>485942.37941073003</v>
      </c>
      <c r="G24" s="85">
        <f>SUM(G23,G22)</f>
        <v>349445.80617199006</v>
      </c>
      <c r="H24" s="86">
        <f>SUM(H23,H22)</f>
        <v>333276.24164878996</v>
      </c>
      <c r="I24" s="77">
        <f>SUM(D24:H24)</f>
        <v>1761799.9856142399</v>
      </c>
    </row>
    <row r="25" spans="1:9" x14ac:dyDescent="0.25">
      <c r="A25" s="213"/>
      <c r="C25" s="78" t="s">
        <v>731</v>
      </c>
      <c r="D25" s="133">
        <f>D22/$C$18</f>
        <v>0.12299058394006795</v>
      </c>
      <c r="E25" s="133">
        <f>E22/$C$18</f>
        <v>0.21367394071472598</v>
      </c>
      <c r="F25" s="133">
        <f>F22/$C$18</f>
        <v>0.27582153499616652</v>
      </c>
      <c r="G25" s="133">
        <f>G22/$C$18</f>
        <v>0.19834590013163797</v>
      </c>
      <c r="H25" s="134">
        <f>H22/$C$18</f>
        <v>0.1891680339977625</v>
      </c>
    </row>
    <row r="26" spans="1:9" ht="13.5" thickBot="1" x14ac:dyDescent="0.3">
      <c r="A26" s="214"/>
      <c r="B26" s="215"/>
      <c r="C26" s="87" t="s">
        <v>732</v>
      </c>
      <c r="D26" s="88">
        <f>D24</f>
        <v>216684.810364</v>
      </c>
      <c r="E26" s="88">
        <f>SUM(D26,E24)</f>
        <v>593135.55838273</v>
      </c>
      <c r="F26" s="88">
        <f t="shared" ref="F26:H26" si="8">SUM(E26,F24)</f>
        <v>1079077.93779346</v>
      </c>
      <c r="G26" s="88">
        <f t="shared" si="8"/>
        <v>1428523.74396545</v>
      </c>
      <c r="H26" s="89">
        <f t="shared" si="8"/>
        <v>1761799.9856142399</v>
      </c>
    </row>
  </sheetData>
  <mergeCells count="19">
    <mergeCell ref="B11:B12"/>
    <mergeCell ref="B13:B14"/>
    <mergeCell ref="B15:B16"/>
    <mergeCell ref="A15:A16"/>
    <mergeCell ref="A11:A12"/>
    <mergeCell ref="A13:A14"/>
    <mergeCell ref="A3:H3"/>
    <mergeCell ref="G1:H1"/>
    <mergeCell ref="G2:H2"/>
    <mergeCell ref="E2:F2"/>
    <mergeCell ref="E1:F1"/>
    <mergeCell ref="B1:D1"/>
    <mergeCell ref="B2:D2"/>
    <mergeCell ref="B5:B6"/>
    <mergeCell ref="B7:B8"/>
    <mergeCell ref="A5:A6"/>
    <mergeCell ref="A7:A8"/>
    <mergeCell ref="A9:A10"/>
    <mergeCell ref="B9:B10"/>
  </mergeCells>
  <pageMargins left="0.5" right="0.5" top="1" bottom="1" header="0.5" footer="0.5"/>
  <pageSetup paperSize="9" scale="81" fitToHeight="0" orientation="landscape" r:id="rId1"/>
  <headerFooter>
    <oddHeader>&amp;L &amp;C &amp;R</oddHeader>
    <oddFooter>&amp;L &amp;C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66"/>
  <sheetViews>
    <sheetView showGridLines="0" view="pageBreakPreview" zoomScaleNormal="100" zoomScaleSheetLayoutView="100" workbookViewId="0"/>
  </sheetViews>
  <sheetFormatPr defaultRowHeight="17.100000000000001" customHeight="1" x14ac:dyDescent="0.2"/>
  <cols>
    <col min="1" max="1" width="7.5703125" style="99" customWidth="1"/>
    <col min="2" max="2" width="5.42578125" style="99" customWidth="1"/>
    <col min="3" max="3" width="26.42578125" style="99" customWidth="1"/>
    <col min="4" max="4" width="23.85546875" style="99" customWidth="1"/>
    <col min="5" max="5" width="23" style="99" customWidth="1"/>
    <col min="6" max="6" width="24" style="99" customWidth="1"/>
    <col min="7" max="7" width="6.5703125" style="99" customWidth="1"/>
    <col min="8" max="16384" width="9.140625" style="99"/>
  </cols>
  <sheetData>
    <row r="1" spans="1:7" ht="21.75" customHeight="1" thickBot="1" x14ac:dyDescent="0.25"/>
    <row r="2" spans="1:7" ht="12.75" x14ac:dyDescent="0.2">
      <c r="B2" s="100"/>
      <c r="C2" s="101"/>
      <c r="D2" s="101"/>
      <c r="E2" s="101"/>
      <c r="F2" s="101"/>
      <c r="G2" s="102"/>
    </row>
    <row r="3" spans="1:7" ht="15" customHeight="1" x14ac:dyDescent="0.2">
      <c r="A3" s="103"/>
      <c r="B3" s="104"/>
      <c r="C3" s="305"/>
      <c r="D3" s="305" t="s">
        <v>622</v>
      </c>
      <c r="E3" s="305"/>
      <c r="F3" s="305"/>
      <c r="G3" s="105"/>
    </row>
    <row r="4" spans="1:7" ht="15" customHeight="1" x14ac:dyDescent="0.2">
      <c r="B4" s="104"/>
      <c r="C4" s="305"/>
      <c r="D4" s="305"/>
      <c r="E4" s="305"/>
      <c r="F4" s="305"/>
      <c r="G4" s="105"/>
    </row>
    <row r="5" spans="1:7" ht="23.25" customHeight="1" x14ac:dyDescent="0.2">
      <c r="B5" s="104"/>
      <c r="C5" s="305"/>
      <c r="D5" s="305"/>
      <c r="E5" s="305"/>
      <c r="F5" s="305"/>
      <c r="G5" s="105"/>
    </row>
    <row r="6" spans="1:7" ht="51.75" customHeight="1" x14ac:dyDescent="0.2">
      <c r="B6" s="104"/>
      <c r="C6" s="305"/>
      <c r="D6" s="305"/>
      <c r="E6" s="305"/>
      <c r="F6" s="305"/>
      <c r="G6" s="105"/>
    </row>
    <row r="7" spans="1:7" ht="12.75" customHeight="1" x14ac:dyDescent="0.2">
      <c r="B7" s="104"/>
      <c r="C7" s="106"/>
      <c r="D7" s="107"/>
      <c r="E7" s="107"/>
      <c r="F7" s="107"/>
      <c r="G7" s="105"/>
    </row>
    <row r="8" spans="1:7" ht="19.5" customHeight="1" x14ac:dyDescent="0.2">
      <c r="B8" s="104"/>
      <c r="C8" s="306" t="s">
        <v>734</v>
      </c>
      <c r="D8" s="306"/>
      <c r="E8" s="306"/>
      <c r="F8" s="306"/>
      <c r="G8" s="105"/>
    </row>
    <row r="9" spans="1:7" ht="9" customHeight="1" x14ac:dyDescent="0.2">
      <c r="B9" s="104"/>
      <c r="C9" s="106"/>
      <c r="D9" s="108"/>
      <c r="E9" s="108"/>
      <c r="F9" s="108"/>
      <c r="G9" s="105"/>
    </row>
    <row r="10" spans="1:7" ht="15.75" customHeight="1" x14ac:dyDescent="0.25">
      <c r="B10" s="307" t="s">
        <v>735</v>
      </c>
      <c r="C10" s="308"/>
      <c r="D10" s="308"/>
      <c r="E10" s="308"/>
      <c r="F10" s="308"/>
      <c r="G10" s="309"/>
    </row>
    <row r="11" spans="1:7" ht="7.5" customHeight="1" x14ac:dyDescent="0.2">
      <c r="B11" s="104"/>
      <c r="C11" s="109"/>
      <c r="D11" s="109"/>
      <c r="E11" s="109"/>
      <c r="F11" s="109"/>
      <c r="G11" s="105"/>
    </row>
    <row r="12" spans="1:7" ht="14.25" customHeight="1" x14ac:dyDescent="0.2">
      <c r="B12" s="104"/>
      <c r="C12" s="304"/>
      <c r="D12" s="304"/>
      <c r="E12" s="304"/>
      <c r="F12" s="304"/>
      <c r="G12" s="105"/>
    </row>
    <row r="13" spans="1:7" ht="12.75" x14ac:dyDescent="0.2">
      <c r="B13" s="104"/>
      <c r="C13" s="304"/>
      <c r="D13" s="304"/>
      <c r="E13" s="304"/>
      <c r="F13" s="304"/>
      <c r="G13" s="105"/>
    </row>
    <row r="14" spans="1:7" ht="12.75" x14ac:dyDescent="0.2">
      <c r="B14" s="104"/>
      <c r="C14" s="110"/>
      <c r="D14" s="110"/>
      <c r="E14" s="110"/>
      <c r="F14" s="111" t="s">
        <v>736</v>
      </c>
      <c r="G14" s="105"/>
    </row>
    <row r="15" spans="1:7" ht="12.75" x14ac:dyDescent="0.2">
      <c r="B15" s="104"/>
      <c r="C15" s="112"/>
      <c r="D15" s="112"/>
      <c r="E15" s="112"/>
      <c r="F15" s="113"/>
      <c r="G15" s="105"/>
    </row>
    <row r="16" spans="1:7" ht="12.75" x14ac:dyDescent="0.2">
      <c r="B16" s="104"/>
      <c r="C16" s="111" t="s">
        <v>737</v>
      </c>
      <c r="D16" s="109"/>
      <c r="E16" s="109"/>
      <c r="F16" s="112"/>
      <c r="G16" s="105"/>
    </row>
    <row r="17" spans="2:7" ht="15" x14ac:dyDescent="0.25">
      <c r="B17" s="104"/>
      <c r="C17" s="302" t="s">
        <v>738</v>
      </c>
      <c r="D17" s="302"/>
      <c r="E17" s="302"/>
      <c r="F17" s="114">
        <v>3</v>
      </c>
      <c r="G17" s="105"/>
    </row>
    <row r="18" spans="2:7" ht="15" x14ac:dyDescent="0.25">
      <c r="B18" s="104"/>
      <c r="C18" s="115"/>
      <c r="D18" s="115"/>
      <c r="E18" s="115"/>
      <c r="F18" s="114"/>
      <c r="G18" s="105"/>
    </row>
    <row r="19" spans="2:7" ht="12.75" x14ac:dyDescent="0.2">
      <c r="B19" s="104"/>
      <c r="C19" s="116" t="s">
        <v>739</v>
      </c>
      <c r="D19" s="116"/>
      <c r="E19" s="116"/>
      <c r="F19" s="117">
        <f>SUM(F17:F18)</f>
        <v>3</v>
      </c>
      <c r="G19" s="105"/>
    </row>
    <row r="20" spans="2:7" ht="15" x14ac:dyDescent="0.25">
      <c r="B20" s="104"/>
      <c r="C20" s="116"/>
      <c r="D20" s="116"/>
      <c r="E20" s="116"/>
      <c r="F20" s="114"/>
      <c r="G20" s="105"/>
    </row>
    <row r="21" spans="2:7" ht="15" x14ac:dyDescent="0.25">
      <c r="B21" s="104"/>
      <c r="C21" s="111" t="s">
        <v>740</v>
      </c>
      <c r="D21" s="109"/>
      <c r="E21" s="109"/>
      <c r="F21" s="114"/>
      <c r="G21" s="105"/>
    </row>
    <row r="22" spans="2:7" ht="15" x14ac:dyDescent="0.25">
      <c r="B22" s="104"/>
      <c r="C22" s="115" t="s">
        <v>741</v>
      </c>
      <c r="D22" s="115"/>
      <c r="E22" s="115"/>
      <c r="F22" s="114">
        <v>0.8</v>
      </c>
      <c r="G22" s="105"/>
    </row>
    <row r="23" spans="2:7" ht="15" x14ac:dyDescent="0.25">
      <c r="B23" s="104"/>
      <c r="C23" s="115" t="s">
        <v>742</v>
      </c>
      <c r="D23" s="115"/>
      <c r="E23" s="115"/>
      <c r="F23" s="114">
        <v>0.97</v>
      </c>
      <c r="G23" s="105"/>
    </row>
    <row r="24" spans="2:7" ht="15" x14ac:dyDescent="0.25">
      <c r="B24" s="104"/>
      <c r="C24" s="115" t="s">
        <v>743</v>
      </c>
      <c r="D24" s="115"/>
      <c r="E24" s="115"/>
      <c r="F24" s="114">
        <v>6.16</v>
      </c>
      <c r="G24" s="105"/>
    </row>
    <row r="25" spans="2:7" ht="15" x14ac:dyDescent="0.25">
      <c r="B25" s="104"/>
      <c r="C25" s="115" t="s">
        <v>744</v>
      </c>
      <c r="D25" s="115"/>
      <c r="E25" s="115"/>
      <c r="F25" s="114">
        <v>0.59</v>
      </c>
      <c r="G25" s="105"/>
    </row>
    <row r="26" spans="2:7" ht="12.75" x14ac:dyDescent="0.2">
      <c r="B26" s="104"/>
      <c r="C26" s="116" t="s">
        <v>745</v>
      </c>
      <c r="D26" s="116"/>
      <c r="E26" s="116"/>
      <c r="F26" s="117">
        <f>SUM(F22:F25)</f>
        <v>8.52</v>
      </c>
      <c r="G26" s="105"/>
    </row>
    <row r="27" spans="2:7" ht="15" x14ac:dyDescent="0.25">
      <c r="B27" s="104"/>
      <c r="C27" s="116"/>
      <c r="D27" s="116"/>
      <c r="E27" s="116"/>
      <c r="F27" s="114"/>
      <c r="G27" s="105"/>
    </row>
    <row r="28" spans="2:7" ht="15" x14ac:dyDescent="0.25">
      <c r="B28" s="104"/>
      <c r="C28" s="111" t="s">
        <v>746</v>
      </c>
      <c r="D28" s="109"/>
      <c r="E28" s="109"/>
      <c r="F28" s="114"/>
      <c r="G28" s="105"/>
    </row>
    <row r="29" spans="2:7" ht="18" customHeight="1" x14ac:dyDescent="0.25">
      <c r="B29" s="104"/>
      <c r="C29" s="302" t="s">
        <v>747</v>
      </c>
      <c r="D29" s="302"/>
      <c r="E29" s="115"/>
      <c r="F29" s="114">
        <v>2</v>
      </c>
      <c r="G29" s="105"/>
    </row>
    <row r="30" spans="2:7" ht="18" customHeight="1" x14ac:dyDescent="0.25">
      <c r="B30" s="104"/>
      <c r="C30" s="302" t="s">
        <v>748</v>
      </c>
      <c r="D30" s="302"/>
      <c r="E30" s="302"/>
      <c r="F30" s="114">
        <v>0.65</v>
      </c>
      <c r="G30" s="105"/>
    </row>
    <row r="31" spans="2:7" ht="16.5" customHeight="1" x14ac:dyDescent="0.25">
      <c r="B31" s="104"/>
      <c r="C31" s="302" t="s">
        <v>749</v>
      </c>
      <c r="D31" s="302"/>
      <c r="E31" s="302"/>
      <c r="F31" s="114">
        <v>3</v>
      </c>
      <c r="G31" s="105"/>
    </row>
    <row r="32" spans="2:7" ht="15" x14ac:dyDescent="0.25">
      <c r="B32" s="104"/>
      <c r="C32" s="302" t="s">
        <v>750</v>
      </c>
      <c r="D32" s="302"/>
      <c r="E32" s="302"/>
      <c r="F32" s="114">
        <v>0</v>
      </c>
      <c r="G32" s="105"/>
    </row>
    <row r="33" spans="2:7" ht="19.5" customHeight="1" x14ac:dyDescent="0.25">
      <c r="B33" s="104"/>
      <c r="C33" s="302" t="s">
        <v>751</v>
      </c>
      <c r="D33" s="302"/>
      <c r="E33" s="115"/>
      <c r="F33" s="114">
        <v>4.5</v>
      </c>
      <c r="G33" s="105"/>
    </row>
    <row r="34" spans="2:7" ht="12.75" x14ac:dyDescent="0.2">
      <c r="B34" s="104"/>
      <c r="C34" s="116" t="s">
        <v>752</v>
      </c>
      <c r="D34" s="116"/>
      <c r="E34" s="116"/>
      <c r="F34" s="117">
        <f>SUM(F29:F33)</f>
        <v>10.15</v>
      </c>
      <c r="G34" s="105"/>
    </row>
    <row r="35" spans="2:7" ht="15" x14ac:dyDescent="0.25">
      <c r="B35" s="104"/>
      <c r="C35" s="115"/>
      <c r="D35" s="115"/>
      <c r="E35" s="115"/>
      <c r="F35" s="118"/>
      <c r="G35" s="105"/>
    </row>
    <row r="36" spans="2:7" ht="15" customHeight="1" x14ac:dyDescent="0.2">
      <c r="B36" s="119"/>
      <c r="C36" s="120" t="s">
        <v>753</v>
      </c>
      <c r="D36" s="120"/>
      <c r="E36" s="120"/>
      <c r="F36" s="121">
        <f>(ROUND(((1+(F17+F22+F23)/100)*(1+F25/100)*(1+F24/100)/(1-F34/100)),4)-1)*100</f>
        <v>24.52000000000001</v>
      </c>
      <c r="G36" s="122"/>
    </row>
    <row r="37" spans="2:7" ht="17.100000000000001" customHeight="1" x14ac:dyDescent="0.2">
      <c r="B37" s="104"/>
      <c r="C37" s="123"/>
      <c r="D37" s="123"/>
      <c r="E37" s="123"/>
      <c r="F37" s="123"/>
      <c r="G37" s="105"/>
    </row>
    <row r="38" spans="2:7" ht="17.100000000000001" customHeight="1" x14ac:dyDescent="0.2">
      <c r="B38" s="104"/>
      <c r="C38" s="123"/>
      <c r="D38" s="123"/>
      <c r="E38" s="123"/>
      <c r="F38" s="123"/>
      <c r="G38" s="105"/>
    </row>
    <row r="39" spans="2:7" ht="17.100000000000001" customHeight="1" x14ac:dyDescent="0.2">
      <c r="B39" s="104"/>
      <c r="C39" s="123"/>
      <c r="D39" s="123"/>
      <c r="E39" s="123"/>
      <c r="F39" s="123"/>
      <c r="G39" s="105"/>
    </row>
    <row r="40" spans="2:7" ht="17.100000000000001" customHeight="1" x14ac:dyDescent="0.2">
      <c r="B40" s="104"/>
      <c r="C40" s="123"/>
      <c r="D40" s="123"/>
      <c r="E40" s="123"/>
      <c r="F40" s="123"/>
      <c r="G40" s="105"/>
    </row>
    <row r="41" spans="2:7" ht="5.0999999999999996" customHeight="1" x14ac:dyDescent="0.2">
      <c r="B41" s="104"/>
      <c r="C41" s="123"/>
      <c r="D41" s="123"/>
      <c r="E41" s="123"/>
      <c r="F41" s="123"/>
      <c r="G41" s="105"/>
    </row>
    <row r="42" spans="2:7" ht="5.0999999999999996" customHeight="1" x14ac:dyDescent="0.2">
      <c r="B42" s="104"/>
      <c r="C42" s="109"/>
      <c r="D42" s="109"/>
      <c r="E42" s="109"/>
      <c r="F42" s="109"/>
      <c r="G42" s="105"/>
    </row>
    <row r="43" spans="2:7" ht="5.0999999999999996" customHeight="1" x14ac:dyDescent="0.2">
      <c r="B43" s="104"/>
      <c r="C43" s="109"/>
      <c r="D43" s="109"/>
      <c r="E43" s="109"/>
      <c r="F43" s="109"/>
      <c r="G43" s="105"/>
    </row>
    <row r="44" spans="2:7" ht="5.0999999999999996" customHeight="1" x14ac:dyDescent="0.2">
      <c r="B44" s="104"/>
      <c r="C44" s="109"/>
      <c r="D44" s="109"/>
      <c r="E44" s="109"/>
      <c r="F44" s="109"/>
      <c r="G44" s="105"/>
    </row>
    <row r="45" spans="2:7" ht="5.0999999999999996" customHeight="1" x14ac:dyDescent="0.2">
      <c r="B45" s="104"/>
      <c r="C45" s="109"/>
      <c r="D45" s="109"/>
      <c r="E45" s="109"/>
      <c r="F45" s="109"/>
      <c r="G45" s="105"/>
    </row>
    <row r="46" spans="2:7" ht="5.0999999999999996" customHeight="1" x14ac:dyDescent="0.2">
      <c r="B46" s="104"/>
      <c r="C46" s="109"/>
      <c r="D46" s="109"/>
      <c r="E46" s="109"/>
      <c r="F46" s="109"/>
      <c r="G46" s="105"/>
    </row>
    <row r="47" spans="2:7" ht="17.100000000000001" customHeight="1" x14ac:dyDescent="0.2">
      <c r="B47" s="104"/>
      <c r="C47" s="124"/>
      <c r="D47" s="124"/>
      <c r="E47" s="124"/>
      <c r="F47" s="124"/>
      <c r="G47" s="105"/>
    </row>
    <row r="48" spans="2:7" ht="15.75" x14ac:dyDescent="0.2">
      <c r="B48" s="104"/>
      <c r="C48" s="125" t="s">
        <v>754</v>
      </c>
      <c r="D48" s="126"/>
      <c r="E48" s="126"/>
      <c r="F48" s="126"/>
      <c r="G48" s="105"/>
    </row>
    <row r="49" spans="2:7" ht="15" x14ac:dyDescent="0.2">
      <c r="B49" s="119"/>
      <c r="C49" s="127" t="s">
        <v>755</v>
      </c>
      <c r="D49" s="127"/>
      <c r="E49" s="127"/>
      <c r="F49" s="128"/>
      <c r="G49" s="122"/>
    </row>
    <row r="50" spans="2:7" ht="15" x14ac:dyDescent="0.2">
      <c r="B50" s="119"/>
      <c r="C50" s="303" t="s">
        <v>756</v>
      </c>
      <c r="D50" s="303"/>
      <c r="E50" s="303"/>
      <c r="F50" s="128"/>
      <c r="G50" s="122"/>
    </row>
    <row r="51" spans="2:7" ht="15" x14ac:dyDescent="0.2">
      <c r="B51" s="119"/>
      <c r="C51" s="303" t="s">
        <v>757</v>
      </c>
      <c r="D51" s="303"/>
      <c r="E51" s="303"/>
      <c r="F51" s="128"/>
      <c r="G51" s="122"/>
    </row>
    <row r="52" spans="2:7" ht="15" x14ac:dyDescent="0.2">
      <c r="B52" s="119"/>
      <c r="C52" s="303" t="s">
        <v>758</v>
      </c>
      <c r="D52" s="303"/>
      <c r="E52" s="303"/>
      <c r="F52" s="128"/>
      <c r="G52" s="122"/>
    </row>
    <row r="53" spans="2:7" ht="15" x14ac:dyDescent="0.2">
      <c r="B53" s="119"/>
      <c r="C53" s="303" t="s">
        <v>759</v>
      </c>
      <c r="D53" s="303"/>
      <c r="E53" s="303"/>
      <c r="F53" s="128"/>
      <c r="G53" s="122"/>
    </row>
    <row r="54" spans="2:7" ht="15" x14ac:dyDescent="0.2">
      <c r="B54" s="119"/>
      <c r="C54" s="301" t="s">
        <v>760</v>
      </c>
      <c r="D54" s="301"/>
      <c r="E54" s="301"/>
      <c r="F54" s="128"/>
      <c r="G54" s="122"/>
    </row>
    <row r="55" spans="2:7" ht="15" x14ac:dyDescent="0.2">
      <c r="B55" s="119"/>
      <c r="C55" s="301" t="s">
        <v>761</v>
      </c>
      <c r="D55" s="301"/>
      <c r="E55" s="301"/>
      <c r="F55" s="128"/>
      <c r="G55" s="122"/>
    </row>
    <row r="56" spans="2:7" ht="17.100000000000001" customHeight="1" x14ac:dyDescent="0.2">
      <c r="B56" s="104"/>
      <c r="G56" s="105"/>
    </row>
    <row r="57" spans="2:7" ht="17.100000000000001" customHeight="1" x14ac:dyDescent="0.2">
      <c r="B57" s="104"/>
      <c r="C57" s="129" t="s">
        <v>762</v>
      </c>
      <c r="D57" s="129"/>
      <c r="E57" s="129"/>
      <c r="F57" s="129"/>
      <c r="G57" s="105"/>
    </row>
    <row r="58" spans="2:7" ht="17.100000000000001" customHeight="1" x14ac:dyDescent="0.2">
      <c r="B58" s="104"/>
      <c r="C58" s="298" t="s">
        <v>763</v>
      </c>
      <c r="D58" s="298"/>
      <c r="E58" s="298"/>
      <c r="F58" s="298"/>
      <c r="G58" s="105"/>
    </row>
    <row r="59" spans="2:7" ht="17.100000000000001" customHeight="1" x14ac:dyDescent="0.2">
      <c r="B59" s="104"/>
      <c r="C59" s="299" t="s">
        <v>764</v>
      </c>
      <c r="D59" s="299"/>
      <c r="E59" s="299"/>
      <c r="F59" s="299"/>
      <c r="G59" s="105"/>
    </row>
    <row r="60" spans="2:7" ht="17.100000000000001" customHeight="1" x14ac:dyDescent="0.2">
      <c r="B60" s="104"/>
      <c r="C60" s="300" t="s">
        <v>765</v>
      </c>
      <c r="D60" s="300"/>
      <c r="E60" s="300"/>
      <c r="F60" s="300"/>
      <c r="G60" s="105"/>
    </row>
    <row r="61" spans="2:7" ht="17.100000000000001" customHeight="1" x14ac:dyDescent="0.2">
      <c r="B61" s="104"/>
      <c r="C61" s="300" t="s">
        <v>766</v>
      </c>
      <c r="D61" s="300"/>
      <c r="E61" s="300"/>
      <c r="F61" s="300"/>
      <c r="G61" s="105"/>
    </row>
    <row r="62" spans="2:7" ht="31.5" customHeight="1" x14ac:dyDescent="0.2">
      <c r="B62" s="104"/>
      <c r="C62" s="300" t="s">
        <v>767</v>
      </c>
      <c r="D62" s="300"/>
      <c r="E62" s="300"/>
      <c r="F62" s="300"/>
      <c r="G62" s="105"/>
    </row>
    <row r="63" spans="2:7" ht="34.5" customHeight="1" x14ac:dyDescent="0.2">
      <c r="B63" s="104"/>
      <c r="C63" s="299" t="s">
        <v>768</v>
      </c>
      <c r="D63" s="299"/>
      <c r="E63" s="299"/>
      <c r="F63" s="299"/>
      <c r="G63" s="105"/>
    </row>
    <row r="64" spans="2:7" ht="76.5" customHeight="1" x14ac:dyDescent="0.2">
      <c r="B64" s="104"/>
      <c r="C64" s="297" t="s">
        <v>769</v>
      </c>
      <c r="D64" s="297"/>
      <c r="E64" s="297"/>
      <c r="F64" s="297"/>
      <c r="G64" s="105"/>
    </row>
    <row r="65" spans="2:7" ht="17.100000000000001" customHeight="1" x14ac:dyDescent="0.2">
      <c r="B65" s="104"/>
      <c r="G65" s="105"/>
    </row>
    <row r="66" spans="2:7" ht="17.100000000000001" customHeight="1" thickBot="1" x14ac:dyDescent="0.25">
      <c r="B66" s="130"/>
      <c r="C66" s="131"/>
      <c r="D66" s="131"/>
      <c r="E66" s="131"/>
      <c r="F66" s="131"/>
      <c r="G66" s="132"/>
    </row>
  </sheetData>
  <mergeCells count="25">
    <mergeCell ref="C13:F13"/>
    <mergeCell ref="C3:C6"/>
    <mergeCell ref="D3:F6"/>
    <mergeCell ref="C8:F8"/>
    <mergeCell ref="B10:G10"/>
    <mergeCell ref="C12:F12"/>
    <mergeCell ref="C55:E55"/>
    <mergeCell ref="C17:E17"/>
    <mergeCell ref="C29:D29"/>
    <mergeCell ref="C30:E30"/>
    <mergeCell ref="C31:E31"/>
    <mergeCell ref="C32:E32"/>
    <mergeCell ref="C33:D33"/>
    <mergeCell ref="C50:E50"/>
    <mergeCell ref="C51:E51"/>
    <mergeCell ref="C52:E52"/>
    <mergeCell ref="C53:E53"/>
    <mergeCell ref="C54:E54"/>
    <mergeCell ref="C64:F64"/>
    <mergeCell ref="C58:F58"/>
    <mergeCell ref="C59:F59"/>
    <mergeCell ref="C60:F60"/>
    <mergeCell ref="C61:F61"/>
    <mergeCell ref="C62:F62"/>
    <mergeCell ref="C63:F63"/>
  </mergeCells>
  <printOptions horizontalCentered="1"/>
  <pageMargins left="0.39370078740157483" right="0.39370078740157483" top="0.39370078740157483" bottom="0.35433070866141736" header="0.6692913385826772" footer="0.27559055118110237"/>
  <pageSetup paperSize="9" scale="77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>
              <from>
                <xdr:col>2</xdr:col>
                <xdr:colOff>723900</xdr:colOff>
                <xdr:row>37</xdr:row>
                <xdr:rowOff>104775</xdr:rowOff>
              </from>
              <to>
                <xdr:col>4</xdr:col>
                <xdr:colOff>1457325</xdr:colOff>
                <xdr:row>46</xdr:row>
                <xdr:rowOff>0</xdr:rowOff>
              </to>
            </anchor>
          </objectPr>
        </oleObject>
      </mc:Choice>
      <mc:Fallback>
        <oleObject progId="Equation.3" shapeId="6145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67"/>
  <sheetViews>
    <sheetView showWhiteSpace="0" workbookViewId="0">
      <selection activeCell="L2" sqref="L2"/>
    </sheetView>
  </sheetViews>
  <sheetFormatPr defaultRowHeight="14.25" x14ac:dyDescent="0.2"/>
  <cols>
    <col min="1" max="2" width="11.42578125" style="1" bestFit="1" customWidth="1"/>
    <col min="3" max="3" width="68.5703125" style="1" bestFit="1" customWidth="1"/>
    <col min="4" max="4" width="34.28515625" style="1" bestFit="1" customWidth="1"/>
    <col min="5" max="9" width="11.42578125" style="1" bestFit="1" customWidth="1"/>
    <col min="10" max="12" width="17.140625" style="1" bestFit="1" customWidth="1"/>
    <col min="13" max="16384" width="9.140625" style="1"/>
  </cols>
  <sheetData>
    <row r="1" spans="1:10" ht="15" customHeight="1" x14ac:dyDescent="0.2">
      <c r="A1" s="63"/>
      <c r="B1" s="64"/>
      <c r="C1" s="255" t="s">
        <v>0</v>
      </c>
      <c r="D1" s="251"/>
      <c r="E1" s="258" t="s">
        <v>775</v>
      </c>
      <c r="F1" s="259"/>
      <c r="G1" s="262" t="s">
        <v>1</v>
      </c>
      <c r="H1" s="262"/>
      <c r="I1" s="262" t="s">
        <v>2</v>
      </c>
      <c r="J1" s="263"/>
    </row>
    <row r="2" spans="1:10" ht="80.099999999999994" customHeight="1" x14ac:dyDescent="0.2">
      <c r="A2" s="65"/>
      <c r="B2" s="62"/>
      <c r="C2" s="256" t="s">
        <v>622</v>
      </c>
      <c r="D2" s="257"/>
      <c r="E2" s="260" t="s">
        <v>883</v>
      </c>
      <c r="F2" s="261"/>
      <c r="G2" s="253" t="s">
        <v>3</v>
      </c>
      <c r="H2" s="253"/>
      <c r="I2" s="253" t="s">
        <v>2082</v>
      </c>
      <c r="J2" s="254"/>
    </row>
    <row r="3" spans="1:10" ht="15" x14ac:dyDescent="0.25">
      <c r="A3" s="266" t="s">
        <v>884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0" ht="30" customHeight="1" x14ac:dyDescent="0.2">
      <c r="A4" s="142" t="s">
        <v>6</v>
      </c>
      <c r="B4" s="140" t="s">
        <v>7</v>
      </c>
      <c r="C4" s="140" t="s">
        <v>8</v>
      </c>
      <c r="D4" s="140" t="s">
        <v>308</v>
      </c>
      <c r="E4" s="141" t="s">
        <v>9</v>
      </c>
      <c r="F4" s="142" t="s">
        <v>10</v>
      </c>
      <c r="G4" s="142" t="s">
        <v>885</v>
      </c>
      <c r="H4" s="142" t="s">
        <v>12</v>
      </c>
      <c r="I4" s="142" t="s">
        <v>13</v>
      </c>
      <c r="J4" s="142" t="s">
        <v>886</v>
      </c>
    </row>
    <row r="5" spans="1:10" ht="39" customHeight="1" x14ac:dyDescent="0.2">
      <c r="A5" s="154" t="s">
        <v>112</v>
      </c>
      <c r="B5" s="152" t="s">
        <v>72</v>
      </c>
      <c r="C5" s="152" t="s">
        <v>113</v>
      </c>
      <c r="D5" s="152" t="s">
        <v>471</v>
      </c>
      <c r="E5" s="153" t="s">
        <v>35</v>
      </c>
      <c r="F5" s="154" t="s">
        <v>887</v>
      </c>
      <c r="G5" s="154" t="s">
        <v>888</v>
      </c>
      <c r="H5" s="154" t="s">
        <v>889</v>
      </c>
      <c r="I5" s="154" t="s">
        <v>890</v>
      </c>
      <c r="J5" s="154" t="s">
        <v>890</v>
      </c>
    </row>
    <row r="6" spans="1:10" ht="39" customHeight="1" x14ac:dyDescent="0.2">
      <c r="A6" s="154" t="s">
        <v>208</v>
      </c>
      <c r="B6" s="152" t="s">
        <v>72</v>
      </c>
      <c r="C6" s="152" t="s">
        <v>209</v>
      </c>
      <c r="D6" s="152" t="s">
        <v>587</v>
      </c>
      <c r="E6" s="153" t="s">
        <v>35</v>
      </c>
      <c r="F6" s="154" t="s">
        <v>891</v>
      </c>
      <c r="G6" s="154" t="s">
        <v>892</v>
      </c>
      <c r="H6" s="154" t="s">
        <v>893</v>
      </c>
      <c r="I6" s="154" t="s">
        <v>894</v>
      </c>
      <c r="J6" s="154" t="s">
        <v>895</v>
      </c>
    </row>
    <row r="7" spans="1:10" ht="39" customHeight="1" x14ac:dyDescent="0.2">
      <c r="A7" s="154" t="s">
        <v>105</v>
      </c>
      <c r="B7" s="152" t="s">
        <v>72</v>
      </c>
      <c r="C7" s="152" t="s">
        <v>106</v>
      </c>
      <c r="D7" s="152" t="s">
        <v>480</v>
      </c>
      <c r="E7" s="153" t="s">
        <v>35</v>
      </c>
      <c r="F7" s="154" t="s">
        <v>896</v>
      </c>
      <c r="G7" s="154" t="s">
        <v>897</v>
      </c>
      <c r="H7" s="154" t="s">
        <v>898</v>
      </c>
      <c r="I7" s="154" t="s">
        <v>899</v>
      </c>
      <c r="J7" s="154" t="s">
        <v>900</v>
      </c>
    </row>
    <row r="8" spans="1:10" ht="39" customHeight="1" x14ac:dyDescent="0.2">
      <c r="A8" s="154" t="s">
        <v>118</v>
      </c>
      <c r="B8" s="152" t="s">
        <v>72</v>
      </c>
      <c r="C8" s="152" t="s">
        <v>119</v>
      </c>
      <c r="D8" s="152" t="s">
        <v>471</v>
      </c>
      <c r="E8" s="153" t="s">
        <v>35</v>
      </c>
      <c r="F8" s="154" t="s">
        <v>901</v>
      </c>
      <c r="G8" s="154" t="s">
        <v>902</v>
      </c>
      <c r="H8" s="154" t="s">
        <v>903</v>
      </c>
      <c r="I8" s="154" t="s">
        <v>904</v>
      </c>
      <c r="J8" s="154" t="s">
        <v>905</v>
      </c>
    </row>
    <row r="9" spans="1:10" ht="26.1" customHeight="1" x14ac:dyDescent="0.2">
      <c r="A9" s="154" t="s">
        <v>19</v>
      </c>
      <c r="B9" s="152" t="s">
        <v>20</v>
      </c>
      <c r="C9" s="152" t="s">
        <v>21</v>
      </c>
      <c r="D9" s="152" t="s">
        <v>770</v>
      </c>
      <c r="E9" s="153" t="s">
        <v>22</v>
      </c>
      <c r="F9" s="154" t="s">
        <v>906</v>
      </c>
      <c r="G9" s="154" t="s">
        <v>907</v>
      </c>
      <c r="H9" s="154" t="s">
        <v>908</v>
      </c>
      <c r="I9" s="154" t="s">
        <v>909</v>
      </c>
      <c r="J9" s="154" t="s">
        <v>910</v>
      </c>
    </row>
    <row r="10" spans="1:10" ht="39" customHeight="1" x14ac:dyDescent="0.2">
      <c r="A10" s="154" t="s">
        <v>115</v>
      </c>
      <c r="B10" s="152" t="s">
        <v>72</v>
      </c>
      <c r="C10" s="152" t="s">
        <v>116</v>
      </c>
      <c r="D10" s="152" t="s">
        <v>497</v>
      </c>
      <c r="E10" s="153" t="s">
        <v>35</v>
      </c>
      <c r="F10" s="154" t="s">
        <v>911</v>
      </c>
      <c r="G10" s="154" t="s">
        <v>912</v>
      </c>
      <c r="H10" s="154" t="s">
        <v>913</v>
      </c>
      <c r="I10" s="154" t="s">
        <v>914</v>
      </c>
      <c r="J10" s="154" t="s">
        <v>915</v>
      </c>
    </row>
    <row r="11" spans="1:10" ht="24" customHeight="1" x14ac:dyDescent="0.2">
      <c r="A11" s="154" t="s">
        <v>24</v>
      </c>
      <c r="B11" s="152" t="s">
        <v>20</v>
      </c>
      <c r="C11" s="152" t="s">
        <v>25</v>
      </c>
      <c r="D11" s="152" t="s">
        <v>770</v>
      </c>
      <c r="E11" s="153" t="s">
        <v>26</v>
      </c>
      <c r="F11" s="154" t="s">
        <v>916</v>
      </c>
      <c r="G11" s="154" t="s">
        <v>917</v>
      </c>
      <c r="H11" s="154" t="s">
        <v>918</v>
      </c>
      <c r="I11" s="154" t="s">
        <v>919</v>
      </c>
      <c r="J11" s="154" t="s">
        <v>920</v>
      </c>
    </row>
    <row r="12" spans="1:10" ht="24" customHeight="1" x14ac:dyDescent="0.2">
      <c r="A12" s="154" t="s">
        <v>78</v>
      </c>
      <c r="B12" s="152" t="s">
        <v>49</v>
      </c>
      <c r="C12" s="152" t="s">
        <v>79</v>
      </c>
      <c r="D12" s="152" t="s">
        <v>454</v>
      </c>
      <c r="E12" s="153" t="s">
        <v>69</v>
      </c>
      <c r="F12" s="154" t="s">
        <v>921</v>
      </c>
      <c r="G12" s="154" t="s">
        <v>922</v>
      </c>
      <c r="H12" s="154" t="s">
        <v>923</v>
      </c>
      <c r="I12" s="154" t="s">
        <v>924</v>
      </c>
      <c r="J12" s="154" t="s">
        <v>925</v>
      </c>
    </row>
    <row r="13" spans="1:10" ht="39" customHeight="1" x14ac:dyDescent="0.2">
      <c r="A13" s="154" t="s">
        <v>129</v>
      </c>
      <c r="B13" s="152" t="s">
        <v>20</v>
      </c>
      <c r="C13" s="152" t="s">
        <v>130</v>
      </c>
      <c r="D13" s="152" t="s">
        <v>809</v>
      </c>
      <c r="E13" s="153" t="s">
        <v>35</v>
      </c>
      <c r="F13" s="154" t="s">
        <v>926</v>
      </c>
      <c r="G13" s="154" t="s">
        <v>927</v>
      </c>
      <c r="H13" s="154" t="s">
        <v>928</v>
      </c>
      <c r="I13" s="154" t="s">
        <v>929</v>
      </c>
      <c r="J13" s="154" t="s">
        <v>930</v>
      </c>
    </row>
    <row r="14" spans="1:10" ht="26.1" customHeight="1" x14ac:dyDescent="0.2">
      <c r="A14" s="154" t="s">
        <v>124</v>
      </c>
      <c r="B14" s="152" t="s">
        <v>72</v>
      </c>
      <c r="C14" s="152" t="s">
        <v>125</v>
      </c>
      <c r="D14" s="152" t="s">
        <v>356</v>
      </c>
      <c r="E14" s="153" t="s">
        <v>35</v>
      </c>
      <c r="F14" s="154" t="s">
        <v>931</v>
      </c>
      <c r="G14" s="154" t="s">
        <v>932</v>
      </c>
      <c r="H14" s="154" t="s">
        <v>933</v>
      </c>
      <c r="I14" s="154" t="s">
        <v>934</v>
      </c>
      <c r="J14" s="154" t="s">
        <v>935</v>
      </c>
    </row>
    <row r="15" spans="1:10" ht="39" customHeight="1" x14ac:dyDescent="0.2">
      <c r="A15" s="154" t="s">
        <v>121</v>
      </c>
      <c r="B15" s="152" t="s">
        <v>20</v>
      </c>
      <c r="C15" s="152" t="s">
        <v>122</v>
      </c>
      <c r="D15" s="152" t="s">
        <v>801</v>
      </c>
      <c r="E15" s="153" t="s">
        <v>35</v>
      </c>
      <c r="F15" s="154" t="s">
        <v>936</v>
      </c>
      <c r="G15" s="154" t="s">
        <v>937</v>
      </c>
      <c r="H15" s="154" t="s">
        <v>938</v>
      </c>
      <c r="I15" s="154" t="s">
        <v>939</v>
      </c>
      <c r="J15" s="154" t="s">
        <v>940</v>
      </c>
    </row>
    <row r="16" spans="1:10" ht="26.1" customHeight="1" x14ac:dyDescent="0.2">
      <c r="A16" s="160" t="s">
        <v>148</v>
      </c>
      <c r="B16" s="158" t="s">
        <v>72</v>
      </c>
      <c r="C16" s="158" t="s">
        <v>149</v>
      </c>
      <c r="D16" s="158" t="s">
        <v>468</v>
      </c>
      <c r="E16" s="159" t="s">
        <v>35</v>
      </c>
      <c r="F16" s="160" t="s">
        <v>799</v>
      </c>
      <c r="G16" s="160" t="s">
        <v>941</v>
      </c>
      <c r="H16" s="160" t="s">
        <v>942</v>
      </c>
      <c r="I16" s="160" t="s">
        <v>943</v>
      </c>
      <c r="J16" s="160" t="s">
        <v>944</v>
      </c>
    </row>
    <row r="17" spans="1:10" ht="26.1" customHeight="1" x14ac:dyDescent="0.2">
      <c r="A17" s="160" t="s">
        <v>28</v>
      </c>
      <c r="B17" s="158" t="s">
        <v>20</v>
      </c>
      <c r="C17" s="158" t="s">
        <v>29</v>
      </c>
      <c r="D17" s="158" t="s">
        <v>770</v>
      </c>
      <c r="E17" s="159" t="s">
        <v>22</v>
      </c>
      <c r="F17" s="160" t="s">
        <v>906</v>
      </c>
      <c r="G17" s="160" t="s">
        <v>945</v>
      </c>
      <c r="H17" s="160" t="s">
        <v>946</v>
      </c>
      <c r="I17" s="160" t="s">
        <v>947</v>
      </c>
      <c r="J17" s="160" t="s">
        <v>948</v>
      </c>
    </row>
    <row r="18" spans="1:10" ht="51.95" customHeight="1" x14ac:dyDescent="0.2">
      <c r="A18" s="160" t="s">
        <v>145</v>
      </c>
      <c r="B18" s="158" t="s">
        <v>20</v>
      </c>
      <c r="C18" s="158" t="s">
        <v>146</v>
      </c>
      <c r="D18" s="158" t="s">
        <v>814</v>
      </c>
      <c r="E18" s="159" t="s">
        <v>35</v>
      </c>
      <c r="F18" s="160" t="s">
        <v>800</v>
      </c>
      <c r="G18" s="160" t="s">
        <v>949</v>
      </c>
      <c r="H18" s="160" t="s">
        <v>950</v>
      </c>
      <c r="I18" s="160" t="s">
        <v>951</v>
      </c>
      <c r="J18" s="160" t="s">
        <v>952</v>
      </c>
    </row>
    <row r="19" spans="1:10" ht="26.1" customHeight="1" x14ac:dyDescent="0.2">
      <c r="A19" s="160" t="s">
        <v>301</v>
      </c>
      <c r="B19" s="158" t="s">
        <v>49</v>
      </c>
      <c r="C19" s="158" t="s">
        <v>302</v>
      </c>
      <c r="D19" s="158" t="s">
        <v>621</v>
      </c>
      <c r="E19" s="159" t="s">
        <v>26</v>
      </c>
      <c r="F19" s="160" t="s">
        <v>916</v>
      </c>
      <c r="G19" s="160" t="s">
        <v>953</v>
      </c>
      <c r="H19" s="160" t="s">
        <v>954</v>
      </c>
      <c r="I19" s="160" t="s">
        <v>955</v>
      </c>
      <c r="J19" s="160" t="s">
        <v>956</v>
      </c>
    </row>
    <row r="20" spans="1:10" ht="26.1" customHeight="1" x14ac:dyDescent="0.2">
      <c r="A20" s="160" t="s">
        <v>81</v>
      </c>
      <c r="B20" s="158" t="s">
        <v>82</v>
      </c>
      <c r="C20" s="158" t="s">
        <v>83</v>
      </c>
      <c r="D20" s="158">
        <v>301</v>
      </c>
      <c r="E20" s="159" t="s">
        <v>69</v>
      </c>
      <c r="F20" s="160" t="s">
        <v>921</v>
      </c>
      <c r="G20" s="160" t="s">
        <v>957</v>
      </c>
      <c r="H20" s="160" t="s">
        <v>958</v>
      </c>
      <c r="I20" s="160" t="s">
        <v>955</v>
      </c>
      <c r="J20" s="160" t="s">
        <v>959</v>
      </c>
    </row>
    <row r="21" spans="1:10" ht="24" customHeight="1" x14ac:dyDescent="0.2">
      <c r="A21" s="160" t="s">
        <v>176</v>
      </c>
      <c r="B21" s="158" t="s">
        <v>72</v>
      </c>
      <c r="C21" s="158" t="s">
        <v>177</v>
      </c>
      <c r="D21" s="158" t="s">
        <v>480</v>
      </c>
      <c r="E21" s="159" t="s">
        <v>87</v>
      </c>
      <c r="F21" s="160" t="s">
        <v>960</v>
      </c>
      <c r="G21" s="160" t="s">
        <v>961</v>
      </c>
      <c r="H21" s="160" t="s">
        <v>962</v>
      </c>
      <c r="I21" s="160" t="s">
        <v>963</v>
      </c>
      <c r="J21" s="160" t="s">
        <v>964</v>
      </c>
    </row>
    <row r="22" spans="1:10" ht="24" customHeight="1" x14ac:dyDescent="0.2">
      <c r="A22" s="160" t="s">
        <v>71</v>
      </c>
      <c r="B22" s="158" t="s">
        <v>72</v>
      </c>
      <c r="C22" s="158" t="s">
        <v>73</v>
      </c>
      <c r="D22" s="158" t="s">
        <v>441</v>
      </c>
      <c r="E22" s="159" t="s">
        <v>35</v>
      </c>
      <c r="F22" s="160" t="s">
        <v>965</v>
      </c>
      <c r="G22" s="160" t="s">
        <v>966</v>
      </c>
      <c r="H22" s="160" t="s">
        <v>967</v>
      </c>
      <c r="I22" s="160" t="s">
        <v>968</v>
      </c>
      <c r="J22" s="160" t="s">
        <v>969</v>
      </c>
    </row>
    <row r="23" spans="1:10" ht="26.1" customHeight="1" x14ac:dyDescent="0.2">
      <c r="A23" s="160" t="s">
        <v>251</v>
      </c>
      <c r="B23" s="158" t="s">
        <v>72</v>
      </c>
      <c r="C23" s="158" t="s">
        <v>252</v>
      </c>
      <c r="D23" s="158" t="s">
        <v>587</v>
      </c>
      <c r="E23" s="159" t="s">
        <v>35</v>
      </c>
      <c r="F23" s="160" t="s">
        <v>970</v>
      </c>
      <c r="G23" s="160" t="s">
        <v>971</v>
      </c>
      <c r="H23" s="160" t="s">
        <v>972</v>
      </c>
      <c r="I23" s="160" t="s">
        <v>406</v>
      </c>
      <c r="J23" s="160" t="s">
        <v>973</v>
      </c>
    </row>
    <row r="24" spans="1:10" ht="39" customHeight="1" x14ac:dyDescent="0.2">
      <c r="A24" s="160" t="s">
        <v>67</v>
      </c>
      <c r="B24" s="158" t="s">
        <v>20</v>
      </c>
      <c r="C24" s="158" t="s">
        <v>68</v>
      </c>
      <c r="D24" s="158" t="s">
        <v>790</v>
      </c>
      <c r="E24" s="159" t="s">
        <v>69</v>
      </c>
      <c r="F24" s="160" t="s">
        <v>974</v>
      </c>
      <c r="G24" s="160" t="s">
        <v>975</v>
      </c>
      <c r="H24" s="160" t="s">
        <v>976</v>
      </c>
      <c r="I24" s="160" t="s">
        <v>977</v>
      </c>
      <c r="J24" s="160" t="s">
        <v>978</v>
      </c>
    </row>
    <row r="25" spans="1:10" ht="26.1" customHeight="1" x14ac:dyDescent="0.2">
      <c r="A25" s="160" t="s">
        <v>57</v>
      </c>
      <c r="B25" s="158" t="s">
        <v>49</v>
      </c>
      <c r="C25" s="158" t="s">
        <v>58</v>
      </c>
      <c r="D25" s="158" t="s">
        <v>328</v>
      </c>
      <c r="E25" s="159" t="s">
        <v>51</v>
      </c>
      <c r="F25" s="160" t="s">
        <v>979</v>
      </c>
      <c r="G25" s="160" t="s">
        <v>980</v>
      </c>
      <c r="H25" s="160" t="s">
        <v>981</v>
      </c>
      <c r="I25" s="160" t="s">
        <v>982</v>
      </c>
      <c r="J25" s="160" t="s">
        <v>983</v>
      </c>
    </row>
    <row r="26" spans="1:10" ht="26.1" customHeight="1" x14ac:dyDescent="0.2">
      <c r="A26" s="160" t="s">
        <v>135</v>
      </c>
      <c r="B26" s="158" t="s">
        <v>20</v>
      </c>
      <c r="C26" s="158" t="s">
        <v>136</v>
      </c>
      <c r="D26" s="158" t="s">
        <v>811</v>
      </c>
      <c r="E26" s="159" t="s">
        <v>35</v>
      </c>
      <c r="F26" s="160" t="s">
        <v>926</v>
      </c>
      <c r="G26" s="160" t="s">
        <v>984</v>
      </c>
      <c r="H26" s="160" t="s">
        <v>985</v>
      </c>
      <c r="I26" s="160" t="s">
        <v>986</v>
      </c>
      <c r="J26" s="160" t="s">
        <v>987</v>
      </c>
    </row>
    <row r="27" spans="1:10" ht="51.95" customHeight="1" x14ac:dyDescent="0.2">
      <c r="A27" s="160" t="s">
        <v>40</v>
      </c>
      <c r="B27" s="158" t="s">
        <v>20</v>
      </c>
      <c r="C27" s="158" t="s">
        <v>41</v>
      </c>
      <c r="D27" s="158" t="s">
        <v>323</v>
      </c>
      <c r="E27" s="159" t="s">
        <v>26</v>
      </c>
      <c r="F27" s="160" t="s">
        <v>916</v>
      </c>
      <c r="G27" s="160" t="s">
        <v>988</v>
      </c>
      <c r="H27" s="160" t="s">
        <v>989</v>
      </c>
      <c r="I27" s="160" t="s">
        <v>990</v>
      </c>
      <c r="J27" s="160" t="s">
        <v>991</v>
      </c>
    </row>
    <row r="28" spans="1:10" ht="26.1" customHeight="1" x14ac:dyDescent="0.2">
      <c r="A28" s="160" t="s">
        <v>162</v>
      </c>
      <c r="B28" s="158" t="s">
        <v>72</v>
      </c>
      <c r="C28" s="158" t="s">
        <v>163</v>
      </c>
      <c r="D28" s="158" t="s">
        <v>468</v>
      </c>
      <c r="E28" s="159" t="s">
        <v>35</v>
      </c>
      <c r="F28" s="160" t="s">
        <v>992</v>
      </c>
      <c r="G28" s="160" t="s">
        <v>993</v>
      </c>
      <c r="H28" s="160" t="s">
        <v>994</v>
      </c>
      <c r="I28" s="160" t="s">
        <v>995</v>
      </c>
      <c r="J28" s="160" t="s">
        <v>996</v>
      </c>
    </row>
    <row r="29" spans="1:10" ht="51.95" customHeight="1" x14ac:dyDescent="0.2">
      <c r="A29" s="160" t="s">
        <v>636</v>
      </c>
      <c r="B29" s="158" t="s">
        <v>20</v>
      </c>
      <c r="C29" s="158" t="s">
        <v>637</v>
      </c>
      <c r="D29" s="158" t="s">
        <v>861</v>
      </c>
      <c r="E29" s="159" t="s">
        <v>69</v>
      </c>
      <c r="F29" s="160" t="s">
        <v>853</v>
      </c>
      <c r="G29" s="160" t="s">
        <v>997</v>
      </c>
      <c r="H29" s="160" t="s">
        <v>998</v>
      </c>
      <c r="I29" s="160" t="s">
        <v>999</v>
      </c>
      <c r="J29" s="160" t="s">
        <v>1000</v>
      </c>
    </row>
    <row r="30" spans="1:10" ht="39" customHeight="1" x14ac:dyDescent="0.2">
      <c r="A30" s="160" t="s">
        <v>37</v>
      </c>
      <c r="B30" s="158" t="s">
        <v>20</v>
      </c>
      <c r="C30" s="158" t="s">
        <v>38</v>
      </c>
      <c r="D30" s="158" t="s">
        <v>323</v>
      </c>
      <c r="E30" s="159" t="s">
        <v>26</v>
      </c>
      <c r="F30" s="160" t="s">
        <v>916</v>
      </c>
      <c r="G30" s="160" t="s">
        <v>1001</v>
      </c>
      <c r="H30" s="160" t="s">
        <v>1002</v>
      </c>
      <c r="I30" s="160" t="s">
        <v>1003</v>
      </c>
      <c r="J30" s="160" t="s">
        <v>1004</v>
      </c>
    </row>
    <row r="31" spans="1:10" ht="26.1" customHeight="1" x14ac:dyDescent="0.2">
      <c r="A31" s="160" t="s">
        <v>64</v>
      </c>
      <c r="B31" s="158" t="s">
        <v>20</v>
      </c>
      <c r="C31" s="158" t="s">
        <v>65</v>
      </c>
      <c r="D31" s="158" t="s">
        <v>790</v>
      </c>
      <c r="E31" s="159" t="s">
        <v>35</v>
      </c>
      <c r="F31" s="160" t="s">
        <v>936</v>
      </c>
      <c r="G31" s="160" t="s">
        <v>1005</v>
      </c>
      <c r="H31" s="160" t="s">
        <v>1006</v>
      </c>
      <c r="I31" s="160" t="s">
        <v>1003</v>
      </c>
      <c r="J31" s="160" t="s">
        <v>1007</v>
      </c>
    </row>
    <row r="32" spans="1:10" ht="26.1" customHeight="1" x14ac:dyDescent="0.2">
      <c r="A32" s="160" t="s">
        <v>108</v>
      </c>
      <c r="B32" s="158" t="s">
        <v>72</v>
      </c>
      <c r="C32" s="158" t="s">
        <v>109</v>
      </c>
      <c r="D32" s="158" t="s">
        <v>483</v>
      </c>
      <c r="E32" s="159" t="s">
        <v>110</v>
      </c>
      <c r="F32" s="160" t="s">
        <v>1008</v>
      </c>
      <c r="G32" s="160" t="s">
        <v>1009</v>
      </c>
      <c r="H32" s="160" t="s">
        <v>1010</v>
      </c>
      <c r="I32" s="160" t="s">
        <v>1011</v>
      </c>
      <c r="J32" s="160" t="s">
        <v>1012</v>
      </c>
    </row>
    <row r="33" spans="1:10" ht="26.1" customHeight="1" x14ac:dyDescent="0.2">
      <c r="A33" s="165" t="s">
        <v>184</v>
      </c>
      <c r="B33" s="163" t="s">
        <v>72</v>
      </c>
      <c r="C33" s="163" t="s">
        <v>185</v>
      </c>
      <c r="D33" s="163" t="s">
        <v>310</v>
      </c>
      <c r="E33" s="164" t="s">
        <v>51</v>
      </c>
      <c r="F33" s="165" t="s">
        <v>1013</v>
      </c>
      <c r="G33" s="165" t="s">
        <v>1014</v>
      </c>
      <c r="H33" s="165" t="s">
        <v>1014</v>
      </c>
      <c r="I33" s="165" t="s">
        <v>1015</v>
      </c>
      <c r="J33" s="165" t="s">
        <v>1016</v>
      </c>
    </row>
    <row r="34" spans="1:10" ht="24" customHeight="1" x14ac:dyDescent="0.2">
      <c r="A34" s="165" t="s">
        <v>187</v>
      </c>
      <c r="B34" s="163" t="s">
        <v>72</v>
      </c>
      <c r="C34" s="163" t="s">
        <v>188</v>
      </c>
      <c r="D34" s="163" t="s">
        <v>480</v>
      </c>
      <c r="E34" s="164" t="s">
        <v>51</v>
      </c>
      <c r="F34" s="165" t="s">
        <v>1017</v>
      </c>
      <c r="G34" s="165" t="s">
        <v>1018</v>
      </c>
      <c r="H34" s="165" t="s">
        <v>1019</v>
      </c>
      <c r="I34" s="165" t="s">
        <v>1020</v>
      </c>
      <c r="J34" s="165" t="s">
        <v>1021</v>
      </c>
    </row>
    <row r="35" spans="1:10" ht="39" customHeight="1" x14ac:dyDescent="0.2">
      <c r="A35" s="165" t="s">
        <v>132</v>
      </c>
      <c r="B35" s="163" t="s">
        <v>20</v>
      </c>
      <c r="C35" s="163" t="s">
        <v>133</v>
      </c>
      <c r="D35" s="163" t="s">
        <v>809</v>
      </c>
      <c r="E35" s="164" t="s">
        <v>35</v>
      </c>
      <c r="F35" s="165" t="s">
        <v>926</v>
      </c>
      <c r="G35" s="165" t="s">
        <v>1022</v>
      </c>
      <c r="H35" s="165" t="s">
        <v>1023</v>
      </c>
      <c r="I35" s="165" t="s">
        <v>1024</v>
      </c>
      <c r="J35" s="165" t="s">
        <v>1025</v>
      </c>
    </row>
    <row r="36" spans="1:10" ht="26.1" customHeight="1" x14ac:dyDescent="0.2">
      <c r="A36" s="165" t="s">
        <v>97</v>
      </c>
      <c r="B36" s="163" t="s">
        <v>20</v>
      </c>
      <c r="C36" s="163" t="s">
        <v>98</v>
      </c>
      <c r="D36" s="163" t="s">
        <v>790</v>
      </c>
      <c r="E36" s="164" t="s">
        <v>35</v>
      </c>
      <c r="F36" s="165" t="s">
        <v>800</v>
      </c>
      <c r="G36" s="165" t="s">
        <v>1026</v>
      </c>
      <c r="H36" s="165" t="s">
        <v>1027</v>
      </c>
      <c r="I36" s="165" t="s">
        <v>1028</v>
      </c>
      <c r="J36" s="165" t="s">
        <v>1029</v>
      </c>
    </row>
    <row r="37" spans="1:10" ht="24" customHeight="1" x14ac:dyDescent="0.2">
      <c r="A37" s="165" t="s">
        <v>53</v>
      </c>
      <c r="B37" s="163" t="s">
        <v>49</v>
      </c>
      <c r="C37" s="163" t="s">
        <v>54</v>
      </c>
      <c r="D37" s="163" t="s">
        <v>383</v>
      </c>
      <c r="E37" s="164" t="s">
        <v>55</v>
      </c>
      <c r="F37" s="165" t="s">
        <v>1013</v>
      </c>
      <c r="G37" s="165" t="s">
        <v>1030</v>
      </c>
      <c r="H37" s="165" t="s">
        <v>1030</v>
      </c>
      <c r="I37" s="165" t="s">
        <v>1028</v>
      </c>
      <c r="J37" s="165" t="s">
        <v>1031</v>
      </c>
    </row>
    <row r="38" spans="1:10" ht="39" customHeight="1" x14ac:dyDescent="0.2">
      <c r="A38" s="165" t="s">
        <v>140</v>
      </c>
      <c r="B38" s="163" t="s">
        <v>20</v>
      </c>
      <c r="C38" s="163" t="s">
        <v>141</v>
      </c>
      <c r="D38" s="163" t="s">
        <v>812</v>
      </c>
      <c r="E38" s="164" t="s">
        <v>35</v>
      </c>
      <c r="F38" s="165" t="s">
        <v>1032</v>
      </c>
      <c r="G38" s="165" t="s">
        <v>1033</v>
      </c>
      <c r="H38" s="165" t="s">
        <v>1034</v>
      </c>
      <c r="I38" s="165" t="s">
        <v>1035</v>
      </c>
      <c r="J38" s="165" t="s">
        <v>1036</v>
      </c>
    </row>
    <row r="39" spans="1:10" ht="51.95" customHeight="1" x14ac:dyDescent="0.2">
      <c r="A39" s="165" t="s">
        <v>43</v>
      </c>
      <c r="B39" s="163" t="s">
        <v>44</v>
      </c>
      <c r="C39" s="163" t="s">
        <v>45</v>
      </c>
      <c r="D39" s="163" t="s">
        <v>370</v>
      </c>
      <c r="E39" s="164" t="s">
        <v>46</v>
      </c>
      <c r="F39" s="165" t="s">
        <v>1037</v>
      </c>
      <c r="G39" s="165" t="s">
        <v>787</v>
      </c>
      <c r="H39" s="165" t="s">
        <v>1038</v>
      </c>
      <c r="I39" s="165" t="s">
        <v>1039</v>
      </c>
      <c r="J39" s="165" t="s">
        <v>1040</v>
      </c>
    </row>
    <row r="40" spans="1:10" ht="26.1" customHeight="1" x14ac:dyDescent="0.2">
      <c r="A40" s="165" t="s">
        <v>48</v>
      </c>
      <c r="B40" s="163" t="s">
        <v>49</v>
      </c>
      <c r="C40" s="163" t="s">
        <v>50</v>
      </c>
      <c r="D40" s="163" t="s">
        <v>383</v>
      </c>
      <c r="E40" s="164" t="s">
        <v>51</v>
      </c>
      <c r="F40" s="165" t="s">
        <v>1013</v>
      </c>
      <c r="G40" s="165" t="s">
        <v>1041</v>
      </c>
      <c r="H40" s="165" t="s">
        <v>1041</v>
      </c>
      <c r="I40" s="165" t="s">
        <v>1042</v>
      </c>
      <c r="J40" s="165" t="s">
        <v>1043</v>
      </c>
    </row>
    <row r="41" spans="1:10" ht="26.1" customHeight="1" x14ac:dyDescent="0.2">
      <c r="A41" s="165" t="s">
        <v>85</v>
      </c>
      <c r="B41" s="163" t="s">
        <v>72</v>
      </c>
      <c r="C41" s="163" t="s">
        <v>86</v>
      </c>
      <c r="D41" s="163" t="s">
        <v>459</v>
      </c>
      <c r="E41" s="164" t="s">
        <v>87</v>
      </c>
      <c r="F41" s="165" t="s">
        <v>1044</v>
      </c>
      <c r="G41" s="165" t="s">
        <v>1045</v>
      </c>
      <c r="H41" s="165" t="s">
        <v>1046</v>
      </c>
      <c r="I41" s="165" t="s">
        <v>1047</v>
      </c>
      <c r="J41" s="165" t="s">
        <v>1048</v>
      </c>
    </row>
    <row r="42" spans="1:10" ht="26.1" customHeight="1" x14ac:dyDescent="0.2">
      <c r="A42" s="165" t="s">
        <v>91</v>
      </c>
      <c r="B42" s="163" t="s">
        <v>72</v>
      </c>
      <c r="C42" s="163" t="s">
        <v>92</v>
      </c>
      <c r="D42" s="163" t="s">
        <v>468</v>
      </c>
      <c r="E42" s="164" t="s">
        <v>35</v>
      </c>
      <c r="F42" s="165" t="s">
        <v>798</v>
      </c>
      <c r="G42" s="165" t="s">
        <v>1049</v>
      </c>
      <c r="H42" s="165" t="s">
        <v>1050</v>
      </c>
      <c r="I42" s="165" t="s">
        <v>1051</v>
      </c>
      <c r="J42" s="165" t="s">
        <v>1052</v>
      </c>
    </row>
    <row r="43" spans="1:10" ht="51.95" customHeight="1" x14ac:dyDescent="0.2">
      <c r="A43" s="165" t="s">
        <v>171</v>
      </c>
      <c r="B43" s="163" t="s">
        <v>20</v>
      </c>
      <c r="C43" s="163" t="s">
        <v>172</v>
      </c>
      <c r="D43" s="163" t="s">
        <v>819</v>
      </c>
      <c r="E43" s="164" t="s">
        <v>35</v>
      </c>
      <c r="F43" s="165" t="s">
        <v>1053</v>
      </c>
      <c r="G43" s="165" t="s">
        <v>1054</v>
      </c>
      <c r="H43" s="165" t="s">
        <v>1055</v>
      </c>
      <c r="I43" s="165" t="s">
        <v>1051</v>
      </c>
      <c r="J43" s="165" t="s">
        <v>1056</v>
      </c>
    </row>
    <row r="44" spans="1:10" ht="26.1" customHeight="1" x14ac:dyDescent="0.2">
      <c r="A44" s="165" t="s">
        <v>159</v>
      </c>
      <c r="B44" s="163" t="s">
        <v>72</v>
      </c>
      <c r="C44" s="163" t="s">
        <v>160</v>
      </c>
      <c r="D44" s="163" t="s">
        <v>468</v>
      </c>
      <c r="E44" s="164" t="s">
        <v>35</v>
      </c>
      <c r="F44" s="165" t="s">
        <v>817</v>
      </c>
      <c r="G44" s="165" t="s">
        <v>1057</v>
      </c>
      <c r="H44" s="165" t="s">
        <v>1058</v>
      </c>
      <c r="I44" s="165" t="s">
        <v>1059</v>
      </c>
      <c r="J44" s="165" t="s">
        <v>1060</v>
      </c>
    </row>
    <row r="45" spans="1:10" ht="51.95" customHeight="1" x14ac:dyDescent="0.2">
      <c r="A45" s="165" t="s">
        <v>168</v>
      </c>
      <c r="B45" s="163" t="s">
        <v>20</v>
      </c>
      <c r="C45" s="163" t="s">
        <v>169</v>
      </c>
      <c r="D45" s="163" t="s">
        <v>819</v>
      </c>
      <c r="E45" s="164" t="s">
        <v>35</v>
      </c>
      <c r="F45" s="165" t="s">
        <v>1053</v>
      </c>
      <c r="G45" s="165" t="s">
        <v>1061</v>
      </c>
      <c r="H45" s="165" t="s">
        <v>1062</v>
      </c>
      <c r="I45" s="165" t="s">
        <v>1059</v>
      </c>
      <c r="J45" s="165" t="s">
        <v>1063</v>
      </c>
    </row>
    <row r="46" spans="1:10" ht="39" customHeight="1" x14ac:dyDescent="0.2">
      <c r="A46" s="165" t="s">
        <v>628</v>
      </c>
      <c r="B46" s="163" t="s">
        <v>20</v>
      </c>
      <c r="C46" s="163" t="s">
        <v>629</v>
      </c>
      <c r="D46" s="163" t="s">
        <v>854</v>
      </c>
      <c r="E46" s="164" t="s">
        <v>110</v>
      </c>
      <c r="F46" s="165" t="s">
        <v>1064</v>
      </c>
      <c r="G46" s="165" t="s">
        <v>1065</v>
      </c>
      <c r="H46" s="165" t="s">
        <v>1066</v>
      </c>
      <c r="I46" s="165" t="s">
        <v>1067</v>
      </c>
      <c r="J46" s="165" t="s">
        <v>1068</v>
      </c>
    </row>
    <row r="47" spans="1:10" ht="39" customHeight="1" x14ac:dyDescent="0.2">
      <c r="A47" s="165" t="s">
        <v>199</v>
      </c>
      <c r="B47" s="163" t="s">
        <v>72</v>
      </c>
      <c r="C47" s="163" t="s">
        <v>200</v>
      </c>
      <c r="D47" s="163" t="s">
        <v>586</v>
      </c>
      <c r="E47" s="164" t="s">
        <v>51</v>
      </c>
      <c r="F47" s="165" t="s">
        <v>1069</v>
      </c>
      <c r="G47" s="165" t="s">
        <v>1070</v>
      </c>
      <c r="H47" s="165" t="s">
        <v>1071</v>
      </c>
      <c r="I47" s="165" t="s">
        <v>1067</v>
      </c>
      <c r="J47" s="165" t="s">
        <v>1072</v>
      </c>
    </row>
    <row r="48" spans="1:10" ht="24" customHeight="1" x14ac:dyDescent="0.2">
      <c r="A48" s="165" t="s">
        <v>151</v>
      </c>
      <c r="B48" s="163" t="s">
        <v>72</v>
      </c>
      <c r="C48" s="163" t="s">
        <v>152</v>
      </c>
      <c r="D48" s="163" t="s">
        <v>468</v>
      </c>
      <c r="E48" s="164" t="s">
        <v>35</v>
      </c>
      <c r="F48" s="165" t="s">
        <v>798</v>
      </c>
      <c r="G48" s="165" t="s">
        <v>1073</v>
      </c>
      <c r="H48" s="165" t="s">
        <v>1074</v>
      </c>
      <c r="I48" s="165" t="s">
        <v>1075</v>
      </c>
      <c r="J48" s="165" t="s">
        <v>1076</v>
      </c>
    </row>
    <row r="49" spans="1:10" ht="39" customHeight="1" x14ac:dyDescent="0.2">
      <c r="A49" s="165" t="s">
        <v>94</v>
      </c>
      <c r="B49" s="163" t="s">
        <v>20</v>
      </c>
      <c r="C49" s="163" t="s">
        <v>95</v>
      </c>
      <c r="D49" s="163" t="s">
        <v>790</v>
      </c>
      <c r="E49" s="164" t="s">
        <v>35</v>
      </c>
      <c r="F49" s="165" t="s">
        <v>799</v>
      </c>
      <c r="G49" s="165" t="s">
        <v>1077</v>
      </c>
      <c r="H49" s="165" t="s">
        <v>1078</v>
      </c>
      <c r="I49" s="165" t="s">
        <v>1075</v>
      </c>
      <c r="J49" s="165" t="s">
        <v>1079</v>
      </c>
    </row>
    <row r="50" spans="1:10" ht="26.1" customHeight="1" x14ac:dyDescent="0.2">
      <c r="A50" s="165" t="s">
        <v>165</v>
      </c>
      <c r="B50" s="163" t="s">
        <v>20</v>
      </c>
      <c r="C50" s="163" t="s">
        <v>166</v>
      </c>
      <c r="D50" s="163" t="s">
        <v>819</v>
      </c>
      <c r="E50" s="164" t="s">
        <v>35</v>
      </c>
      <c r="F50" s="165" t="s">
        <v>1053</v>
      </c>
      <c r="G50" s="165" t="s">
        <v>1080</v>
      </c>
      <c r="H50" s="165" t="s">
        <v>1081</v>
      </c>
      <c r="I50" s="165" t="s">
        <v>1082</v>
      </c>
      <c r="J50" s="165" t="s">
        <v>1083</v>
      </c>
    </row>
    <row r="51" spans="1:10" ht="39" customHeight="1" x14ac:dyDescent="0.2">
      <c r="A51" s="165" t="s">
        <v>626</v>
      </c>
      <c r="B51" s="163" t="s">
        <v>20</v>
      </c>
      <c r="C51" s="163" t="s">
        <v>627</v>
      </c>
      <c r="D51" s="163" t="s">
        <v>854</v>
      </c>
      <c r="E51" s="164" t="s">
        <v>51</v>
      </c>
      <c r="F51" s="165" t="s">
        <v>1084</v>
      </c>
      <c r="G51" s="165" t="s">
        <v>1085</v>
      </c>
      <c r="H51" s="165" t="s">
        <v>1086</v>
      </c>
      <c r="I51" s="165" t="s">
        <v>1087</v>
      </c>
      <c r="J51" s="165" t="s">
        <v>1088</v>
      </c>
    </row>
    <row r="52" spans="1:10" ht="51.95" customHeight="1" x14ac:dyDescent="0.2">
      <c r="A52" s="165" t="s">
        <v>281</v>
      </c>
      <c r="B52" s="163" t="s">
        <v>20</v>
      </c>
      <c r="C52" s="163" t="s">
        <v>282</v>
      </c>
      <c r="D52" s="163" t="s">
        <v>865</v>
      </c>
      <c r="E52" s="164" t="s">
        <v>35</v>
      </c>
      <c r="F52" s="165" t="s">
        <v>849</v>
      </c>
      <c r="G52" s="165" t="s">
        <v>1089</v>
      </c>
      <c r="H52" s="165" t="s">
        <v>1090</v>
      </c>
      <c r="I52" s="165" t="s">
        <v>1087</v>
      </c>
      <c r="J52" s="165" t="s">
        <v>1091</v>
      </c>
    </row>
    <row r="53" spans="1:10" ht="39" customHeight="1" x14ac:dyDescent="0.2">
      <c r="A53" s="165" t="s">
        <v>634</v>
      </c>
      <c r="B53" s="163" t="s">
        <v>20</v>
      </c>
      <c r="C53" s="163" t="s">
        <v>635</v>
      </c>
      <c r="D53" s="163" t="s">
        <v>859</v>
      </c>
      <c r="E53" s="164" t="s">
        <v>363</v>
      </c>
      <c r="F53" s="165" t="s">
        <v>860</v>
      </c>
      <c r="G53" s="165" t="s">
        <v>1092</v>
      </c>
      <c r="H53" s="165" t="s">
        <v>1093</v>
      </c>
      <c r="I53" s="165" t="s">
        <v>1094</v>
      </c>
      <c r="J53" s="165" t="s">
        <v>1095</v>
      </c>
    </row>
    <row r="54" spans="1:10" ht="39" customHeight="1" x14ac:dyDescent="0.2">
      <c r="A54" s="165" t="s">
        <v>33</v>
      </c>
      <c r="B54" s="163" t="s">
        <v>20</v>
      </c>
      <c r="C54" s="163" t="s">
        <v>34</v>
      </c>
      <c r="D54" s="163" t="s">
        <v>783</v>
      </c>
      <c r="E54" s="164" t="s">
        <v>35</v>
      </c>
      <c r="F54" s="165" t="s">
        <v>1096</v>
      </c>
      <c r="G54" s="165" t="s">
        <v>1097</v>
      </c>
      <c r="H54" s="165" t="s">
        <v>1098</v>
      </c>
      <c r="I54" s="165" t="s">
        <v>1094</v>
      </c>
      <c r="J54" s="165" t="s">
        <v>1099</v>
      </c>
    </row>
    <row r="55" spans="1:10" ht="65.099999999999994" customHeight="1" x14ac:dyDescent="0.2">
      <c r="A55" s="165" t="s">
        <v>287</v>
      </c>
      <c r="B55" s="163" t="s">
        <v>20</v>
      </c>
      <c r="C55" s="163" t="s">
        <v>288</v>
      </c>
      <c r="D55" s="163" t="s">
        <v>867</v>
      </c>
      <c r="E55" s="164" t="s">
        <v>35</v>
      </c>
      <c r="F55" s="165" t="s">
        <v>849</v>
      </c>
      <c r="G55" s="165" t="s">
        <v>1100</v>
      </c>
      <c r="H55" s="165" t="s">
        <v>1101</v>
      </c>
      <c r="I55" s="165" t="s">
        <v>1094</v>
      </c>
      <c r="J55" s="165" t="s">
        <v>1102</v>
      </c>
    </row>
    <row r="56" spans="1:10" ht="24" customHeight="1" x14ac:dyDescent="0.2">
      <c r="A56" s="165" t="s">
        <v>156</v>
      </c>
      <c r="B56" s="163" t="s">
        <v>49</v>
      </c>
      <c r="C56" s="163" t="s">
        <v>157</v>
      </c>
      <c r="D56" s="163" t="s">
        <v>545</v>
      </c>
      <c r="E56" s="164" t="s">
        <v>51</v>
      </c>
      <c r="F56" s="165" t="s">
        <v>1103</v>
      </c>
      <c r="G56" s="165" t="s">
        <v>1104</v>
      </c>
      <c r="H56" s="165" t="s">
        <v>1105</v>
      </c>
      <c r="I56" s="165" t="s">
        <v>1106</v>
      </c>
      <c r="J56" s="165" t="s">
        <v>1107</v>
      </c>
    </row>
    <row r="57" spans="1:10" ht="39" customHeight="1" x14ac:dyDescent="0.2">
      <c r="A57" s="165" t="s">
        <v>632</v>
      </c>
      <c r="B57" s="163" t="s">
        <v>20</v>
      </c>
      <c r="C57" s="163" t="s">
        <v>633</v>
      </c>
      <c r="D57" s="163" t="s">
        <v>856</v>
      </c>
      <c r="E57" s="164" t="s">
        <v>35</v>
      </c>
      <c r="F57" s="165" t="s">
        <v>1108</v>
      </c>
      <c r="G57" s="165" t="s">
        <v>1109</v>
      </c>
      <c r="H57" s="165" t="s">
        <v>1110</v>
      </c>
      <c r="I57" s="165" t="s">
        <v>1106</v>
      </c>
      <c r="J57" s="165" t="s">
        <v>1111</v>
      </c>
    </row>
    <row r="58" spans="1:10" ht="39" customHeight="1" x14ac:dyDescent="0.2">
      <c r="A58" s="165" t="s">
        <v>624</v>
      </c>
      <c r="B58" s="163" t="s">
        <v>20</v>
      </c>
      <c r="C58" s="163" t="s">
        <v>625</v>
      </c>
      <c r="D58" s="163" t="s">
        <v>790</v>
      </c>
      <c r="E58" s="164" t="s">
        <v>69</v>
      </c>
      <c r="F58" s="165" t="s">
        <v>853</v>
      </c>
      <c r="G58" s="165" t="s">
        <v>1112</v>
      </c>
      <c r="H58" s="165" t="s">
        <v>1113</v>
      </c>
      <c r="I58" s="165" t="s">
        <v>1106</v>
      </c>
      <c r="J58" s="165" t="s">
        <v>1114</v>
      </c>
    </row>
    <row r="59" spans="1:10" ht="26.1" customHeight="1" x14ac:dyDescent="0.2">
      <c r="A59" s="165" t="s">
        <v>234</v>
      </c>
      <c r="B59" s="163" t="s">
        <v>49</v>
      </c>
      <c r="C59" s="163" t="s">
        <v>235</v>
      </c>
      <c r="D59" s="163" t="s">
        <v>604</v>
      </c>
      <c r="E59" s="164" t="s">
        <v>35</v>
      </c>
      <c r="F59" s="165" t="s">
        <v>1115</v>
      </c>
      <c r="G59" s="165" t="s">
        <v>1116</v>
      </c>
      <c r="H59" s="165" t="s">
        <v>1117</v>
      </c>
      <c r="I59" s="165" t="s">
        <v>1118</v>
      </c>
      <c r="J59" s="165" t="s">
        <v>1119</v>
      </c>
    </row>
    <row r="60" spans="1:10" ht="39" customHeight="1" x14ac:dyDescent="0.2">
      <c r="A60" s="165" t="s">
        <v>102</v>
      </c>
      <c r="B60" s="163" t="s">
        <v>20</v>
      </c>
      <c r="C60" s="163" t="s">
        <v>103</v>
      </c>
      <c r="D60" s="163" t="s">
        <v>801</v>
      </c>
      <c r="E60" s="164" t="s">
        <v>51</v>
      </c>
      <c r="F60" s="165" t="s">
        <v>1120</v>
      </c>
      <c r="G60" s="165" t="s">
        <v>1121</v>
      </c>
      <c r="H60" s="165" t="s">
        <v>1122</v>
      </c>
      <c r="I60" s="165" t="s">
        <v>1123</v>
      </c>
      <c r="J60" s="165" t="s">
        <v>1124</v>
      </c>
    </row>
    <row r="61" spans="1:10" ht="39" customHeight="1" x14ac:dyDescent="0.2">
      <c r="A61" s="165" t="s">
        <v>630</v>
      </c>
      <c r="B61" s="163" t="s">
        <v>20</v>
      </c>
      <c r="C61" s="163" t="s">
        <v>631</v>
      </c>
      <c r="D61" s="163" t="s">
        <v>854</v>
      </c>
      <c r="E61" s="164" t="s">
        <v>51</v>
      </c>
      <c r="F61" s="165" t="s">
        <v>1084</v>
      </c>
      <c r="G61" s="165" t="s">
        <v>1125</v>
      </c>
      <c r="H61" s="165" t="s">
        <v>1126</v>
      </c>
      <c r="I61" s="165" t="s">
        <v>1127</v>
      </c>
      <c r="J61" s="165" t="s">
        <v>1128</v>
      </c>
    </row>
    <row r="62" spans="1:10" ht="26.1" customHeight="1" x14ac:dyDescent="0.2">
      <c r="A62" s="165" t="s">
        <v>75</v>
      </c>
      <c r="B62" s="163" t="s">
        <v>72</v>
      </c>
      <c r="C62" s="163" t="s">
        <v>76</v>
      </c>
      <c r="D62" s="163" t="s">
        <v>441</v>
      </c>
      <c r="E62" s="164" t="s">
        <v>35</v>
      </c>
      <c r="F62" s="165" t="s">
        <v>1129</v>
      </c>
      <c r="G62" s="165" t="s">
        <v>1130</v>
      </c>
      <c r="H62" s="165" t="s">
        <v>1131</v>
      </c>
      <c r="I62" s="165" t="s">
        <v>1127</v>
      </c>
      <c r="J62" s="165" t="s">
        <v>1132</v>
      </c>
    </row>
    <row r="63" spans="1:10" ht="51.95" customHeight="1" x14ac:dyDescent="0.2">
      <c r="A63" s="165" t="s">
        <v>284</v>
      </c>
      <c r="B63" s="163" t="s">
        <v>20</v>
      </c>
      <c r="C63" s="163" t="s">
        <v>285</v>
      </c>
      <c r="D63" s="163" t="s">
        <v>866</v>
      </c>
      <c r="E63" s="164" t="s">
        <v>35</v>
      </c>
      <c r="F63" s="165" t="s">
        <v>849</v>
      </c>
      <c r="G63" s="165" t="s">
        <v>1133</v>
      </c>
      <c r="H63" s="165" t="s">
        <v>1134</v>
      </c>
      <c r="I63" s="165" t="s">
        <v>1135</v>
      </c>
      <c r="J63" s="165" t="s">
        <v>1132</v>
      </c>
    </row>
    <row r="64" spans="1:10" x14ac:dyDescent="0.2">
      <c r="A64" s="173"/>
      <c r="B64" s="173"/>
      <c r="C64" s="173"/>
      <c r="D64" s="173"/>
      <c r="E64" s="173"/>
      <c r="F64" s="173"/>
      <c r="G64" s="173"/>
      <c r="H64" s="173"/>
      <c r="I64" s="173"/>
      <c r="J64" s="173"/>
    </row>
    <row r="65" spans="1:10" x14ac:dyDescent="0.2">
      <c r="A65" s="272"/>
      <c r="B65" s="272"/>
      <c r="C65" s="272"/>
      <c r="D65" s="172"/>
      <c r="E65" s="169"/>
      <c r="F65" s="310" t="s">
        <v>303</v>
      </c>
      <c r="G65" s="272"/>
      <c r="H65" s="283">
        <v>1414873.11</v>
      </c>
      <c r="I65" s="272"/>
      <c r="J65" s="272"/>
    </row>
    <row r="66" spans="1:10" x14ac:dyDescent="0.2">
      <c r="A66" s="272"/>
      <c r="B66" s="272"/>
      <c r="C66" s="272"/>
      <c r="D66" s="172"/>
      <c r="E66" s="169"/>
      <c r="F66" s="310" t="s">
        <v>304</v>
      </c>
      <c r="G66" s="272"/>
      <c r="H66" s="283">
        <f>TRUNC(1414873.11*0.2452,2)</f>
        <v>346926.88</v>
      </c>
      <c r="I66" s="272"/>
      <c r="J66" s="272"/>
    </row>
    <row r="67" spans="1:10" x14ac:dyDescent="0.2">
      <c r="A67" s="272"/>
      <c r="B67" s="272"/>
      <c r="C67" s="272"/>
      <c r="D67" s="172"/>
      <c r="E67" s="169"/>
      <c r="F67" s="310" t="s">
        <v>305</v>
      </c>
      <c r="G67" s="272"/>
      <c r="H67" s="283">
        <f>TRUNC(1414873.11 * (1 + 0.2452), 2)</f>
        <v>1761799.99</v>
      </c>
      <c r="I67" s="272"/>
      <c r="J67" s="272"/>
    </row>
  </sheetData>
  <mergeCells count="18">
    <mergeCell ref="F66:G66"/>
    <mergeCell ref="H66:J66"/>
    <mergeCell ref="A67:C67"/>
    <mergeCell ref="F67:G67"/>
    <mergeCell ref="H67:J67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65:C65"/>
    <mergeCell ref="F65:G65"/>
    <mergeCell ref="H65:J65"/>
    <mergeCell ref="A66:C66"/>
  </mergeCells>
  <pageMargins left="0.31496062992125984" right="0.31496062992125984" top="0.19685039370078741" bottom="0.19685039370078741" header="0.51181102362204722" footer="0.51181102362204722"/>
  <pageSetup paperSize="9" scale="70" fitToHeight="0" orientation="landscape" r:id="rId1"/>
  <headerFooter>
    <oddHeader>&amp;L &amp;C &amp;R</oddHeader>
    <oddFooter>&amp;L &amp;C &amp;R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21"/>
  <sheetViews>
    <sheetView showWhiteSpace="0" view="pageBreakPreview" zoomScale="80" zoomScaleNormal="100" zoomScaleSheetLayoutView="80" workbookViewId="0">
      <selection activeCell="N2" sqref="N2"/>
    </sheetView>
  </sheetViews>
  <sheetFormatPr defaultRowHeight="14.25" x14ac:dyDescent="0.25"/>
  <cols>
    <col min="1" max="1" width="11.7109375" style="4" customWidth="1"/>
    <col min="2" max="2" width="10.5703125" style="4" customWidth="1"/>
    <col min="3" max="3" width="7.42578125" style="5" bestFit="1" customWidth="1"/>
    <col min="4" max="4" width="68.5703125" style="5" bestFit="1" customWidth="1"/>
    <col min="5" max="5" width="18.42578125" style="5" customWidth="1"/>
    <col min="6" max="6" width="8.7109375" style="5" bestFit="1" customWidth="1"/>
    <col min="7" max="7" width="14.28515625" style="5" bestFit="1" customWidth="1"/>
    <col min="8" max="8" width="13.140625" style="5" bestFit="1" customWidth="1"/>
    <col min="9" max="9" width="11" style="4" bestFit="1" customWidth="1"/>
    <col min="10" max="10" width="13.140625" style="5" bestFit="1" customWidth="1"/>
    <col min="11" max="11" width="11" style="5" bestFit="1" customWidth="1"/>
    <col min="12" max="12" width="13.140625" style="5" bestFit="1" customWidth="1"/>
    <col min="13" max="13" width="10.85546875" style="5" bestFit="1" customWidth="1"/>
    <col min="14" max="14" width="7.28515625" style="5" bestFit="1" customWidth="1"/>
    <col min="15" max="15" width="13.7109375" style="5" customWidth="1"/>
    <col min="16" max="16" width="13.140625" style="5" bestFit="1" customWidth="1"/>
    <col min="17" max="17" width="14.85546875" style="5" bestFit="1" customWidth="1"/>
    <col min="18" max="18" width="17.140625" style="5" bestFit="1" customWidth="1"/>
    <col min="19" max="16384" width="9.140625" style="5"/>
  </cols>
  <sheetData>
    <row r="1" spans="1:18" ht="15" customHeight="1" x14ac:dyDescent="0.25">
      <c r="A1" s="63"/>
      <c r="B1" s="64"/>
      <c r="C1" s="255" t="s">
        <v>0</v>
      </c>
      <c r="D1" s="251"/>
      <c r="E1" s="258" t="s">
        <v>775</v>
      </c>
      <c r="F1" s="259"/>
      <c r="G1" s="262" t="s">
        <v>1</v>
      </c>
      <c r="H1" s="262"/>
      <c r="I1" s="262" t="s">
        <v>2</v>
      </c>
      <c r="J1" s="263"/>
    </row>
    <row r="2" spans="1:18" ht="80.099999999999994" customHeight="1" x14ac:dyDescent="0.25">
      <c r="A2" s="65"/>
      <c r="B2" s="62"/>
      <c r="C2" s="256" t="s">
        <v>622</v>
      </c>
      <c r="D2" s="257"/>
      <c r="E2" s="260" t="s">
        <v>883</v>
      </c>
      <c r="F2" s="261"/>
      <c r="G2" s="253" t="s">
        <v>3</v>
      </c>
      <c r="H2" s="253"/>
      <c r="I2" s="253" t="s">
        <v>2082</v>
      </c>
      <c r="J2" s="254"/>
    </row>
    <row r="3" spans="1:18" x14ac:dyDescent="0.25">
      <c r="A3" s="313" t="s">
        <v>1136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</row>
    <row r="4" spans="1:18" ht="32.25" customHeight="1" x14ac:dyDescent="0.25">
      <c r="A4" s="315" t="s">
        <v>6</v>
      </c>
      <c r="B4" s="315" t="s">
        <v>7</v>
      </c>
      <c r="C4" s="316" t="s">
        <v>1137</v>
      </c>
      <c r="D4" s="316" t="s">
        <v>8</v>
      </c>
      <c r="E4" s="316" t="s">
        <v>308</v>
      </c>
      <c r="F4" s="178" t="s">
        <v>9</v>
      </c>
      <c r="G4" s="315" t="s">
        <v>376</v>
      </c>
      <c r="H4" s="177"/>
      <c r="I4" s="178" t="s">
        <v>1138</v>
      </c>
      <c r="J4" s="177"/>
      <c r="K4" s="178" t="s">
        <v>12</v>
      </c>
      <c r="L4" s="177"/>
      <c r="M4" s="177"/>
      <c r="N4" s="317" t="s">
        <v>1139</v>
      </c>
      <c r="O4" s="317" t="s">
        <v>1140</v>
      </c>
      <c r="P4" s="317" t="s">
        <v>1141</v>
      </c>
      <c r="Q4" s="311"/>
      <c r="R4" s="311"/>
    </row>
    <row r="5" spans="1:18" ht="38.25" customHeight="1" x14ac:dyDescent="0.25">
      <c r="A5" s="315"/>
      <c r="B5" s="315"/>
      <c r="C5" s="316"/>
      <c r="D5" s="316"/>
      <c r="E5" s="316"/>
      <c r="F5" s="178"/>
      <c r="G5" s="317" t="s">
        <v>1142</v>
      </c>
      <c r="H5" s="177" t="s">
        <v>1143</v>
      </c>
      <c r="I5" s="178" t="s">
        <v>1142</v>
      </c>
      <c r="J5" s="177" t="s">
        <v>1143</v>
      </c>
      <c r="K5" s="177" t="s">
        <v>1142</v>
      </c>
      <c r="L5" s="177" t="s">
        <v>1143</v>
      </c>
      <c r="M5" s="177" t="s">
        <v>1144</v>
      </c>
      <c r="N5" s="317"/>
      <c r="O5" s="317"/>
      <c r="P5" s="317"/>
      <c r="Q5" s="312"/>
      <c r="R5" s="312"/>
    </row>
    <row r="6" spans="1:18" ht="26.1" customHeight="1" x14ac:dyDescent="0.25">
      <c r="A6" s="181" t="s">
        <v>491</v>
      </c>
      <c r="B6" s="181" t="s">
        <v>20</v>
      </c>
      <c r="C6" s="179"/>
      <c r="D6" s="179" t="s">
        <v>492</v>
      </c>
      <c r="E6" s="179" t="s">
        <v>328</v>
      </c>
      <c r="F6" s="181" t="s">
        <v>35</v>
      </c>
      <c r="G6" s="180" t="s">
        <v>1145</v>
      </c>
      <c r="H6" s="180" t="s">
        <v>17</v>
      </c>
      <c r="I6" s="181" t="s">
        <v>1146</v>
      </c>
      <c r="J6" s="180" t="s">
        <v>17</v>
      </c>
      <c r="K6" s="180" t="s">
        <v>1147</v>
      </c>
      <c r="L6" s="180" t="s">
        <v>17</v>
      </c>
      <c r="M6" s="182">
        <v>373870.71058210061</v>
      </c>
      <c r="N6" s="180" t="s">
        <v>1148</v>
      </c>
      <c r="O6" s="182">
        <v>373870.71058210061</v>
      </c>
      <c r="P6" s="180" t="s">
        <v>1148</v>
      </c>
    </row>
    <row r="7" spans="1:18" ht="51.95" customHeight="1" x14ac:dyDescent="0.25">
      <c r="A7" s="181" t="s">
        <v>598</v>
      </c>
      <c r="B7" s="181" t="s">
        <v>20</v>
      </c>
      <c r="C7" s="179"/>
      <c r="D7" s="179" t="s">
        <v>599</v>
      </c>
      <c r="E7" s="179" t="s">
        <v>328</v>
      </c>
      <c r="F7" s="181" t="s">
        <v>69</v>
      </c>
      <c r="G7" s="180" t="s">
        <v>1149</v>
      </c>
      <c r="H7" s="180" t="s">
        <v>17</v>
      </c>
      <c r="I7" s="181" t="s">
        <v>1150</v>
      </c>
      <c r="J7" s="180" t="s">
        <v>17</v>
      </c>
      <c r="K7" s="180" t="s">
        <v>1151</v>
      </c>
      <c r="L7" s="180" t="s">
        <v>17</v>
      </c>
      <c r="M7" s="182">
        <v>83151.195349222398</v>
      </c>
      <c r="N7" s="180" t="s">
        <v>1152</v>
      </c>
      <c r="O7" s="182">
        <v>457021.90593132301</v>
      </c>
      <c r="P7" s="180" t="s">
        <v>1153</v>
      </c>
    </row>
    <row r="8" spans="1:18" ht="24" customHeight="1" x14ac:dyDescent="0.25">
      <c r="A8" s="181" t="s">
        <v>1154</v>
      </c>
      <c r="B8" s="181" t="s">
        <v>20</v>
      </c>
      <c r="C8" s="179"/>
      <c r="D8" s="179" t="s">
        <v>1155</v>
      </c>
      <c r="E8" s="179" t="s">
        <v>320</v>
      </c>
      <c r="F8" s="181" t="s">
        <v>22</v>
      </c>
      <c r="G8" s="180" t="s">
        <v>1156</v>
      </c>
      <c r="H8" s="180" t="s">
        <v>17</v>
      </c>
      <c r="I8" s="181" t="s">
        <v>1157</v>
      </c>
      <c r="J8" s="180" t="s">
        <v>17</v>
      </c>
      <c r="K8" s="180" t="s">
        <v>1158</v>
      </c>
      <c r="L8" s="180" t="s">
        <v>17</v>
      </c>
      <c r="M8" s="182">
        <v>78163.91914363089</v>
      </c>
      <c r="N8" s="180" t="s">
        <v>1159</v>
      </c>
      <c r="O8" s="182">
        <v>535185.82507495396</v>
      </c>
      <c r="P8" s="180" t="s">
        <v>1160</v>
      </c>
    </row>
    <row r="9" spans="1:18" ht="24" customHeight="1" x14ac:dyDescent="0.25">
      <c r="A9" s="181" t="s">
        <v>1161</v>
      </c>
      <c r="B9" s="181" t="s">
        <v>20</v>
      </c>
      <c r="C9" s="179"/>
      <c r="D9" s="179" t="s">
        <v>1162</v>
      </c>
      <c r="E9" s="179" t="s">
        <v>320</v>
      </c>
      <c r="F9" s="181" t="s">
        <v>22</v>
      </c>
      <c r="G9" s="180" t="s">
        <v>1163</v>
      </c>
      <c r="H9" s="180" t="s">
        <v>17</v>
      </c>
      <c r="I9" s="181" t="s">
        <v>1164</v>
      </c>
      <c r="J9" s="180" t="s">
        <v>17</v>
      </c>
      <c r="K9" s="180" t="s">
        <v>1165</v>
      </c>
      <c r="L9" s="180" t="s">
        <v>17</v>
      </c>
      <c r="M9" s="182">
        <v>64955.087702430821</v>
      </c>
      <c r="N9" s="180" t="s">
        <v>1166</v>
      </c>
      <c r="O9" s="182">
        <v>600140.91277738474</v>
      </c>
      <c r="P9" s="180" t="s">
        <v>1167</v>
      </c>
    </row>
    <row r="10" spans="1:18" ht="24" customHeight="1" x14ac:dyDescent="0.25">
      <c r="A10" s="181" t="s">
        <v>1168</v>
      </c>
      <c r="B10" s="181" t="s">
        <v>20</v>
      </c>
      <c r="C10" s="179"/>
      <c r="D10" s="179" t="s">
        <v>1169</v>
      </c>
      <c r="E10" s="179" t="s">
        <v>320</v>
      </c>
      <c r="F10" s="181" t="s">
        <v>22</v>
      </c>
      <c r="G10" s="180" t="s">
        <v>1170</v>
      </c>
      <c r="H10" s="180" t="s">
        <v>17</v>
      </c>
      <c r="I10" s="181" t="s">
        <v>1157</v>
      </c>
      <c r="J10" s="180" t="s">
        <v>17</v>
      </c>
      <c r="K10" s="180" t="s">
        <v>1171</v>
      </c>
      <c r="L10" s="180" t="s">
        <v>17</v>
      </c>
      <c r="M10" s="182">
        <v>62471.357030713487</v>
      </c>
      <c r="N10" s="180" t="s">
        <v>1172</v>
      </c>
      <c r="O10" s="182">
        <v>662612.26980809821</v>
      </c>
      <c r="P10" s="180" t="s">
        <v>1173</v>
      </c>
    </row>
    <row r="11" spans="1:18" ht="26.1" customHeight="1" x14ac:dyDescent="0.25">
      <c r="A11" s="181" t="s">
        <v>772</v>
      </c>
      <c r="B11" s="181" t="s">
        <v>20</v>
      </c>
      <c r="C11" s="179"/>
      <c r="D11" s="179" t="s">
        <v>773</v>
      </c>
      <c r="E11" s="179" t="s">
        <v>771</v>
      </c>
      <c r="F11" s="181" t="s">
        <v>22</v>
      </c>
      <c r="G11" s="180" t="s">
        <v>1174</v>
      </c>
      <c r="H11" s="180" t="s">
        <v>17</v>
      </c>
      <c r="I11" s="181" t="s">
        <v>1175</v>
      </c>
      <c r="J11" s="180" t="s">
        <v>17</v>
      </c>
      <c r="K11" s="180" t="s">
        <v>1176</v>
      </c>
      <c r="L11" s="180" t="s">
        <v>17</v>
      </c>
      <c r="M11" s="182">
        <v>60824.557032769415</v>
      </c>
      <c r="N11" s="180" t="s">
        <v>1177</v>
      </c>
      <c r="O11" s="182">
        <v>723436.82684086764</v>
      </c>
      <c r="P11" s="180" t="s">
        <v>1178</v>
      </c>
    </row>
    <row r="12" spans="1:18" ht="24" customHeight="1" x14ac:dyDescent="0.25">
      <c r="A12" s="181" t="s">
        <v>318</v>
      </c>
      <c r="B12" s="181" t="s">
        <v>20</v>
      </c>
      <c r="C12" s="179"/>
      <c r="D12" s="179" t="s">
        <v>319</v>
      </c>
      <c r="E12" s="179" t="s">
        <v>320</v>
      </c>
      <c r="F12" s="181" t="s">
        <v>22</v>
      </c>
      <c r="G12" s="180" t="s">
        <v>1179</v>
      </c>
      <c r="H12" s="180" t="s">
        <v>17</v>
      </c>
      <c r="I12" s="181" t="s">
        <v>1180</v>
      </c>
      <c r="J12" s="180" t="s">
        <v>17</v>
      </c>
      <c r="K12" s="180" t="s">
        <v>1181</v>
      </c>
      <c r="L12" s="180" t="s">
        <v>17</v>
      </c>
      <c r="M12" s="182">
        <v>56969.402985894121</v>
      </c>
      <c r="N12" s="180" t="s">
        <v>1182</v>
      </c>
      <c r="O12" s="182">
        <v>780406.22982676176</v>
      </c>
      <c r="P12" s="180" t="s">
        <v>1183</v>
      </c>
    </row>
    <row r="13" spans="1:18" ht="26.1" customHeight="1" x14ac:dyDescent="0.25">
      <c r="A13" s="181" t="s">
        <v>506</v>
      </c>
      <c r="B13" s="181" t="s">
        <v>20</v>
      </c>
      <c r="C13" s="179"/>
      <c r="D13" s="179" t="s">
        <v>507</v>
      </c>
      <c r="E13" s="179" t="s">
        <v>328</v>
      </c>
      <c r="F13" s="181" t="s">
        <v>35</v>
      </c>
      <c r="G13" s="180" t="s">
        <v>1184</v>
      </c>
      <c r="H13" s="180" t="s">
        <v>17</v>
      </c>
      <c r="I13" s="181" t="s">
        <v>1185</v>
      </c>
      <c r="J13" s="180" t="s">
        <v>17</v>
      </c>
      <c r="K13" s="180" t="s">
        <v>1186</v>
      </c>
      <c r="L13" s="180" t="s">
        <v>17</v>
      </c>
      <c r="M13" s="182">
        <v>47495.972955671459</v>
      </c>
      <c r="N13" s="180" t="s">
        <v>1187</v>
      </c>
      <c r="O13" s="182">
        <v>827902.20278243325</v>
      </c>
      <c r="P13" s="180" t="s">
        <v>1188</v>
      </c>
    </row>
    <row r="14" spans="1:18" ht="24" customHeight="1" x14ac:dyDescent="0.25">
      <c r="A14" s="181" t="s">
        <v>344</v>
      </c>
      <c r="B14" s="181" t="s">
        <v>20</v>
      </c>
      <c r="C14" s="179"/>
      <c r="D14" s="179" t="s">
        <v>345</v>
      </c>
      <c r="E14" s="179" t="s">
        <v>320</v>
      </c>
      <c r="F14" s="181" t="s">
        <v>26</v>
      </c>
      <c r="G14" s="180" t="s">
        <v>1189</v>
      </c>
      <c r="H14" s="180" t="s">
        <v>17</v>
      </c>
      <c r="I14" s="181" t="s">
        <v>1190</v>
      </c>
      <c r="J14" s="180" t="s">
        <v>17</v>
      </c>
      <c r="K14" s="180" t="s">
        <v>1191</v>
      </c>
      <c r="L14" s="180" t="s">
        <v>17</v>
      </c>
      <c r="M14" s="182">
        <v>40493.683121643888</v>
      </c>
      <c r="N14" s="180" t="s">
        <v>1192</v>
      </c>
      <c r="O14" s="182">
        <v>868395.88590407709</v>
      </c>
      <c r="P14" s="180" t="s">
        <v>1193</v>
      </c>
    </row>
    <row r="15" spans="1:18" ht="24" customHeight="1" x14ac:dyDescent="0.25">
      <c r="A15" s="181" t="s">
        <v>397</v>
      </c>
      <c r="B15" s="181" t="s">
        <v>49</v>
      </c>
      <c r="C15" s="179"/>
      <c r="D15" s="179" t="s">
        <v>398</v>
      </c>
      <c r="E15" s="179" t="s">
        <v>320</v>
      </c>
      <c r="F15" s="181" t="s">
        <v>22</v>
      </c>
      <c r="G15" s="180" t="s">
        <v>1194</v>
      </c>
      <c r="H15" s="180" t="s">
        <v>17</v>
      </c>
      <c r="I15" s="181" t="s">
        <v>1195</v>
      </c>
      <c r="J15" s="180" t="s">
        <v>17</v>
      </c>
      <c r="K15" s="180" t="s">
        <v>1196</v>
      </c>
      <c r="L15" s="180" t="s">
        <v>17</v>
      </c>
      <c r="M15" s="182">
        <v>31258.659694391139</v>
      </c>
      <c r="N15" s="180" t="s">
        <v>1197</v>
      </c>
      <c r="O15" s="182">
        <v>899654.54559846828</v>
      </c>
      <c r="P15" s="180" t="s">
        <v>1198</v>
      </c>
    </row>
    <row r="16" spans="1:18" ht="39" customHeight="1" x14ac:dyDescent="0.25">
      <c r="A16" s="181" t="s">
        <v>596</v>
      </c>
      <c r="B16" s="181" t="s">
        <v>20</v>
      </c>
      <c r="C16" s="179"/>
      <c r="D16" s="179" t="s">
        <v>597</v>
      </c>
      <c r="E16" s="179" t="s">
        <v>328</v>
      </c>
      <c r="F16" s="181" t="s">
        <v>35</v>
      </c>
      <c r="G16" s="180" t="s">
        <v>1199</v>
      </c>
      <c r="H16" s="180" t="s">
        <v>17</v>
      </c>
      <c r="I16" s="181" t="s">
        <v>1200</v>
      </c>
      <c r="J16" s="180" t="s">
        <v>17</v>
      </c>
      <c r="K16" s="180" t="s">
        <v>1201</v>
      </c>
      <c r="L16" s="180" t="s">
        <v>17</v>
      </c>
      <c r="M16" s="182">
        <v>28541.955646037237</v>
      </c>
      <c r="N16" s="180" t="s">
        <v>1202</v>
      </c>
      <c r="O16" s="182">
        <v>928196.50124450552</v>
      </c>
      <c r="P16" s="180" t="s">
        <v>1203</v>
      </c>
    </row>
    <row r="17" spans="1:16" ht="26.1" customHeight="1" x14ac:dyDescent="0.25">
      <c r="A17" s="181" t="s">
        <v>455</v>
      </c>
      <c r="B17" s="181" t="s">
        <v>49</v>
      </c>
      <c r="C17" s="179"/>
      <c r="D17" s="179" t="s">
        <v>882</v>
      </c>
      <c r="E17" s="179" t="s">
        <v>328</v>
      </c>
      <c r="F17" s="181" t="s">
        <v>51</v>
      </c>
      <c r="G17" s="180" t="s">
        <v>1204</v>
      </c>
      <c r="H17" s="180" t="s">
        <v>17</v>
      </c>
      <c r="I17" s="181" t="s">
        <v>1205</v>
      </c>
      <c r="J17" s="180" t="s">
        <v>17</v>
      </c>
      <c r="K17" s="180" t="s">
        <v>1206</v>
      </c>
      <c r="L17" s="180" t="s">
        <v>17</v>
      </c>
      <c r="M17" s="182">
        <v>27891.167662492393</v>
      </c>
      <c r="N17" s="180" t="s">
        <v>1207</v>
      </c>
      <c r="O17" s="182">
        <v>956087.66890699789</v>
      </c>
      <c r="P17" s="180" t="s">
        <v>1208</v>
      </c>
    </row>
    <row r="18" spans="1:16" ht="26.1" customHeight="1" x14ac:dyDescent="0.25">
      <c r="A18" s="181" t="s">
        <v>486</v>
      </c>
      <c r="B18" s="181" t="s">
        <v>20</v>
      </c>
      <c r="C18" s="179"/>
      <c r="D18" s="179" t="s">
        <v>487</v>
      </c>
      <c r="E18" s="179" t="s">
        <v>328</v>
      </c>
      <c r="F18" s="181" t="s">
        <v>488</v>
      </c>
      <c r="G18" s="180" t="s">
        <v>1209</v>
      </c>
      <c r="H18" s="180" t="s">
        <v>17</v>
      </c>
      <c r="I18" s="181" t="s">
        <v>1210</v>
      </c>
      <c r="J18" s="180" t="s">
        <v>17</v>
      </c>
      <c r="K18" s="180" t="s">
        <v>1211</v>
      </c>
      <c r="L18" s="180" t="s">
        <v>17</v>
      </c>
      <c r="M18" s="182">
        <v>27299.595920694159</v>
      </c>
      <c r="N18" s="180" t="s">
        <v>1212</v>
      </c>
      <c r="O18" s="182">
        <v>983387.26482769207</v>
      </c>
      <c r="P18" s="180" t="s">
        <v>1213</v>
      </c>
    </row>
    <row r="19" spans="1:16" ht="24" customHeight="1" x14ac:dyDescent="0.25">
      <c r="A19" s="181" t="s">
        <v>1214</v>
      </c>
      <c r="B19" s="181" t="s">
        <v>20</v>
      </c>
      <c r="C19" s="179"/>
      <c r="D19" s="179" t="s">
        <v>1215</v>
      </c>
      <c r="E19" s="179" t="s">
        <v>328</v>
      </c>
      <c r="F19" s="181" t="s">
        <v>363</v>
      </c>
      <c r="G19" s="180" t="s">
        <v>1216</v>
      </c>
      <c r="H19" s="180" t="s">
        <v>17</v>
      </c>
      <c r="I19" s="181" t="s">
        <v>1217</v>
      </c>
      <c r="J19" s="180" t="s">
        <v>17</v>
      </c>
      <c r="K19" s="180" t="s">
        <v>1218</v>
      </c>
      <c r="L19" s="180" t="s">
        <v>17</v>
      </c>
      <c r="M19" s="182">
        <v>22920.574475628553</v>
      </c>
      <c r="N19" s="180" t="s">
        <v>1219</v>
      </c>
      <c r="O19" s="182">
        <v>1006307.8393033206</v>
      </c>
      <c r="P19" s="180" t="s">
        <v>1220</v>
      </c>
    </row>
    <row r="20" spans="1:16" ht="26.1" customHeight="1" x14ac:dyDescent="0.25">
      <c r="A20" s="181" t="s">
        <v>781</v>
      </c>
      <c r="B20" s="181" t="s">
        <v>20</v>
      </c>
      <c r="C20" s="179"/>
      <c r="D20" s="179" t="s">
        <v>782</v>
      </c>
      <c r="E20" s="179" t="s">
        <v>771</v>
      </c>
      <c r="F20" s="181" t="s">
        <v>22</v>
      </c>
      <c r="G20" s="180" t="s">
        <v>1221</v>
      </c>
      <c r="H20" s="180" t="s">
        <v>17</v>
      </c>
      <c r="I20" s="181" t="s">
        <v>785</v>
      </c>
      <c r="J20" s="180" t="s">
        <v>17</v>
      </c>
      <c r="K20" s="180" t="s">
        <v>1222</v>
      </c>
      <c r="L20" s="180" t="s">
        <v>17</v>
      </c>
      <c r="M20" s="182">
        <v>22453.130998846667</v>
      </c>
      <c r="N20" s="180" t="s">
        <v>1223</v>
      </c>
      <c r="O20" s="182">
        <v>1028760.9703021672</v>
      </c>
      <c r="P20" s="180" t="s">
        <v>1224</v>
      </c>
    </row>
    <row r="21" spans="1:16" ht="24" customHeight="1" x14ac:dyDescent="0.25">
      <c r="A21" s="181" t="s">
        <v>1225</v>
      </c>
      <c r="B21" s="181" t="s">
        <v>20</v>
      </c>
      <c r="C21" s="179"/>
      <c r="D21" s="179" t="s">
        <v>1226</v>
      </c>
      <c r="E21" s="179" t="s">
        <v>320</v>
      </c>
      <c r="F21" s="181" t="s">
        <v>22</v>
      </c>
      <c r="G21" s="180" t="s">
        <v>1227</v>
      </c>
      <c r="H21" s="180" t="s">
        <v>17</v>
      </c>
      <c r="I21" s="181" t="s">
        <v>1157</v>
      </c>
      <c r="J21" s="180" t="s">
        <v>17</v>
      </c>
      <c r="K21" s="180" t="s">
        <v>1228</v>
      </c>
      <c r="L21" s="180" t="s">
        <v>17</v>
      </c>
      <c r="M21" s="182">
        <v>22184.562204693542</v>
      </c>
      <c r="N21" s="180" t="s">
        <v>1229</v>
      </c>
      <c r="O21" s="182">
        <v>1050945.5325068608</v>
      </c>
      <c r="P21" s="180" t="s">
        <v>1230</v>
      </c>
    </row>
    <row r="22" spans="1:16" ht="26.1" customHeight="1" x14ac:dyDescent="0.25">
      <c r="A22" s="181" t="s">
        <v>326</v>
      </c>
      <c r="B22" s="181" t="s">
        <v>20</v>
      </c>
      <c r="C22" s="179"/>
      <c r="D22" s="179" t="s">
        <v>327</v>
      </c>
      <c r="E22" s="179" t="s">
        <v>771</v>
      </c>
      <c r="F22" s="181" t="s">
        <v>22</v>
      </c>
      <c r="G22" s="180" t="s">
        <v>1174</v>
      </c>
      <c r="H22" s="180" t="s">
        <v>17</v>
      </c>
      <c r="I22" s="181" t="s">
        <v>1231</v>
      </c>
      <c r="J22" s="180" t="s">
        <v>17</v>
      </c>
      <c r="K22" s="180" t="s">
        <v>1232</v>
      </c>
      <c r="L22" s="180" t="s">
        <v>17</v>
      </c>
      <c r="M22" s="182">
        <v>22020.029508065891</v>
      </c>
      <c r="N22" s="180" t="s">
        <v>1233</v>
      </c>
      <c r="O22" s="182">
        <v>1072965.5620149267</v>
      </c>
      <c r="P22" s="180" t="s">
        <v>1234</v>
      </c>
    </row>
    <row r="23" spans="1:16" ht="24" customHeight="1" x14ac:dyDescent="0.25">
      <c r="A23" s="181" t="s">
        <v>348</v>
      </c>
      <c r="B23" s="181" t="s">
        <v>20</v>
      </c>
      <c r="C23" s="179"/>
      <c r="D23" s="179" t="s">
        <v>349</v>
      </c>
      <c r="E23" s="179" t="s">
        <v>320</v>
      </c>
      <c r="F23" s="181" t="s">
        <v>22</v>
      </c>
      <c r="G23" s="180" t="s">
        <v>1235</v>
      </c>
      <c r="H23" s="180" t="s">
        <v>17</v>
      </c>
      <c r="I23" s="181" t="s">
        <v>1236</v>
      </c>
      <c r="J23" s="180" t="s">
        <v>17</v>
      </c>
      <c r="K23" s="180" t="s">
        <v>1237</v>
      </c>
      <c r="L23" s="180" t="s">
        <v>17</v>
      </c>
      <c r="M23" s="182">
        <v>19982.920703150488</v>
      </c>
      <c r="N23" s="180" t="s">
        <v>1238</v>
      </c>
      <c r="O23" s="182">
        <v>1092948.4827180773</v>
      </c>
      <c r="P23" s="180" t="s">
        <v>1239</v>
      </c>
    </row>
    <row r="24" spans="1:16" ht="26.1" customHeight="1" x14ac:dyDescent="0.25">
      <c r="A24" s="181" t="s">
        <v>541</v>
      </c>
      <c r="B24" s="181" t="s">
        <v>20</v>
      </c>
      <c r="C24" s="179"/>
      <c r="D24" s="179" t="s">
        <v>542</v>
      </c>
      <c r="E24" s="179" t="s">
        <v>328</v>
      </c>
      <c r="F24" s="181" t="s">
        <v>51</v>
      </c>
      <c r="G24" s="180" t="s">
        <v>1240</v>
      </c>
      <c r="H24" s="180" t="s">
        <v>17</v>
      </c>
      <c r="I24" s="181" t="s">
        <v>1241</v>
      </c>
      <c r="J24" s="180" t="s">
        <v>17</v>
      </c>
      <c r="K24" s="180" t="s">
        <v>1242</v>
      </c>
      <c r="L24" s="180" t="s">
        <v>17</v>
      </c>
      <c r="M24" s="182">
        <v>19684.769003039655</v>
      </c>
      <c r="N24" s="180" t="s">
        <v>1243</v>
      </c>
      <c r="O24" s="182">
        <v>1112633.2517211169</v>
      </c>
      <c r="P24" s="180" t="s">
        <v>1244</v>
      </c>
    </row>
    <row r="25" spans="1:16" ht="39" customHeight="1" x14ac:dyDescent="0.25">
      <c r="A25" s="181" t="s">
        <v>536</v>
      </c>
      <c r="B25" s="181" t="s">
        <v>20</v>
      </c>
      <c r="C25" s="179"/>
      <c r="D25" s="179" t="s">
        <v>537</v>
      </c>
      <c r="E25" s="179" t="s">
        <v>328</v>
      </c>
      <c r="F25" s="181" t="s">
        <v>363</v>
      </c>
      <c r="G25" s="180" t="s">
        <v>1245</v>
      </c>
      <c r="H25" s="180" t="s">
        <v>17</v>
      </c>
      <c r="I25" s="181" t="s">
        <v>1246</v>
      </c>
      <c r="J25" s="180" t="s">
        <v>17</v>
      </c>
      <c r="K25" s="180" t="s">
        <v>1247</v>
      </c>
      <c r="L25" s="180" t="s">
        <v>17</v>
      </c>
      <c r="M25" s="182">
        <v>17261.033674425664</v>
      </c>
      <c r="N25" s="180" t="s">
        <v>1248</v>
      </c>
      <c r="O25" s="182">
        <v>1129894.2853955424</v>
      </c>
      <c r="P25" s="180" t="s">
        <v>1249</v>
      </c>
    </row>
    <row r="26" spans="1:16" ht="24" customHeight="1" x14ac:dyDescent="0.25">
      <c r="A26" s="185" t="s">
        <v>456</v>
      </c>
      <c r="B26" s="185" t="s">
        <v>82</v>
      </c>
      <c r="C26" s="183"/>
      <c r="D26" s="183" t="s">
        <v>457</v>
      </c>
      <c r="E26" s="183" t="s">
        <v>328</v>
      </c>
      <c r="F26" s="185" t="s">
        <v>69</v>
      </c>
      <c r="G26" s="184" t="s">
        <v>1250</v>
      </c>
      <c r="H26" s="184" t="s">
        <v>17</v>
      </c>
      <c r="I26" s="185" t="s">
        <v>1251</v>
      </c>
      <c r="J26" s="184" t="s">
        <v>17</v>
      </c>
      <c r="K26" s="184" t="s">
        <v>1252</v>
      </c>
      <c r="L26" s="184" t="s">
        <v>17</v>
      </c>
      <c r="M26" s="186">
        <v>16489.117989146445</v>
      </c>
      <c r="N26" s="184" t="s">
        <v>1253</v>
      </c>
      <c r="O26" s="186">
        <v>1146383.403384689</v>
      </c>
      <c r="P26" s="184" t="s">
        <v>1254</v>
      </c>
    </row>
    <row r="27" spans="1:16" ht="26.1" customHeight="1" x14ac:dyDescent="0.25">
      <c r="A27" s="185" t="s">
        <v>1255</v>
      </c>
      <c r="B27" s="185" t="s">
        <v>20</v>
      </c>
      <c r="C27" s="183"/>
      <c r="D27" s="183" t="s">
        <v>1256</v>
      </c>
      <c r="E27" s="183" t="s">
        <v>328</v>
      </c>
      <c r="F27" s="185" t="s">
        <v>69</v>
      </c>
      <c r="G27" s="184" t="s">
        <v>1257</v>
      </c>
      <c r="H27" s="184" t="s">
        <v>17</v>
      </c>
      <c r="I27" s="185" t="s">
        <v>1258</v>
      </c>
      <c r="J27" s="184" t="s">
        <v>17</v>
      </c>
      <c r="K27" s="184" t="s">
        <v>1259</v>
      </c>
      <c r="L27" s="184" t="s">
        <v>17</v>
      </c>
      <c r="M27" s="186">
        <v>16429.355997540129</v>
      </c>
      <c r="N27" s="184" t="s">
        <v>1260</v>
      </c>
      <c r="O27" s="186">
        <v>1162812.7593822291</v>
      </c>
      <c r="P27" s="184" t="s">
        <v>1261</v>
      </c>
    </row>
    <row r="28" spans="1:16" ht="39" customHeight="1" x14ac:dyDescent="0.25">
      <c r="A28" s="185" t="s">
        <v>498</v>
      </c>
      <c r="B28" s="185" t="s">
        <v>20</v>
      </c>
      <c r="C28" s="183"/>
      <c r="D28" s="183" t="s">
        <v>499</v>
      </c>
      <c r="E28" s="183" t="s">
        <v>328</v>
      </c>
      <c r="F28" s="185" t="s">
        <v>35</v>
      </c>
      <c r="G28" s="184" t="s">
        <v>1262</v>
      </c>
      <c r="H28" s="184" t="s">
        <v>17</v>
      </c>
      <c r="I28" s="185" t="s">
        <v>1263</v>
      </c>
      <c r="J28" s="184" t="s">
        <v>17</v>
      </c>
      <c r="K28" s="184" t="s">
        <v>1264</v>
      </c>
      <c r="L28" s="184" t="s">
        <v>17</v>
      </c>
      <c r="M28" s="186">
        <v>15955.32731008187</v>
      </c>
      <c r="N28" s="184" t="s">
        <v>1265</v>
      </c>
      <c r="O28" s="186">
        <v>1178768.0866923109</v>
      </c>
      <c r="P28" s="184" t="s">
        <v>1266</v>
      </c>
    </row>
    <row r="29" spans="1:16" ht="24" customHeight="1" x14ac:dyDescent="0.25">
      <c r="A29" s="185" t="s">
        <v>500</v>
      </c>
      <c r="B29" s="185" t="s">
        <v>20</v>
      </c>
      <c r="C29" s="183"/>
      <c r="D29" s="183" t="s">
        <v>501</v>
      </c>
      <c r="E29" s="183" t="s">
        <v>328</v>
      </c>
      <c r="F29" s="185" t="s">
        <v>363</v>
      </c>
      <c r="G29" s="184" t="s">
        <v>1267</v>
      </c>
      <c r="H29" s="184" t="s">
        <v>17</v>
      </c>
      <c r="I29" s="185" t="s">
        <v>1268</v>
      </c>
      <c r="J29" s="184" t="s">
        <v>17</v>
      </c>
      <c r="K29" s="184" t="s">
        <v>1269</v>
      </c>
      <c r="L29" s="184" t="s">
        <v>17</v>
      </c>
      <c r="M29" s="186">
        <v>14763.041623059597</v>
      </c>
      <c r="N29" s="184" t="s">
        <v>1270</v>
      </c>
      <c r="O29" s="186">
        <v>1193531.1283153705</v>
      </c>
      <c r="P29" s="184" t="s">
        <v>1271</v>
      </c>
    </row>
    <row r="30" spans="1:16" ht="26.1" customHeight="1" x14ac:dyDescent="0.25">
      <c r="A30" s="185" t="s">
        <v>57</v>
      </c>
      <c r="B30" s="185" t="s">
        <v>49</v>
      </c>
      <c r="C30" s="183"/>
      <c r="D30" s="183" t="s">
        <v>58</v>
      </c>
      <c r="E30" s="183" t="s">
        <v>328</v>
      </c>
      <c r="F30" s="185" t="s">
        <v>51</v>
      </c>
      <c r="G30" s="184" t="s">
        <v>1272</v>
      </c>
      <c r="H30" s="184" t="s">
        <v>17</v>
      </c>
      <c r="I30" s="185" t="s">
        <v>980</v>
      </c>
      <c r="J30" s="184" t="s">
        <v>17</v>
      </c>
      <c r="K30" s="184" t="s">
        <v>1273</v>
      </c>
      <c r="L30" s="184" t="s">
        <v>17</v>
      </c>
      <c r="M30" s="186">
        <v>12946.025686602576</v>
      </c>
      <c r="N30" s="184" t="s">
        <v>1274</v>
      </c>
      <c r="O30" s="186">
        <v>1206477.1540019731</v>
      </c>
      <c r="P30" s="184" t="s">
        <v>1275</v>
      </c>
    </row>
    <row r="31" spans="1:16" ht="24" customHeight="1" x14ac:dyDescent="0.25">
      <c r="A31" s="185" t="s">
        <v>1276</v>
      </c>
      <c r="B31" s="185" t="s">
        <v>20</v>
      </c>
      <c r="C31" s="183"/>
      <c r="D31" s="183" t="s">
        <v>1277</v>
      </c>
      <c r="E31" s="183" t="s">
        <v>320</v>
      </c>
      <c r="F31" s="185" t="s">
        <v>22</v>
      </c>
      <c r="G31" s="184" t="s">
        <v>1278</v>
      </c>
      <c r="H31" s="184" t="s">
        <v>17</v>
      </c>
      <c r="I31" s="185" t="s">
        <v>1279</v>
      </c>
      <c r="J31" s="184" t="s">
        <v>17</v>
      </c>
      <c r="K31" s="184" t="s">
        <v>1280</v>
      </c>
      <c r="L31" s="184" t="s">
        <v>17</v>
      </c>
      <c r="M31" s="186">
        <v>12436.769722867541</v>
      </c>
      <c r="N31" s="184" t="s">
        <v>1281</v>
      </c>
      <c r="O31" s="186">
        <v>1218913.9237248406</v>
      </c>
      <c r="P31" s="184" t="s">
        <v>1282</v>
      </c>
    </row>
    <row r="32" spans="1:16" ht="24" customHeight="1" x14ac:dyDescent="0.25">
      <c r="A32" s="185" t="s">
        <v>609</v>
      </c>
      <c r="B32" s="185" t="s">
        <v>72</v>
      </c>
      <c r="C32" s="183"/>
      <c r="D32" s="183" t="s">
        <v>610</v>
      </c>
      <c r="E32" s="183" t="s">
        <v>328</v>
      </c>
      <c r="F32" s="185" t="s">
        <v>35</v>
      </c>
      <c r="G32" s="184" t="s">
        <v>1283</v>
      </c>
      <c r="H32" s="184" t="s">
        <v>17</v>
      </c>
      <c r="I32" s="185" t="s">
        <v>1284</v>
      </c>
      <c r="J32" s="184" t="s">
        <v>17</v>
      </c>
      <c r="K32" s="184" t="s">
        <v>1285</v>
      </c>
      <c r="L32" s="184" t="s">
        <v>17</v>
      </c>
      <c r="M32" s="186">
        <v>12232.966789267952</v>
      </c>
      <c r="N32" s="184" t="s">
        <v>1286</v>
      </c>
      <c r="O32" s="186">
        <v>1231146.8905141086</v>
      </c>
      <c r="P32" s="184" t="s">
        <v>1287</v>
      </c>
    </row>
    <row r="33" spans="1:16" ht="24" customHeight="1" x14ac:dyDescent="0.25">
      <c r="A33" s="185" t="s">
        <v>484</v>
      </c>
      <c r="B33" s="185" t="s">
        <v>20</v>
      </c>
      <c r="C33" s="183"/>
      <c r="D33" s="183" t="s">
        <v>485</v>
      </c>
      <c r="E33" s="183" t="s">
        <v>328</v>
      </c>
      <c r="F33" s="185" t="s">
        <v>363</v>
      </c>
      <c r="G33" s="184" t="s">
        <v>1288</v>
      </c>
      <c r="H33" s="184" t="s">
        <v>17</v>
      </c>
      <c r="I33" s="185" t="s">
        <v>1289</v>
      </c>
      <c r="J33" s="184" t="s">
        <v>17</v>
      </c>
      <c r="K33" s="184" t="s">
        <v>1290</v>
      </c>
      <c r="L33" s="184" t="s">
        <v>17</v>
      </c>
      <c r="M33" s="186">
        <v>10299.75369649238</v>
      </c>
      <c r="N33" s="184" t="s">
        <v>1291</v>
      </c>
      <c r="O33" s="186">
        <v>1241446.644210601</v>
      </c>
      <c r="P33" s="184" t="s">
        <v>1292</v>
      </c>
    </row>
    <row r="34" spans="1:16" ht="26.1" customHeight="1" x14ac:dyDescent="0.25">
      <c r="A34" s="185" t="s">
        <v>1293</v>
      </c>
      <c r="B34" s="185" t="s">
        <v>20</v>
      </c>
      <c r="C34" s="183"/>
      <c r="D34" s="183" t="s">
        <v>1294</v>
      </c>
      <c r="E34" s="183" t="s">
        <v>771</v>
      </c>
      <c r="F34" s="185" t="s">
        <v>22</v>
      </c>
      <c r="G34" s="184" t="s">
        <v>1295</v>
      </c>
      <c r="H34" s="184" t="s">
        <v>17</v>
      </c>
      <c r="I34" s="185" t="s">
        <v>1296</v>
      </c>
      <c r="J34" s="184" t="s">
        <v>17</v>
      </c>
      <c r="K34" s="184" t="s">
        <v>1297</v>
      </c>
      <c r="L34" s="184" t="s">
        <v>17</v>
      </c>
      <c r="M34" s="186">
        <v>9262.6499884089008</v>
      </c>
      <c r="N34" s="184" t="s">
        <v>1298</v>
      </c>
      <c r="O34" s="186">
        <v>1250709.2941990099</v>
      </c>
      <c r="P34" s="184" t="s">
        <v>1299</v>
      </c>
    </row>
    <row r="35" spans="1:16" ht="51.95" customHeight="1" x14ac:dyDescent="0.25">
      <c r="A35" s="185" t="s">
        <v>40</v>
      </c>
      <c r="B35" s="185" t="s">
        <v>20</v>
      </c>
      <c r="C35" s="183"/>
      <c r="D35" s="183" t="s">
        <v>41</v>
      </c>
      <c r="E35" s="183" t="s">
        <v>323</v>
      </c>
      <c r="F35" s="185" t="s">
        <v>26</v>
      </c>
      <c r="G35" s="184" t="s">
        <v>1300</v>
      </c>
      <c r="H35" s="184" t="s">
        <v>17</v>
      </c>
      <c r="I35" s="185" t="s">
        <v>988</v>
      </c>
      <c r="J35" s="184" t="s">
        <v>17</v>
      </c>
      <c r="K35" s="184" t="s">
        <v>1301</v>
      </c>
      <c r="L35" s="184" t="s">
        <v>17</v>
      </c>
      <c r="M35" s="186">
        <v>8654.8930257178472</v>
      </c>
      <c r="N35" s="184" t="s">
        <v>1302</v>
      </c>
      <c r="O35" s="186">
        <v>1259364.1872247278</v>
      </c>
      <c r="P35" s="184" t="s">
        <v>1303</v>
      </c>
    </row>
    <row r="36" spans="1:16" ht="26.1" customHeight="1" x14ac:dyDescent="0.25">
      <c r="A36" s="185" t="s">
        <v>1304</v>
      </c>
      <c r="B36" s="185" t="s">
        <v>20</v>
      </c>
      <c r="C36" s="183"/>
      <c r="D36" s="183" t="s">
        <v>1305</v>
      </c>
      <c r="E36" s="183" t="s">
        <v>771</v>
      </c>
      <c r="F36" s="185" t="s">
        <v>22</v>
      </c>
      <c r="G36" s="184" t="s">
        <v>1306</v>
      </c>
      <c r="H36" s="184" t="s">
        <v>17</v>
      </c>
      <c r="I36" s="185" t="s">
        <v>1307</v>
      </c>
      <c r="J36" s="184" t="s">
        <v>17</v>
      </c>
      <c r="K36" s="184" t="s">
        <v>1308</v>
      </c>
      <c r="L36" s="184" t="s">
        <v>17</v>
      </c>
      <c r="M36" s="186">
        <v>7706.3054284526152</v>
      </c>
      <c r="N36" s="184" t="s">
        <v>1309</v>
      </c>
      <c r="O36" s="186">
        <v>1267070.4926531804</v>
      </c>
      <c r="P36" s="184" t="s">
        <v>1310</v>
      </c>
    </row>
    <row r="37" spans="1:16" ht="26.1" customHeight="1" x14ac:dyDescent="0.25">
      <c r="A37" s="185" t="s">
        <v>553</v>
      </c>
      <c r="B37" s="185" t="s">
        <v>554</v>
      </c>
      <c r="C37" s="183"/>
      <c r="D37" s="183" t="s">
        <v>816</v>
      </c>
      <c r="E37" s="183" t="s">
        <v>328</v>
      </c>
      <c r="F37" s="185" t="s">
        <v>51</v>
      </c>
      <c r="G37" s="184" t="s">
        <v>1311</v>
      </c>
      <c r="H37" s="184" t="s">
        <v>17</v>
      </c>
      <c r="I37" s="185" t="s">
        <v>1312</v>
      </c>
      <c r="J37" s="184" t="s">
        <v>17</v>
      </c>
      <c r="K37" s="184" t="s">
        <v>1313</v>
      </c>
      <c r="L37" s="184" t="s">
        <v>17</v>
      </c>
      <c r="M37" s="186">
        <v>7144.8673900007998</v>
      </c>
      <c r="N37" s="184" t="s">
        <v>1314</v>
      </c>
      <c r="O37" s="186">
        <v>1274215.3600431811</v>
      </c>
      <c r="P37" s="184" t="s">
        <v>1315</v>
      </c>
    </row>
    <row r="38" spans="1:16" ht="26.1" customHeight="1" x14ac:dyDescent="0.25">
      <c r="A38" s="185" t="s">
        <v>512</v>
      </c>
      <c r="B38" s="185" t="s">
        <v>49</v>
      </c>
      <c r="C38" s="183"/>
      <c r="D38" s="183" t="s">
        <v>513</v>
      </c>
      <c r="E38" s="183" t="s">
        <v>328</v>
      </c>
      <c r="F38" s="185" t="s">
        <v>363</v>
      </c>
      <c r="G38" s="184" t="s">
        <v>1316</v>
      </c>
      <c r="H38" s="184" t="s">
        <v>17</v>
      </c>
      <c r="I38" s="185" t="s">
        <v>1317</v>
      </c>
      <c r="J38" s="184" t="s">
        <v>17</v>
      </c>
      <c r="K38" s="184" t="s">
        <v>1318</v>
      </c>
      <c r="L38" s="184" t="s">
        <v>17</v>
      </c>
      <c r="M38" s="186">
        <v>6119.4706575711334</v>
      </c>
      <c r="N38" s="184" t="s">
        <v>1319</v>
      </c>
      <c r="O38" s="186">
        <v>1280334.8307007523</v>
      </c>
      <c r="P38" s="184" t="s">
        <v>1320</v>
      </c>
    </row>
    <row r="39" spans="1:16" ht="39" customHeight="1" x14ac:dyDescent="0.25">
      <c r="A39" s="185" t="s">
        <v>37</v>
      </c>
      <c r="B39" s="185" t="s">
        <v>20</v>
      </c>
      <c r="C39" s="183"/>
      <c r="D39" s="183" t="s">
        <v>38</v>
      </c>
      <c r="E39" s="183" t="s">
        <v>323</v>
      </c>
      <c r="F39" s="185" t="s">
        <v>26</v>
      </c>
      <c r="G39" s="184" t="s">
        <v>1300</v>
      </c>
      <c r="H39" s="184" t="s">
        <v>17</v>
      </c>
      <c r="I39" s="185" t="s">
        <v>1001</v>
      </c>
      <c r="J39" s="184" t="s">
        <v>17</v>
      </c>
      <c r="K39" s="184" t="s">
        <v>1321</v>
      </c>
      <c r="L39" s="184" t="s">
        <v>17</v>
      </c>
      <c r="M39" s="186">
        <v>5955.171815837185</v>
      </c>
      <c r="N39" s="184" t="s">
        <v>1322</v>
      </c>
      <c r="O39" s="186">
        <v>1286290.0025165894</v>
      </c>
      <c r="P39" s="184" t="s">
        <v>1323</v>
      </c>
    </row>
    <row r="40" spans="1:16" ht="26.1" customHeight="1" x14ac:dyDescent="0.25">
      <c r="A40" s="185" t="s">
        <v>557</v>
      </c>
      <c r="B40" s="185" t="s">
        <v>49</v>
      </c>
      <c r="C40" s="183"/>
      <c r="D40" s="183" t="s">
        <v>558</v>
      </c>
      <c r="E40" s="183" t="s">
        <v>328</v>
      </c>
      <c r="F40" s="185" t="s">
        <v>110</v>
      </c>
      <c r="G40" s="184" t="s">
        <v>1324</v>
      </c>
      <c r="H40" s="184" t="s">
        <v>17</v>
      </c>
      <c r="I40" s="185" t="s">
        <v>1325</v>
      </c>
      <c r="J40" s="184" t="s">
        <v>17</v>
      </c>
      <c r="K40" s="184" t="s">
        <v>1326</v>
      </c>
      <c r="L40" s="184" t="s">
        <v>17</v>
      </c>
      <c r="M40" s="186">
        <v>5779.4387643027594</v>
      </c>
      <c r="N40" s="184" t="s">
        <v>1327</v>
      </c>
      <c r="O40" s="186">
        <v>1292069.4412808921</v>
      </c>
      <c r="P40" s="184" t="s">
        <v>1328</v>
      </c>
    </row>
    <row r="41" spans="1:16" ht="26.1" customHeight="1" x14ac:dyDescent="0.25">
      <c r="A41" s="185" t="s">
        <v>510</v>
      </c>
      <c r="B41" s="185" t="s">
        <v>20</v>
      </c>
      <c r="C41" s="183"/>
      <c r="D41" s="183" t="s">
        <v>511</v>
      </c>
      <c r="E41" s="183" t="s">
        <v>328</v>
      </c>
      <c r="F41" s="185" t="s">
        <v>35</v>
      </c>
      <c r="G41" s="184" t="s">
        <v>1329</v>
      </c>
      <c r="H41" s="184" t="s">
        <v>17</v>
      </c>
      <c r="I41" s="185" t="s">
        <v>1330</v>
      </c>
      <c r="J41" s="184" t="s">
        <v>17</v>
      </c>
      <c r="K41" s="184" t="s">
        <v>1331</v>
      </c>
      <c r="L41" s="184" t="s">
        <v>17</v>
      </c>
      <c r="M41" s="186">
        <v>5717.7995419893796</v>
      </c>
      <c r="N41" s="184" t="s">
        <v>1332</v>
      </c>
      <c r="O41" s="186">
        <v>1297787.2408228817</v>
      </c>
      <c r="P41" s="184" t="s">
        <v>1333</v>
      </c>
    </row>
    <row r="42" spans="1:16" ht="26.1" customHeight="1" x14ac:dyDescent="0.25">
      <c r="A42" s="185" t="s">
        <v>518</v>
      </c>
      <c r="B42" s="185" t="s">
        <v>20</v>
      </c>
      <c r="C42" s="183"/>
      <c r="D42" s="183" t="s">
        <v>519</v>
      </c>
      <c r="E42" s="183" t="s">
        <v>328</v>
      </c>
      <c r="F42" s="185" t="s">
        <v>363</v>
      </c>
      <c r="G42" s="184" t="s">
        <v>1334</v>
      </c>
      <c r="H42" s="184" t="s">
        <v>17</v>
      </c>
      <c r="I42" s="185" t="s">
        <v>1335</v>
      </c>
      <c r="J42" s="184" t="s">
        <v>17</v>
      </c>
      <c r="K42" s="184" t="s">
        <v>1336</v>
      </c>
      <c r="L42" s="184" t="s">
        <v>17</v>
      </c>
      <c r="M42" s="186">
        <v>5559.025056427794</v>
      </c>
      <c r="N42" s="184" t="s">
        <v>1337</v>
      </c>
      <c r="O42" s="186">
        <v>1303346.2658793095</v>
      </c>
      <c r="P42" s="184" t="s">
        <v>1338</v>
      </c>
    </row>
    <row r="43" spans="1:16" ht="26.1" customHeight="1" x14ac:dyDescent="0.25">
      <c r="A43" s="185" t="s">
        <v>1339</v>
      </c>
      <c r="B43" s="185" t="s">
        <v>20</v>
      </c>
      <c r="C43" s="183"/>
      <c r="D43" s="183" t="s">
        <v>1340</v>
      </c>
      <c r="E43" s="183" t="s">
        <v>771</v>
      </c>
      <c r="F43" s="185" t="s">
        <v>22</v>
      </c>
      <c r="G43" s="184" t="s">
        <v>1295</v>
      </c>
      <c r="H43" s="184" t="s">
        <v>17</v>
      </c>
      <c r="I43" s="185" t="s">
        <v>1341</v>
      </c>
      <c r="J43" s="184" t="s">
        <v>17</v>
      </c>
      <c r="K43" s="184" t="s">
        <v>1342</v>
      </c>
      <c r="L43" s="184" t="s">
        <v>17</v>
      </c>
      <c r="M43" s="186">
        <v>5515.1656419533911</v>
      </c>
      <c r="N43" s="184" t="s">
        <v>1337</v>
      </c>
      <c r="O43" s="186">
        <v>1308861.4315212627</v>
      </c>
      <c r="P43" s="184" t="s">
        <v>1343</v>
      </c>
    </row>
    <row r="44" spans="1:16" ht="24" customHeight="1" x14ac:dyDescent="0.25">
      <c r="A44" s="185" t="s">
        <v>522</v>
      </c>
      <c r="B44" s="185" t="s">
        <v>20</v>
      </c>
      <c r="C44" s="183"/>
      <c r="D44" s="183" t="s">
        <v>523</v>
      </c>
      <c r="E44" s="183" t="s">
        <v>328</v>
      </c>
      <c r="F44" s="185" t="s">
        <v>488</v>
      </c>
      <c r="G44" s="184" t="s">
        <v>1344</v>
      </c>
      <c r="H44" s="184" t="s">
        <v>17</v>
      </c>
      <c r="I44" s="185" t="s">
        <v>1345</v>
      </c>
      <c r="J44" s="184" t="s">
        <v>17</v>
      </c>
      <c r="K44" s="184" t="s">
        <v>1346</v>
      </c>
      <c r="L44" s="184" t="s">
        <v>17</v>
      </c>
      <c r="M44" s="186">
        <v>4782.8188805394875</v>
      </c>
      <c r="N44" s="184" t="s">
        <v>1347</v>
      </c>
      <c r="O44" s="186">
        <v>1313644.2504018024</v>
      </c>
      <c r="P44" s="184" t="s">
        <v>1348</v>
      </c>
    </row>
    <row r="45" spans="1:16" ht="24" customHeight="1" x14ac:dyDescent="0.25">
      <c r="A45" s="185" t="s">
        <v>1349</v>
      </c>
      <c r="B45" s="185" t="s">
        <v>20</v>
      </c>
      <c r="C45" s="183"/>
      <c r="D45" s="183" t="s">
        <v>1350</v>
      </c>
      <c r="E45" s="183" t="s">
        <v>320</v>
      </c>
      <c r="F45" s="185" t="s">
        <v>22</v>
      </c>
      <c r="G45" s="184" t="s">
        <v>1351</v>
      </c>
      <c r="H45" s="184" t="s">
        <v>17</v>
      </c>
      <c r="I45" s="185" t="s">
        <v>1352</v>
      </c>
      <c r="J45" s="184" t="s">
        <v>17</v>
      </c>
      <c r="K45" s="184" t="s">
        <v>1353</v>
      </c>
      <c r="L45" s="184" t="s">
        <v>17</v>
      </c>
      <c r="M45" s="186">
        <v>4536.9147679643229</v>
      </c>
      <c r="N45" s="184" t="s">
        <v>1354</v>
      </c>
      <c r="O45" s="186">
        <v>1318181.1651697666</v>
      </c>
      <c r="P45" s="184" t="s">
        <v>1355</v>
      </c>
    </row>
    <row r="46" spans="1:16" ht="39" customHeight="1" x14ac:dyDescent="0.25">
      <c r="A46" s="185" t="s">
        <v>708</v>
      </c>
      <c r="B46" s="185" t="s">
        <v>20</v>
      </c>
      <c r="C46" s="183"/>
      <c r="D46" s="183" t="s">
        <v>709</v>
      </c>
      <c r="E46" s="183" t="s">
        <v>328</v>
      </c>
      <c r="F46" s="185" t="s">
        <v>69</v>
      </c>
      <c r="G46" s="184" t="s">
        <v>1356</v>
      </c>
      <c r="H46" s="184" t="s">
        <v>17</v>
      </c>
      <c r="I46" s="185" t="s">
        <v>1357</v>
      </c>
      <c r="J46" s="184" t="s">
        <v>17</v>
      </c>
      <c r="K46" s="184" t="s">
        <v>1358</v>
      </c>
      <c r="L46" s="184" t="s">
        <v>17</v>
      </c>
      <c r="M46" s="186">
        <v>4064.0911523849172</v>
      </c>
      <c r="N46" s="184" t="s">
        <v>1359</v>
      </c>
      <c r="O46" s="186">
        <v>1322245.2563221515</v>
      </c>
      <c r="P46" s="184" t="s">
        <v>1360</v>
      </c>
    </row>
    <row r="47" spans="1:16" ht="26.1" customHeight="1" x14ac:dyDescent="0.25">
      <c r="A47" s="185" t="s">
        <v>1361</v>
      </c>
      <c r="B47" s="185" t="s">
        <v>20</v>
      </c>
      <c r="C47" s="183"/>
      <c r="D47" s="183" t="s">
        <v>1362</v>
      </c>
      <c r="E47" s="183" t="s">
        <v>328</v>
      </c>
      <c r="F47" s="185" t="s">
        <v>69</v>
      </c>
      <c r="G47" s="184" t="s">
        <v>1363</v>
      </c>
      <c r="H47" s="184" t="s">
        <v>17</v>
      </c>
      <c r="I47" s="185" t="s">
        <v>1364</v>
      </c>
      <c r="J47" s="184" t="s">
        <v>17</v>
      </c>
      <c r="K47" s="184" t="s">
        <v>1365</v>
      </c>
      <c r="L47" s="184" t="s">
        <v>17</v>
      </c>
      <c r="M47" s="186">
        <v>3952.6182388753314</v>
      </c>
      <c r="N47" s="184" t="s">
        <v>1366</v>
      </c>
      <c r="O47" s="186">
        <v>1326197.8745610269</v>
      </c>
      <c r="P47" s="184" t="s">
        <v>1367</v>
      </c>
    </row>
    <row r="48" spans="1:16" ht="26.1" customHeight="1" x14ac:dyDescent="0.25">
      <c r="A48" s="185" t="s">
        <v>778</v>
      </c>
      <c r="B48" s="185" t="s">
        <v>20</v>
      </c>
      <c r="C48" s="183"/>
      <c r="D48" s="183" t="s">
        <v>779</v>
      </c>
      <c r="E48" s="183" t="s">
        <v>771</v>
      </c>
      <c r="F48" s="185" t="s">
        <v>26</v>
      </c>
      <c r="G48" s="184" t="s">
        <v>1300</v>
      </c>
      <c r="H48" s="184" t="s">
        <v>17</v>
      </c>
      <c r="I48" s="185" t="s">
        <v>1368</v>
      </c>
      <c r="J48" s="184" t="s">
        <v>17</v>
      </c>
      <c r="K48" s="184" t="s">
        <v>1369</v>
      </c>
      <c r="L48" s="184" t="s">
        <v>17</v>
      </c>
      <c r="M48" s="186">
        <v>3720.3578836055199</v>
      </c>
      <c r="N48" s="184" t="s">
        <v>1370</v>
      </c>
      <c r="O48" s="186">
        <v>1329918.2324446323</v>
      </c>
      <c r="P48" s="184" t="s">
        <v>1371</v>
      </c>
    </row>
    <row r="49" spans="1:16" ht="24" customHeight="1" x14ac:dyDescent="0.25">
      <c r="A49" s="185" t="s">
        <v>1372</v>
      </c>
      <c r="B49" s="185" t="s">
        <v>20</v>
      </c>
      <c r="C49" s="183"/>
      <c r="D49" s="183" t="s">
        <v>1373</v>
      </c>
      <c r="E49" s="183" t="s">
        <v>320</v>
      </c>
      <c r="F49" s="185" t="s">
        <v>22</v>
      </c>
      <c r="G49" s="184" t="s">
        <v>1374</v>
      </c>
      <c r="H49" s="184" t="s">
        <v>17</v>
      </c>
      <c r="I49" s="185" t="s">
        <v>1157</v>
      </c>
      <c r="J49" s="184" t="s">
        <v>17</v>
      </c>
      <c r="K49" s="184" t="s">
        <v>1375</v>
      </c>
      <c r="L49" s="184" t="s">
        <v>17</v>
      </c>
      <c r="M49" s="186">
        <v>3700.225704442174</v>
      </c>
      <c r="N49" s="184" t="s">
        <v>1370</v>
      </c>
      <c r="O49" s="186">
        <v>1333618.4581490746</v>
      </c>
      <c r="P49" s="184" t="s">
        <v>1376</v>
      </c>
    </row>
    <row r="50" spans="1:16" ht="39" customHeight="1" x14ac:dyDescent="0.25">
      <c r="A50" s="185" t="s">
        <v>1377</v>
      </c>
      <c r="B50" s="185" t="s">
        <v>20</v>
      </c>
      <c r="C50" s="183"/>
      <c r="D50" s="183" t="s">
        <v>1378</v>
      </c>
      <c r="E50" s="183" t="s">
        <v>1379</v>
      </c>
      <c r="F50" s="185" t="s">
        <v>51</v>
      </c>
      <c r="G50" s="184" t="s">
        <v>1380</v>
      </c>
      <c r="H50" s="184" t="s">
        <v>17</v>
      </c>
      <c r="I50" s="185" t="s">
        <v>1381</v>
      </c>
      <c r="J50" s="184" t="s">
        <v>17</v>
      </c>
      <c r="K50" s="184" t="s">
        <v>1382</v>
      </c>
      <c r="L50" s="184" t="s">
        <v>17</v>
      </c>
      <c r="M50" s="186">
        <v>3435.559821164326</v>
      </c>
      <c r="N50" s="184" t="s">
        <v>1383</v>
      </c>
      <c r="O50" s="186">
        <v>1337054.0179702388</v>
      </c>
      <c r="P50" s="184" t="s">
        <v>1384</v>
      </c>
    </row>
    <row r="51" spans="1:16" ht="26.1" customHeight="1" x14ac:dyDescent="0.25">
      <c r="A51" s="185" t="s">
        <v>1385</v>
      </c>
      <c r="B51" s="185" t="s">
        <v>20</v>
      </c>
      <c r="C51" s="183"/>
      <c r="D51" s="183" t="s">
        <v>1386</v>
      </c>
      <c r="E51" s="183" t="s">
        <v>771</v>
      </c>
      <c r="F51" s="185" t="s">
        <v>22</v>
      </c>
      <c r="G51" s="184" t="s">
        <v>1306</v>
      </c>
      <c r="H51" s="184" t="s">
        <v>17</v>
      </c>
      <c r="I51" s="185" t="s">
        <v>990</v>
      </c>
      <c r="J51" s="184" t="s">
        <v>17</v>
      </c>
      <c r="K51" s="184" t="s">
        <v>1387</v>
      </c>
      <c r="L51" s="184" t="s">
        <v>17</v>
      </c>
      <c r="M51" s="186">
        <v>3381.9038211194929</v>
      </c>
      <c r="N51" s="184" t="s">
        <v>1383</v>
      </c>
      <c r="O51" s="186">
        <v>1340435.9217913584</v>
      </c>
      <c r="P51" s="184" t="s">
        <v>1388</v>
      </c>
    </row>
    <row r="52" spans="1:16" ht="24" customHeight="1" x14ac:dyDescent="0.25">
      <c r="A52" s="185" t="s">
        <v>1389</v>
      </c>
      <c r="B52" s="185" t="s">
        <v>20</v>
      </c>
      <c r="C52" s="183"/>
      <c r="D52" s="183" t="s">
        <v>1390</v>
      </c>
      <c r="E52" s="183" t="s">
        <v>320</v>
      </c>
      <c r="F52" s="185" t="s">
        <v>22</v>
      </c>
      <c r="G52" s="184" t="s">
        <v>1391</v>
      </c>
      <c r="H52" s="184" t="s">
        <v>17</v>
      </c>
      <c r="I52" s="185" t="s">
        <v>1392</v>
      </c>
      <c r="J52" s="184" t="s">
        <v>17</v>
      </c>
      <c r="K52" s="184" t="s">
        <v>1393</v>
      </c>
      <c r="L52" s="184" t="s">
        <v>17</v>
      </c>
      <c r="M52" s="186">
        <v>3224.7783081799498</v>
      </c>
      <c r="N52" s="184" t="s">
        <v>1394</v>
      </c>
      <c r="O52" s="186">
        <v>1343660.7000995383</v>
      </c>
      <c r="P52" s="184" t="s">
        <v>1395</v>
      </c>
    </row>
    <row r="53" spans="1:16" ht="24" customHeight="1" x14ac:dyDescent="0.25">
      <c r="A53" s="191" t="s">
        <v>584</v>
      </c>
      <c r="B53" s="191" t="s">
        <v>72</v>
      </c>
      <c r="C53" s="189"/>
      <c r="D53" s="189" t="s">
        <v>585</v>
      </c>
      <c r="E53" s="189" t="s">
        <v>328</v>
      </c>
      <c r="F53" s="191" t="s">
        <v>51</v>
      </c>
      <c r="G53" s="190" t="s">
        <v>1396</v>
      </c>
      <c r="H53" s="190" t="s">
        <v>17</v>
      </c>
      <c r="I53" s="191" t="s">
        <v>1397</v>
      </c>
      <c r="J53" s="190" t="s">
        <v>17</v>
      </c>
      <c r="K53" s="190" t="s">
        <v>1398</v>
      </c>
      <c r="L53" s="190" t="s">
        <v>17</v>
      </c>
      <c r="M53" s="192">
        <v>2879.116137252156</v>
      </c>
      <c r="N53" s="190" t="s">
        <v>1399</v>
      </c>
      <c r="O53" s="192">
        <v>1346539.8162367905</v>
      </c>
      <c r="P53" s="190" t="s">
        <v>1400</v>
      </c>
    </row>
    <row r="54" spans="1:16" ht="24" customHeight="1" x14ac:dyDescent="0.25">
      <c r="A54" s="191" t="s">
        <v>1401</v>
      </c>
      <c r="B54" s="191" t="s">
        <v>20</v>
      </c>
      <c r="C54" s="189"/>
      <c r="D54" s="189" t="s">
        <v>1402</v>
      </c>
      <c r="E54" s="189" t="s">
        <v>320</v>
      </c>
      <c r="F54" s="191" t="s">
        <v>22</v>
      </c>
      <c r="G54" s="190" t="s">
        <v>1403</v>
      </c>
      <c r="H54" s="190" t="s">
        <v>17</v>
      </c>
      <c r="I54" s="191" t="s">
        <v>1404</v>
      </c>
      <c r="J54" s="190" t="s">
        <v>17</v>
      </c>
      <c r="K54" s="190" t="s">
        <v>1405</v>
      </c>
      <c r="L54" s="190" t="s">
        <v>17</v>
      </c>
      <c r="M54" s="192">
        <v>2877.59659148436</v>
      </c>
      <c r="N54" s="190" t="s">
        <v>1399</v>
      </c>
      <c r="O54" s="192">
        <v>1349417.4128282748</v>
      </c>
      <c r="P54" s="190" t="s">
        <v>1406</v>
      </c>
    </row>
    <row r="55" spans="1:16" ht="26.1" customHeight="1" x14ac:dyDescent="0.25">
      <c r="A55" s="191" t="s">
        <v>1407</v>
      </c>
      <c r="B55" s="191" t="s">
        <v>20</v>
      </c>
      <c r="C55" s="189"/>
      <c r="D55" s="189" t="s">
        <v>1408</v>
      </c>
      <c r="E55" s="189" t="s">
        <v>320</v>
      </c>
      <c r="F55" s="191" t="s">
        <v>22</v>
      </c>
      <c r="G55" s="190" t="s">
        <v>1409</v>
      </c>
      <c r="H55" s="190" t="s">
        <v>17</v>
      </c>
      <c r="I55" s="191" t="s">
        <v>1352</v>
      </c>
      <c r="J55" s="190" t="s">
        <v>17</v>
      </c>
      <c r="K55" s="190" t="s">
        <v>1410</v>
      </c>
      <c r="L55" s="190" t="s">
        <v>17</v>
      </c>
      <c r="M55" s="192">
        <v>2869.1296929404425</v>
      </c>
      <c r="N55" s="190" t="s">
        <v>1399</v>
      </c>
      <c r="O55" s="192">
        <v>1352286.5425212153</v>
      </c>
      <c r="P55" s="190" t="s">
        <v>1411</v>
      </c>
    </row>
    <row r="56" spans="1:16" ht="78" customHeight="1" x14ac:dyDescent="0.25">
      <c r="A56" s="191" t="s">
        <v>1412</v>
      </c>
      <c r="B56" s="191" t="s">
        <v>44</v>
      </c>
      <c r="C56" s="189"/>
      <c r="D56" s="189" t="s">
        <v>1413</v>
      </c>
      <c r="E56" s="189" t="s">
        <v>323</v>
      </c>
      <c r="F56" s="191" t="s">
        <v>22</v>
      </c>
      <c r="G56" s="190" t="s">
        <v>1414</v>
      </c>
      <c r="H56" s="190" t="s">
        <v>1415</v>
      </c>
      <c r="I56" s="191" t="s">
        <v>1416</v>
      </c>
      <c r="J56" s="190" t="s">
        <v>1417</v>
      </c>
      <c r="K56" s="190" t="s">
        <v>1418</v>
      </c>
      <c r="L56" s="190" t="s">
        <v>1135</v>
      </c>
      <c r="M56" s="192">
        <v>2642.258046943271</v>
      </c>
      <c r="N56" s="190" t="s">
        <v>1419</v>
      </c>
      <c r="O56" s="192">
        <v>1354928.8005681585</v>
      </c>
      <c r="P56" s="190" t="s">
        <v>1420</v>
      </c>
    </row>
    <row r="57" spans="1:16" ht="24" customHeight="1" x14ac:dyDescent="0.25">
      <c r="A57" s="191" t="s">
        <v>520</v>
      </c>
      <c r="B57" s="191" t="s">
        <v>20</v>
      </c>
      <c r="C57" s="189"/>
      <c r="D57" s="189" t="s">
        <v>521</v>
      </c>
      <c r="E57" s="189" t="s">
        <v>328</v>
      </c>
      <c r="F57" s="191" t="s">
        <v>488</v>
      </c>
      <c r="G57" s="190" t="s">
        <v>1421</v>
      </c>
      <c r="H57" s="190" t="s">
        <v>17</v>
      </c>
      <c r="I57" s="191" t="s">
        <v>1422</v>
      </c>
      <c r="J57" s="190" t="s">
        <v>17</v>
      </c>
      <c r="K57" s="190" t="s">
        <v>1423</v>
      </c>
      <c r="L57" s="190" t="s">
        <v>17</v>
      </c>
      <c r="M57" s="192">
        <v>2588.6363942195294</v>
      </c>
      <c r="N57" s="190" t="s">
        <v>1424</v>
      </c>
      <c r="O57" s="192">
        <v>1357517.436962378</v>
      </c>
      <c r="P57" s="190" t="s">
        <v>1425</v>
      </c>
    </row>
    <row r="58" spans="1:16" ht="24" customHeight="1" x14ac:dyDescent="0.25">
      <c r="A58" s="191" t="s">
        <v>1426</v>
      </c>
      <c r="B58" s="191" t="s">
        <v>20</v>
      </c>
      <c r="C58" s="189"/>
      <c r="D58" s="189" t="s">
        <v>1427</v>
      </c>
      <c r="E58" s="189" t="s">
        <v>320</v>
      </c>
      <c r="F58" s="191" t="s">
        <v>22</v>
      </c>
      <c r="G58" s="190" t="s">
        <v>1428</v>
      </c>
      <c r="H58" s="190" t="s">
        <v>17</v>
      </c>
      <c r="I58" s="191" t="s">
        <v>1164</v>
      </c>
      <c r="J58" s="190" t="s">
        <v>17</v>
      </c>
      <c r="K58" s="190" t="s">
        <v>1429</v>
      </c>
      <c r="L58" s="190" t="s">
        <v>17</v>
      </c>
      <c r="M58" s="192">
        <v>2431.7758312860783</v>
      </c>
      <c r="N58" s="190" t="s">
        <v>1430</v>
      </c>
      <c r="O58" s="192">
        <v>1359949.2127936641</v>
      </c>
      <c r="P58" s="190" t="s">
        <v>1431</v>
      </c>
    </row>
    <row r="59" spans="1:16" ht="24" customHeight="1" x14ac:dyDescent="0.25">
      <c r="A59" s="191" t="s">
        <v>602</v>
      </c>
      <c r="B59" s="191" t="s">
        <v>20</v>
      </c>
      <c r="C59" s="189"/>
      <c r="D59" s="189" t="s">
        <v>603</v>
      </c>
      <c r="E59" s="189" t="s">
        <v>328</v>
      </c>
      <c r="F59" s="191" t="s">
        <v>35</v>
      </c>
      <c r="G59" s="190" t="s">
        <v>1432</v>
      </c>
      <c r="H59" s="190" t="s">
        <v>17</v>
      </c>
      <c r="I59" s="191" t="s">
        <v>1268</v>
      </c>
      <c r="J59" s="190" t="s">
        <v>17</v>
      </c>
      <c r="K59" s="190" t="s">
        <v>1433</v>
      </c>
      <c r="L59" s="190" t="s">
        <v>17</v>
      </c>
      <c r="M59" s="192">
        <v>2402.621629578513</v>
      </c>
      <c r="N59" s="190" t="s">
        <v>1430</v>
      </c>
      <c r="O59" s="192">
        <v>1362351.8344232426</v>
      </c>
      <c r="P59" s="190" t="s">
        <v>1434</v>
      </c>
    </row>
    <row r="60" spans="1:16" ht="39" customHeight="1" x14ac:dyDescent="0.25">
      <c r="A60" s="191" t="s">
        <v>543</v>
      </c>
      <c r="B60" s="191" t="s">
        <v>20</v>
      </c>
      <c r="C60" s="189"/>
      <c r="D60" s="189" t="s">
        <v>544</v>
      </c>
      <c r="E60" s="189" t="s">
        <v>328</v>
      </c>
      <c r="F60" s="191" t="s">
        <v>51</v>
      </c>
      <c r="G60" s="190" t="s">
        <v>1435</v>
      </c>
      <c r="H60" s="190" t="s">
        <v>17</v>
      </c>
      <c r="I60" s="191" t="s">
        <v>1436</v>
      </c>
      <c r="J60" s="190" t="s">
        <v>17</v>
      </c>
      <c r="K60" s="190" t="s">
        <v>1437</v>
      </c>
      <c r="L60" s="190" t="s">
        <v>17</v>
      </c>
      <c r="M60" s="192">
        <v>2401.1078364993673</v>
      </c>
      <c r="N60" s="190" t="s">
        <v>1430</v>
      </c>
      <c r="O60" s="192">
        <v>1364752.9422597419</v>
      </c>
      <c r="P60" s="190" t="s">
        <v>1438</v>
      </c>
    </row>
    <row r="61" spans="1:16" ht="26.1" customHeight="1" x14ac:dyDescent="0.25">
      <c r="A61" s="191" t="s">
        <v>1439</v>
      </c>
      <c r="B61" s="191" t="s">
        <v>20</v>
      </c>
      <c r="C61" s="189"/>
      <c r="D61" s="189" t="s">
        <v>1440</v>
      </c>
      <c r="E61" s="189" t="s">
        <v>771</v>
      </c>
      <c r="F61" s="191" t="s">
        <v>22</v>
      </c>
      <c r="G61" s="190" t="s">
        <v>1441</v>
      </c>
      <c r="H61" s="190" t="s">
        <v>17</v>
      </c>
      <c r="I61" s="191" t="s">
        <v>1442</v>
      </c>
      <c r="J61" s="190" t="s">
        <v>17</v>
      </c>
      <c r="K61" s="190" t="s">
        <v>1443</v>
      </c>
      <c r="L61" s="190" t="s">
        <v>17</v>
      </c>
      <c r="M61" s="192">
        <v>2161.9322589995577</v>
      </c>
      <c r="N61" s="190" t="s">
        <v>1444</v>
      </c>
      <c r="O61" s="192">
        <v>1366914.8745187416</v>
      </c>
      <c r="P61" s="190" t="s">
        <v>1445</v>
      </c>
    </row>
    <row r="62" spans="1:16" ht="24" customHeight="1" x14ac:dyDescent="0.25">
      <c r="A62" s="191" t="s">
        <v>458</v>
      </c>
      <c r="B62" s="191" t="s">
        <v>82</v>
      </c>
      <c r="C62" s="189"/>
      <c r="D62" s="189" t="s">
        <v>398</v>
      </c>
      <c r="E62" s="189" t="s">
        <v>320</v>
      </c>
      <c r="F62" s="191" t="s">
        <v>22</v>
      </c>
      <c r="G62" s="190" t="s">
        <v>1446</v>
      </c>
      <c r="H62" s="190" t="s">
        <v>17</v>
      </c>
      <c r="I62" s="191" t="s">
        <v>1447</v>
      </c>
      <c r="J62" s="190" t="s">
        <v>17</v>
      </c>
      <c r="K62" s="190" t="s">
        <v>1448</v>
      </c>
      <c r="L62" s="190" t="s">
        <v>17</v>
      </c>
      <c r="M62" s="192">
        <v>2134.4636988503612</v>
      </c>
      <c r="N62" s="190" t="s">
        <v>1444</v>
      </c>
      <c r="O62" s="192">
        <v>1369049.3382175919</v>
      </c>
      <c r="P62" s="190" t="s">
        <v>1449</v>
      </c>
    </row>
    <row r="63" spans="1:16" ht="26.1" customHeight="1" x14ac:dyDescent="0.25">
      <c r="A63" s="191" t="s">
        <v>1450</v>
      </c>
      <c r="B63" s="191" t="s">
        <v>20</v>
      </c>
      <c r="C63" s="189"/>
      <c r="D63" s="189" t="s">
        <v>1451</v>
      </c>
      <c r="E63" s="189" t="s">
        <v>328</v>
      </c>
      <c r="F63" s="191" t="s">
        <v>488</v>
      </c>
      <c r="G63" s="190" t="s">
        <v>1452</v>
      </c>
      <c r="H63" s="190" t="s">
        <v>17</v>
      </c>
      <c r="I63" s="191" t="s">
        <v>1453</v>
      </c>
      <c r="J63" s="190" t="s">
        <v>17</v>
      </c>
      <c r="K63" s="190" t="s">
        <v>1454</v>
      </c>
      <c r="L63" s="190" t="s">
        <v>17</v>
      </c>
      <c r="M63" s="192">
        <v>2094.3790319824079</v>
      </c>
      <c r="N63" s="190" t="s">
        <v>1444</v>
      </c>
      <c r="O63" s="192">
        <v>1371143.7172495744</v>
      </c>
      <c r="P63" s="190" t="s">
        <v>1455</v>
      </c>
    </row>
    <row r="64" spans="1:16" ht="24" customHeight="1" x14ac:dyDescent="0.25">
      <c r="A64" s="191" t="s">
        <v>1456</v>
      </c>
      <c r="B64" s="191" t="s">
        <v>20</v>
      </c>
      <c r="C64" s="189"/>
      <c r="D64" s="189" t="s">
        <v>1457</v>
      </c>
      <c r="E64" s="189" t="s">
        <v>320</v>
      </c>
      <c r="F64" s="191" t="s">
        <v>22</v>
      </c>
      <c r="G64" s="190" t="s">
        <v>1458</v>
      </c>
      <c r="H64" s="190" t="s">
        <v>17</v>
      </c>
      <c r="I64" s="191" t="s">
        <v>1459</v>
      </c>
      <c r="J64" s="190" t="s">
        <v>17</v>
      </c>
      <c r="K64" s="190" t="s">
        <v>1460</v>
      </c>
      <c r="L64" s="190" t="s">
        <v>17</v>
      </c>
      <c r="M64" s="192">
        <v>1962.1266521672537</v>
      </c>
      <c r="N64" s="190" t="s">
        <v>1461</v>
      </c>
      <c r="O64" s="192">
        <v>1373105.8439017416</v>
      </c>
      <c r="P64" s="190" t="s">
        <v>1462</v>
      </c>
    </row>
    <row r="65" spans="1:16" ht="26.1" customHeight="1" x14ac:dyDescent="0.25">
      <c r="A65" s="191" t="s">
        <v>1463</v>
      </c>
      <c r="B65" s="191" t="s">
        <v>20</v>
      </c>
      <c r="C65" s="189"/>
      <c r="D65" s="189" t="s">
        <v>1464</v>
      </c>
      <c r="E65" s="189" t="s">
        <v>771</v>
      </c>
      <c r="F65" s="191" t="s">
        <v>22</v>
      </c>
      <c r="G65" s="190" t="s">
        <v>1441</v>
      </c>
      <c r="H65" s="190" t="s">
        <v>17</v>
      </c>
      <c r="I65" s="191" t="s">
        <v>1465</v>
      </c>
      <c r="J65" s="190" t="s">
        <v>17</v>
      </c>
      <c r="K65" s="190" t="s">
        <v>1466</v>
      </c>
      <c r="L65" s="190" t="s">
        <v>17</v>
      </c>
      <c r="M65" s="192">
        <v>1951.0120386093568</v>
      </c>
      <c r="N65" s="190" t="s">
        <v>1461</v>
      </c>
      <c r="O65" s="192">
        <v>1375056.855940351</v>
      </c>
      <c r="P65" s="190" t="s">
        <v>1467</v>
      </c>
    </row>
    <row r="66" spans="1:16" ht="26.1" customHeight="1" x14ac:dyDescent="0.25">
      <c r="A66" s="191" t="s">
        <v>495</v>
      </c>
      <c r="B66" s="191" t="s">
        <v>20</v>
      </c>
      <c r="C66" s="189"/>
      <c r="D66" s="189" t="s">
        <v>496</v>
      </c>
      <c r="E66" s="189" t="s">
        <v>328</v>
      </c>
      <c r="F66" s="191" t="s">
        <v>363</v>
      </c>
      <c r="G66" s="190" t="s">
        <v>1468</v>
      </c>
      <c r="H66" s="190" t="s">
        <v>17</v>
      </c>
      <c r="I66" s="191" t="s">
        <v>1469</v>
      </c>
      <c r="J66" s="190" t="s">
        <v>17</v>
      </c>
      <c r="K66" s="190" t="s">
        <v>1470</v>
      </c>
      <c r="L66" s="190" t="s">
        <v>17</v>
      </c>
      <c r="M66" s="192">
        <v>1851.9228363528448</v>
      </c>
      <c r="N66" s="190" t="s">
        <v>1471</v>
      </c>
      <c r="O66" s="192">
        <v>1376908.7787767039</v>
      </c>
      <c r="P66" s="190" t="s">
        <v>1472</v>
      </c>
    </row>
    <row r="67" spans="1:16" ht="24" customHeight="1" x14ac:dyDescent="0.25">
      <c r="A67" s="191" t="s">
        <v>1473</v>
      </c>
      <c r="B67" s="191" t="s">
        <v>20</v>
      </c>
      <c r="C67" s="189"/>
      <c r="D67" s="189" t="s">
        <v>1474</v>
      </c>
      <c r="E67" s="189" t="s">
        <v>328</v>
      </c>
      <c r="F67" s="191" t="s">
        <v>488</v>
      </c>
      <c r="G67" s="190" t="s">
        <v>1475</v>
      </c>
      <c r="H67" s="190" t="s">
        <v>17</v>
      </c>
      <c r="I67" s="191" t="s">
        <v>1476</v>
      </c>
      <c r="J67" s="190" t="s">
        <v>17</v>
      </c>
      <c r="K67" s="190" t="s">
        <v>1477</v>
      </c>
      <c r="L67" s="190" t="s">
        <v>17</v>
      </c>
      <c r="M67" s="192">
        <v>1670.6325130948342</v>
      </c>
      <c r="N67" s="190" t="s">
        <v>1478</v>
      </c>
      <c r="O67" s="192">
        <v>1378579.4112897986</v>
      </c>
      <c r="P67" s="190" t="s">
        <v>1479</v>
      </c>
    </row>
    <row r="68" spans="1:16" ht="26.1" customHeight="1" x14ac:dyDescent="0.25">
      <c r="A68" s="191" t="s">
        <v>504</v>
      </c>
      <c r="B68" s="191" t="s">
        <v>20</v>
      </c>
      <c r="C68" s="189"/>
      <c r="D68" s="189" t="s">
        <v>505</v>
      </c>
      <c r="E68" s="189" t="s">
        <v>328</v>
      </c>
      <c r="F68" s="191" t="s">
        <v>35</v>
      </c>
      <c r="G68" s="190" t="s">
        <v>1480</v>
      </c>
      <c r="H68" s="190" t="s">
        <v>17</v>
      </c>
      <c r="I68" s="191" t="s">
        <v>1481</v>
      </c>
      <c r="J68" s="190" t="s">
        <v>17</v>
      </c>
      <c r="K68" s="190" t="s">
        <v>1482</v>
      </c>
      <c r="L68" s="190" t="s">
        <v>17</v>
      </c>
      <c r="M68" s="192">
        <v>1583.8198295635377</v>
      </c>
      <c r="N68" s="190" t="s">
        <v>1483</v>
      </c>
      <c r="O68" s="192">
        <v>1380163.2311193622</v>
      </c>
      <c r="P68" s="190" t="s">
        <v>1484</v>
      </c>
    </row>
    <row r="69" spans="1:16" ht="24" customHeight="1" x14ac:dyDescent="0.25">
      <c r="A69" s="191" t="s">
        <v>526</v>
      </c>
      <c r="B69" s="191" t="s">
        <v>20</v>
      </c>
      <c r="C69" s="189"/>
      <c r="D69" s="189" t="s">
        <v>527</v>
      </c>
      <c r="E69" s="189" t="s">
        <v>328</v>
      </c>
      <c r="F69" s="191" t="s">
        <v>488</v>
      </c>
      <c r="G69" s="190" t="s">
        <v>1485</v>
      </c>
      <c r="H69" s="190" t="s">
        <v>17</v>
      </c>
      <c r="I69" s="191" t="s">
        <v>1486</v>
      </c>
      <c r="J69" s="190" t="s">
        <v>17</v>
      </c>
      <c r="K69" s="190" t="s">
        <v>1487</v>
      </c>
      <c r="L69" s="190" t="s">
        <v>17</v>
      </c>
      <c r="M69" s="192">
        <v>1510.5408523501778</v>
      </c>
      <c r="N69" s="190" t="s">
        <v>1483</v>
      </c>
      <c r="O69" s="192">
        <v>1381673.7719717124</v>
      </c>
      <c r="P69" s="190" t="s">
        <v>1488</v>
      </c>
    </row>
    <row r="70" spans="1:16" ht="26.1" customHeight="1" x14ac:dyDescent="0.25">
      <c r="A70" s="191" t="s">
        <v>776</v>
      </c>
      <c r="B70" s="191" t="s">
        <v>20</v>
      </c>
      <c r="C70" s="189"/>
      <c r="D70" s="189" t="s">
        <v>777</v>
      </c>
      <c r="E70" s="189" t="s">
        <v>771</v>
      </c>
      <c r="F70" s="191" t="s">
        <v>26</v>
      </c>
      <c r="G70" s="190" t="s">
        <v>1300</v>
      </c>
      <c r="H70" s="190" t="s">
        <v>17</v>
      </c>
      <c r="I70" s="191" t="s">
        <v>1489</v>
      </c>
      <c r="J70" s="190" t="s">
        <v>17</v>
      </c>
      <c r="K70" s="190" t="s">
        <v>1490</v>
      </c>
      <c r="L70" s="190" t="s">
        <v>17</v>
      </c>
      <c r="M70" s="192">
        <v>1414.4657717354428</v>
      </c>
      <c r="N70" s="190" t="s">
        <v>1491</v>
      </c>
      <c r="O70" s="192">
        <v>1383088.2377434478</v>
      </c>
      <c r="P70" s="190" t="s">
        <v>1492</v>
      </c>
    </row>
    <row r="71" spans="1:16" ht="26.1" customHeight="1" x14ac:dyDescent="0.25">
      <c r="A71" s="191" t="s">
        <v>340</v>
      </c>
      <c r="B71" s="191" t="s">
        <v>20</v>
      </c>
      <c r="C71" s="189"/>
      <c r="D71" s="189" t="s">
        <v>341</v>
      </c>
      <c r="E71" s="189" t="s">
        <v>771</v>
      </c>
      <c r="F71" s="191" t="s">
        <v>26</v>
      </c>
      <c r="G71" s="190" t="s">
        <v>1300</v>
      </c>
      <c r="H71" s="190" t="s">
        <v>17</v>
      </c>
      <c r="I71" s="191" t="s">
        <v>1493</v>
      </c>
      <c r="J71" s="190" t="s">
        <v>17</v>
      </c>
      <c r="K71" s="190" t="s">
        <v>1494</v>
      </c>
      <c r="L71" s="190" t="s">
        <v>17</v>
      </c>
      <c r="M71" s="192">
        <v>1352.1349067501401</v>
      </c>
      <c r="N71" s="190" t="s">
        <v>1491</v>
      </c>
      <c r="O71" s="192">
        <v>1384440.3726501979</v>
      </c>
      <c r="P71" s="190" t="s">
        <v>1495</v>
      </c>
    </row>
    <row r="72" spans="1:16" ht="26.1" customHeight="1" x14ac:dyDescent="0.25">
      <c r="A72" s="191" t="s">
        <v>315</v>
      </c>
      <c r="B72" s="191" t="s">
        <v>20</v>
      </c>
      <c r="C72" s="189"/>
      <c r="D72" s="189" t="s">
        <v>316</v>
      </c>
      <c r="E72" s="189" t="s">
        <v>771</v>
      </c>
      <c r="F72" s="191" t="s">
        <v>22</v>
      </c>
      <c r="G72" s="190" t="s">
        <v>1174</v>
      </c>
      <c r="H72" s="190" t="s">
        <v>17</v>
      </c>
      <c r="I72" s="191" t="s">
        <v>1496</v>
      </c>
      <c r="J72" s="190" t="s">
        <v>17</v>
      </c>
      <c r="K72" s="190" t="s">
        <v>1497</v>
      </c>
      <c r="L72" s="190" t="s">
        <v>17</v>
      </c>
      <c r="M72" s="192">
        <v>1231.8897626890007</v>
      </c>
      <c r="N72" s="190" t="s">
        <v>1498</v>
      </c>
      <c r="O72" s="192">
        <v>1385672.2624128868</v>
      </c>
      <c r="P72" s="190" t="s">
        <v>1499</v>
      </c>
    </row>
    <row r="73" spans="1:16" ht="26.1" customHeight="1" x14ac:dyDescent="0.25">
      <c r="A73" s="191" t="s">
        <v>342</v>
      </c>
      <c r="B73" s="191" t="s">
        <v>20</v>
      </c>
      <c r="C73" s="189"/>
      <c r="D73" s="189" t="s">
        <v>343</v>
      </c>
      <c r="E73" s="189" t="s">
        <v>771</v>
      </c>
      <c r="F73" s="191" t="s">
        <v>26</v>
      </c>
      <c r="G73" s="190" t="s">
        <v>1300</v>
      </c>
      <c r="H73" s="190" t="s">
        <v>17</v>
      </c>
      <c r="I73" s="191" t="s">
        <v>1500</v>
      </c>
      <c r="J73" s="190" t="s">
        <v>17</v>
      </c>
      <c r="K73" s="190" t="s">
        <v>1501</v>
      </c>
      <c r="L73" s="190" t="s">
        <v>17</v>
      </c>
      <c r="M73" s="192">
        <v>1209.5786702320299</v>
      </c>
      <c r="N73" s="190" t="s">
        <v>1498</v>
      </c>
      <c r="O73" s="192">
        <v>1386881.8410831189</v>
      </c>
      <c r="P73" s="190" t="s">
        <v>1502</v>
      </c>
    </row>
    <row r="74" spans="1:16" ht="39" customHeight="1" x14ac:dyDescent="0.25">
      <c r="A74" s="191" t="s">
        <v>600</v>
      </c>
      <c r="B74" s="191" t="s">
        <v>20</v>
      </c>
      <c r="C74" s="189"/>
      <c r="D74" s="189" t="s">
        <v>601</v>
      </c>
      <c r="E74" s="189" t="s">
        <v>328</v>
      </c>
      <c r="F74" s="191" t="s">
        <v>51</v>
      </c>
      <c r="G74" s="190" t="s">
        <v>1503</v>
      </c>
      <c r="H74" s="190" t="s">
        <v>17</v>
      </c>
      <c r="I74" s="191" t="s">
        <v>1504</v>
      </c>
      <c r="J74" s="190" t="s">
        <v>17</v>
      </c>
      <c r="K74" s="190" t="s">
        <v>1505</v>
      </c>
      <c r="L74" s="190" t="s">
        <v>17</v>
      </c>
      <c r="M74" s="192">
        <v>1205.4171589785394</v>
      </c>
      <c r="N74" s="190" t="s">
        <v>1498</v>
      </c>
      <c r="O74" s="192">
        <v>1388087.2582420975</v>
      </c>
      <c r="P74" s="190" t="s">
        <v>1506</v>
      </c>
    </row>
    <row r="75" spans="1:16" ht="24" customHeight="1" x14ac:dyDescent="0.25">
      <c r="A75" s="191" t="s">
        <v>555</v>
      </c>
      <c r="B75" s="191" t="s">
        <v>49</v>
      </c>
      <c r="C75" s="189"/>
      <c r="D75" s="189" t="s">
        <v>556</v>
      </c>
      <c r="E75" s="189" t="s">
        <v>328</v>
      </c>
      <c r="F75" s="191" t="s">
        <v>51</v>
      </c>
      <c r="G75" s="190" t="s">
        <v>1507</v>
      </c>
      <c r="H75" s="190" t="s">
        <v>17</v>
      </c>
      <c r="I75" s="191" t="s">
        <v>1508</v>
      </c>
      <c r="J75" s="190" t="s">
        <v>17</v>
      </c>
      <c r="K75" s="190" t="s">
        <v>1509</v>
      </c>
      <c r="L75" s="190" t="s">
        <v>17</v>
      </c>
      <c r="M75" s="192">
        <v>1100.6741029542607</v>
      </c>
      <c r="N75" s="190" t="s">
        <v>1510</v>
      </c>
      <c r="O75" s="192">
        <v>1389187.9323450518</v>
      </c>
      <c r="P75" s="190" t="s">
        <v>1511</v>
      </c>
    </row>
    <row r="76" spans="1:16" ht="26.1" customHeight="1" x14ac:dyDescent="0.25">
      <c r="A76" s="191" t="s">
        <v>682</v>
      </c>
      <c r="B76" s="191" t="s">
        <v>20</v>
      </c>
      <c r="C76" s="189"/>
      <c r="D76" s="189" t="s">
        <v>683</v>
      </c>
      <c r="E76" s="189" t="s">
        <v>328</v>
      </c>
      <c r="F76" s="191" t="s">
        <v>110</v>
      </c>
      <c r="G76" s="190" t="s">
        <v>1512</v>
      </c>
      <c r="H76" s="190" t="s">
        <v>17</v>
      </c>
      <c r="I76" s="191" t="s">
        <v>1513</v>
      </c>
      <c r="J76" s="190" t="s">
        <v>17</v>
      </c>
      <c r="K76" s="190" t="s">
        <v>1514</v>
      </c>
      <c r="L76" s="190" t="s">
        <v>17</v>
      </c>
      <c r="M76" s="192">
        <v>968.74340449157603</v>
      </c>
      <c r="N76" s="190" t="s">
        <v>1515</v>
      </c>
      <c r="O76" s="192">
        <v>1390156.6757495434</v>
      </c>
      <c r="P76" s="190" t="s">
        <v>1516</v>
      </c>
    </row>
    <row r="77" spans="1:16" ht="24" customHeight="1" x14ac:dyDescent="0.25">
      <c r="A77" s="191" t="s">
        <v>1517</v>
      </c>
      <c r="B77" s="191" t="s">
        <v>20</v>
      </c>
      <c r="C77" s="189"/>
      <c r="D77" s="189" t="s">
        <v>1518</v>
      </c>
      <c r="E77" s="189" t="s">
        <v>320</v>
      </c>
      <c r="F77" s="191" t="s">
        <v>22</v>
      </c>
      <c r="G77" s="190" t="s">
        <v>1519</v>
      </c>
      <c r="H77" s="190" t="s">
        <v>17</v>
      </c>
      <c r="I77" s="191" t="s">
        <v>1157</v>
      </c>
      <c r="J77" s="190" t="s">
        <v>17</v>
      </c>
      <c r="K77" s="190" t="s">
        <v>1520</v>
      </c>
      <c r="L77" s="190" t="s">
        <v>17</v>
      </c>
      <c r="M77" s="192">
        <v>899.65129980602353</v>
      </c>
      <c r="N77" s="190" t="s">
        <v>1521</v>
      </c>
      <c r="O77" s="192">
        <v>1391056.3270493494</v>
      </c>
      <c r="P77" s="190" t="s">
        <v>1522</v>
      </c>
    </row>
    <row r="78" spans="1:16" ht="24" customHeight="1" x14ac:dyDescent="0.25">
      <c r="A78" s="191" t="s">
        <v>493</v>
      </c>
      <c r="B78" s="191" t="s">
        <v>49</v>
      </c>
      <c r="C78" s="189"/>
      <c r="D78" s="189" t="s">
        <v>494</v>
      </c>
      <c r="E78" s="189" t="s">
        <v>328</v>
      </c>
      <c r="F78" s="191" t="s">
        <v>488</v>
      </c>
      <c r="G78" s="190" t="s">
        <v>1523</v>
      </c>
      <c r="H78" s="190" t="s">
        <v>17</v>
      </c>
      <c r="I78" s="191" t="s">
        <v>1524</v>
      </c>
      <c r="J78" s="190" t="s">
        <v>17</v>
      </c>
      <c r="K78" s="190" t="s">
        <v>1525</v>
      </c>
      <c r="L78" s="190" t="s">
        <v>17</v>
      </c>
      <c r="M78" s="192">
        <v>895.82898856118254</v>
      </c>
      <c r="N78" s="190" t="s">
        <v>1521</v>
      </c>
      <c r="O78" s="192">
        <v>1391952.1560379106</v>
      </c>
      <c r="P78" s="190" t="s">
        <v>1526</v>
      </c>
    </row>
    <row r="79" spans="1:16" ht="24" customHeight="1" x14ac:dyDescent="0.25">
      <c r="A79" s="191" t="s">
        <v>413</v>
      </c>
      <c r="B79" s="191" t="s">
        <v>49</v>
      </c>
      <c r="C79" s="189"/>
      <c r="D79" s="189" t="s">
        <v>414</v>
      </c>
      <c r="E79" s="189" t="s">
        <v>328</v>
      </c>
      <c r="F79" s="191" t="s">
        <v>110</v>
      </c>
      <c r="G79" s="190" t="s">
        <v>1527</v>
      </c>
      <c r="H79" s="190" t="s">
        <v>17</v>
      </c>
      <c r="I79" s="191" t="s">
        <v>1528</v>
      </c>
      <c r="J79" s="190" t="s">
        <v>17</v>
      </c>
      <c r="K79" s="190" t="s">
        <v>1529</v>
      </c>
      <c r="L79" s="190" t="s">
        <v>17</v>
      </c>
      <c r="M79" s="192">
        <v>826.63503048370501</v>
      </c>
      <c r="N79" s="190" t="s">
        <v>1521</v>
      </c>
      <c r="O79" s="192">
        <v>1392778.7910683942</v>
      </c>
      <c r="P79" s="190" t="s">
        <v>1530</v>
      </c>
    </row>
    <row r="80" spans="1:16" ht="24" customHeight="1" x14ac:dyDescent="0.25">
      <c r="A80" s="191" t="s">
        <v>580</v>
      </c>
      <c r="B80" s="191" t="s">
        <v>72</v>
      </c>
      <c r="C80" s="189"/>
      <c r="D80" s="189" t="s">
        <v>581</v>
      </c>
      <c r="E80" s="189" t="s">
        <v>323</v>
      </c>
      <c r="F80" s="191" t="s">
        <v>51</v>
      </c>
      <c r="G80" s="190" t="s">
        <v>1396</v>
      </c>
      <c r="H80" s="190" t="s">
        <v>1415</v>
      </c>
      <c r="I80" s="191" t="s">
        <v>1531</v>
      </c>
      <c r="J80" s="190" t="s">
        <v>1532</v>
      </c>
      <c r="K80" s="190" t="s">
        <v>1533</v>
      </c>
      <c r="L80" s="190" t="s">
        <v>1135</v>
      </c>
      <c r="M80" s="192">
        <v>799.75448257004325</v>
      </c>
      <c r="N80" s="190" t="s">
        <v>1521</v>
      </c>
      <c r="O80" s="192">
        <v>1393578.5455509643</v>
      </c>
      <c r="P80" s="190" t="s">
        <v>1534</v>
      </c>
    </row>
    <row r="81" spans="1:16" ht="24" customHeight="1" x14ac:dyDescent="0.25">
      <c r="A81" s="191" t="s">
        <v>1535</v>
      </c>
      <c r="B81" s="191" t="s">
        <v>20</v>
      </c>
      <c r="C81" s="189"/>
      <c r="D81" s="189" t="s">
        <v>1536</v>
      </c>
      <c r="E81" s="189" t="s">
        <v>320</v>
      </c>
      <c r="F81" s="191" t="s">
        <v>22</v>
      </c>
      <c r="G81" s="190" t="s">
        <v>1537</v>
      </c>
      <c r="H81" s="190" t="s">
        <v>17</v>
      </c>
      <c r="I81" s="191" t="s">
        <v>1157</v>
      </c>
      <c r="J81" s="190" t="s">
        <v>17</v>
      </c>
      <c r="K81" s="190" t="s">
        <v>1538</v>
      </c>
      <c r="L81" s="190" t="s">
        <v>17</v>
      </c>
      <c r="M81" s="192">
        <v>776.14754926029298</v>
      </c>
      <c r="N81" s="190" t="s">
        <v>1539</v>
      </c>
      <c r="O81" s="192">
        <v>1394354.6931002247</v>
      </c>
      <c r="P81" s="190" t="s">
        <v>1540</v>
      </c>
    </row>
    <row r="82" spans="1:16" ht="26.1" customHeight="1" x14ac:dyDescent="0.25">
      <c r="A82" s="191" t="s">
        <v>559</v>
      </c>
      <c r="B82" s="191" t="s">
        <v>560</v>
      </c>
      <c r="C82" s="189"/>
      <c r="D82" s="189" t="s">
        <v>561</v>
      </c>
      <c r="E82" s="189" t="s">
        <v>328</v>
      </c>
      <c r="F82" s="191" t="s">
        <v>110</v>
      </c>
      <c r="G82" s="190" t="s">
        <v>1541</v>
      </c>
      <c r="H82" s="190" t="s">
        <v>17</v>
      </c>
      <c r="I82" s="191" t="s">
        <v>1542</v>
      </c>
      <c r="J82" s="190" t="s">
        <v>17</v>
      </c>
      <c r="K82" s="190" t="s">
        <v>1543</v>
      </c>
      <c r="L82" s="190" t="s">
        <v>17</v>
      </c>
      <c r="M82" s="192">
        <v>774.08855177985379</v>
      </c>
      <c r="N82" s="190" t="s">
        <v>1539</v>
      </c>
      <c r="O82" s="192">
        <v>1395128.7816520045</v>
      </c>
      <c r="P82" s="190" t="s">
        <v>1544</v>
      </c>
    </row>
    <row r="83" spans="1:16" ht="26.1" customHeight="1" x14ac:dyDescent="0.25">
      <c r="A83" s="191" t="s">
        <v>549</v>
      </c>
      <c r="B83" s="191" t="s">
        <v>20</v>
      </c>
      <c r="C83" s="189"/>
      <c r="D83" s="189" t="s">
        <v>550</v>
      </c>
      <c r="E83" s="189" t="s">
        <v>328</v>
      </c>
      <c r="F83" s="191" t="s">
        <v>363</v>
      </c>
      <c r="G83" s="190" t="s">
        <v>1545</v>
      </c>
      <c r="H83" s="190" t="s">
        <v>17</v>
      </c>
      <c r="I83" s="191" t="s">
        <v>1546</v>
      </c>
      <c r="J83" s="190" t="s">
        <v>17</v>
      </c>
      <c r="K83" s="190" t="s">
        <v>1547</v>
      </c>
      <c r="L83" s="190" t="s">
        <v>17</v>
      </c>
      <c r="M83" s="192">
        <v>698.50556507667579</v>
      </c>
      <c r="N83" s="190" t="s">
        <v>1539</v>
      </c>
      <c r="O83" s="192">
        <v>1395827.2872170811</v>
      </c>
      <c r="P83" s="190" t="s">
        <v>1548</v>
      </c>
    </row>
    <row r="84" spans="1:16" ht="24" customHeight="1" x14ac:dyDescent="0.25">
      <c r="A84" s="191" t="s">
        <v>1549</v>
      </c>
      <c r="B84" s="191" t="s">
        <v>20</v>
      </c>
      <c r="C84" s="189"/>
      <c r="D84" s="189" t="s">
        <v>1550</v>
      </c>
      <c r="E84" s="189" t="s">
        <v>320</v>
      </c>
      <c r="F84" s="191" t="s">
        <v>22</v>
      </c>
      <c r="G84" s="190" t="s">
        <v>1551</v>
      </c>
      <c r="H84" s="190" t="s">
        <v>17</v>
      </c>
      <c r="I84" s="191" t="s">
        <v>1157</v>
      </c>
      <c r="J84" s="190" t="s">
        <v>17</v>
      </c>
      <c r="K84" s="190" t="s">
        <v>1552</v>
      </c>
      <c r="L84" s="190" t="s">
        <v>17</v>
      </c>
      <c r="M84" s="192">
        <v>673.72269786151458</v>
      </c>
      <c r="N84" s="190" t="s">
        <v>1539</v>
      </c>
      <c r="O84" s="192">
        <v>1396501.0099149426</v>
      </c>
      <c r="P84" s="190" t="s">
        <v>1553</v>
      </c>
    </row>
    <row r="85" spans="1:16" ht="24" customHeight="1" x14ac:dyDescent="0.25">
      <c r="A85" s="191" t="s">
        <v>1554</v>
      </c>
      <c r="B85" s="191" t="s">
        <v>20</v>
      </c>
      <c r="C85" s="189"/>
      <c r="D85" s="189" t="s">
        <v>1555</v>
      </c>
      <c r="E85" s="189" t="s">
        <v>320</v>
      </c>
      <c r="F85" s="191" t="s">
        <v>22</v>
      </c>
      <c r="G85" s="190" t="s">
        <v>1556</v>
      </c>
      <c r="H85" s="190" t="s">
        <v>17</v>
      </c>
      <c r="I85" s="191" t="s">
        <v>1392</v>
      </c>
      <c r="J85" s="190" t="s">
        <v>17</v>
      </c>
      <c r="K85" s="190" t="s">
        <v>1557</v>
      </c>
      <c r="L85" s="190" t="s">
        <v>17</v>
      </c>
      <c r="M85" s="192">
        <v>645.28054009322682</v>
      </c>
      <c r="N85" s="190" t="s">
        <v>1539</v>
      </c>
      <c r="O85" s="192">
        <v>1397146.2904550359</v>
      </c>
      <c r="P85" s="190" t="s">
        <v>1558</v>
      </c>
    </row>
    <row r="86" spans="1:16" ht="26.1" customHeight="1" x14ac:dyDescent="0.25">
      <c r="A86" s="191" t="s">
        <v>670</v>
      </c>
      <c r="B86" s="191" t="s">
        <v>20</v>
      </c>
      <c r="C86" s="189"/>
      <c r="D86" s="189" t="s">
        <v>671</v>
      </c>
      <c r="E86" s="189" t="s">
        <v>328</v>
      </c>
      <c r="F86" s="191" t="s">
        <v>51</v>
      </c>
      <c r="G86" s="190" t="s">
        <v>1559</v>
      </c>
      <c r="H86" s="190" t="s">
        <v>17</v>
      </c>
      <c r="I86" s="191" t="s">
        <v>1560</v>
      </c>
      <c r="J86" s="190" t="s">
        <v>17</v>
      </c>
      <c r="K86" s="190" t="s">
        <v>1561</v>
      </c>
      <c r="L86" s="190" t="s">
        <v>17</v>
      </c>
      <c r="M86" s="192">
        <v>619.54980378494827</v>
      </c>
      <c r="N86" s="190" t="s">
        <v>1562</v>
      </c>
      <c r="O86" s="192">
        <v>1397765.8402588209</v>
      </c>
      <c r="P86" s="190" t="s">
        <v>1563</v>
      </c>
    </row>
    <row r="87" spans="1:16" ht="39" customHeight="1" x14ac:dyDescent="0.25">
      <c r="A87" s="191" t="s">
        <v>368</v>
      </c>
      <c r="B87" s="191" t="s">
        <v>20</v>
      </c>
      <c r="C87" s="189"/>
      <c r="D87" s="189" t="s">
        <v>369</v>
      </c>
      <c r="E87" s="189" t="s">
        <v>328</v>
      </c>
      <c r="F87" s="191" t="s">
        <v>35</v>
      </c>
      <c r="G87" s="190" t="s">
        <v>1564</v>
      </c>
      <c r="H87" s="190" t="s">
        <v>17</v>
      </c>
      <c r="I87" s="191" t="s">
        <v>774</v>
      </c>
      <c r="J87" s="190" t="s">
        <v>17</v>
      </c>
      <c r="K87" s="190" t="s">
        <v>1565</v>
      </c>
      <c r="L87" s="190" t="s">
        <v>17</v>
      </c>
      <c r="M87" s="192">
        <v>599.81586192753241</v>
      </c>
      <c r="N87" s="190" t="s">
        <v>1562</v>
      </c>
      <c r="O87" s="192">
        <v>1398365.6561207483</v>
      </c>
      <c r="P87" s="190" t="s">
        <v>1566</v>
      </c>
    </row>
    <row r="88" spans="1:16" ht="26.1" customHeight="1" x14ac:dyDescent="0.25">
      <c r="A88" s="191" t="s">
        <v>533</v>
      </c>
      <c r="B88" s="191" t="s">
        <v>20</v>
      </c>
      <c r="C88" s="189"/>
      <c r="D88" s="189" t="s">
        <v>534</v>
      </c>
      <c r="E88" s="189" t="s">
        <v>328</v>
      </c>
      <c r="F88" s="191" t="s">
        <v>535</v>
      </c>
      <c r="G88" s="190" t="s">
        <v>1567</v>
      </c>
      <c r="H88" s="190" t="s">
        <v>17</v>
      </c>
      <c r="I88" s="191" t="s">
        <v>1568</v>
      </c>
      <c r="J88" s="190" t="s">
        <v>17</v>
      </c>
      <c r="K88" s="190" t="s">
        <v>1569</v>
      </c>
      <c r="L88" s="190" t="s">
        <v>17</v>
      </c>
      <c r="M88" s="192">
        <v>579.35345970089531</v>
      </c>
      <c r="N88" s="190" t="s">
        <v>1562</v>
      </c>
      <c r="O88" s="192">
        <v>1398945.0095804492</v>
      </c>
      <c r="P88" s="190" t="s">
        <v>1570</v>
      </c>
    </row>
    <row r="89" spans="1:16" ht="24" customHeight="1" x14ac:dyDescent="0.25">
      <c r="A89" s="191" t="s">
        <v>1571</v>
      </c>
      <c r="B89" s="191" t="s">
        <v>20</v>
      </c>
      <c r="C89" s="189"/>
      <c r="D89" s="189" t="s">
        <v>1572</v>
      </c>
      <c r="E89" s="189" t="s">
        <v>328</v>
      </c>
      <c r="F89" s="191" t="s">
        <v>363</v>
      </c>
      <c r="G89" s="190" t="s">
        <v>1573</v>
      </c>
      <c r="H89" s="190" t="s">
        <v>17</v>
      </c>
      <c r="I89" s="191" t="s">
        <v>1574</v>
      </c>
      <c r="J89" s="190" t="s">
        <v>17</v>
      </c>
      <c r="K89" s="190" t="s">
        <v>1575</v>
      </c>
      <c r="L89" s="190" t="s">
        <v>17</v>
      </c>
      <c r="M89" s="192">
        <v>563.78284773866335</v>
      </c>
      <c r="N89" s="190" t="s">
        <v>1562</v>
      </c>
      <c r="O89" s="192">
        <v>1399508.7924281878</v>
      </c>
      <c r="P89" s="190" t="s">
        <v>1576</v>
      </c>
    </row>
    <row r="90" spans="1:16" ht="24" customHeight="1" x14ac:dyDescent="0.25">
      <c r="A90" s="191" t="s">
        <v>568</v>
      </c>
      <c r="B90" s="191" t="s">
        <v>20</v>
      </c>
      <c r="C90" s="189"/>
      <c r="D90" s="189" t="s">
        <v>569</v>
      </c>
      <c r="E90" s="189" t="s">
        <v>328</v>
      </c>
      <c r="F90" s="191" t="s">
        <v>488</v>
      </c>
      <c r="G90" s="190" t="s">
        <v>1577</v>
      </c>
      <c r="H90" s="190" t="s">
        <v>17</v>
      </c>
      <c r="I90" s="191" t="s">
        <v>1578</v>
      </c>
      <c r="J90" s="190" t="s">
        <v>17</v>
      </c>
      <c r="K90" s="190" t="s">
        <v>1579</v>
      </c>
      <c r="L90" s="190" t="s">
        <v>17</v>
      </c>
      <c r="M90" s="192">
        <v>549.54680223653645</v>
      </c>
      <c r="N90" s="190" t="s">
        <v>1562</v>
      </c>
      <c r="O90" s="192">
        <v>1400058.3392304245</v>
      </c>
      <c r="P90" s="190" t="s">
        <v>1580</v>
      </c>
    </row>
    <row r="91" spans="1:16" ht="24" customHeight="1" x14ac:dyDescent="0.25">
      <c r="A91" s="191" t="s">
        <v>387</v>
      </c>
      <c r="B91" s="191" t="s">
        <v>49</v>
      </c>
      <c r="C91" s="189"/>
      <c r="D91" s="189" t="s">
        <v>388</v>
      </c>
      <c r="E91" s="189" t="s">
        <v>320</v>
      </c>
      <c r="F91" s="191" t="s">
        <v>22</v>
      </c>
      <c r="G91" s="190" t="s">
        <v>1581</v>
      </c>
      <c r="H91" s="190" t="s">
        <v>17</v>
      </c>
      <c r="I91" s="191" t="s">
        <v>1582</v>
      </c>
      <c r="J91" s="190" t="s">
        <v>17</v>
      </c>
      <c r="K91" s="190" t="s">
        <v>1583</v>
      </c>
      <c r="L91" s="190" t="s">
        <v>17</v>
      </c>
      <c r="M91" s="192">
        <v>537.38045303626814</v>
      </c>
      <c r="N91" s="190" t="s">
        <v>1562</v>
      </c>
      <c r="O91" s="192">
        <v>1400595.7196834607</v>
      </c>
      <c r="P91" s="190" t="s">
        <v>1584</v>
      </c>
    </row>
    <row r="92" spans="1:16" ht="26.1" customHeight="1" x14ac:dyDescent="0.25">
      <c r="A92" s="191" t="s">
        <v>404</v>
      </c>
      <c r="B92" s="191" t="s">
        <v>49</v>
      </c>
      <c r="C92" s="189"/>
      <c r="D92" s="189" t="s">
        <v>405</v>
      </c>
      <c r="E92" s="189" t="s">
        <v>328</v>
      </c>
      <c r="F92" s="191" t="s">
        <v>51</v>
      </c>
      <c r="G92" s="190" t="s">
        <v>1585</v>
      </c>
      <c r="H92" s="190" t="s">
        <v>17</v>
      </c>
      <c r="I92" s="191" t="s">
        <v>1586</v>
      </c>
      <c r="J92" s="190" t="s">
        <v>17</v>
      </c>
      <c r="K92" s="190" t="s">
        <v>1587</v>
      </c>
      <c r="L92" s="190" t="s">
        <v>17</v>
      </c>
      <c r="M92" s="192">
        <v>532.99637490880536</v>
      </c>
      <c r="N92" s="190" t="s">
        <v>1562</v>
      </c>
      <c r="O92" s="192">
        <v>1401128.7160583695</v>
      </c>
      <c r="P92" s="190" t="s">
        <v>1588</v>
      </c>
    </row>
    <row r="93" spans="1:16" ht="26.1" customHeight="1" x14ac:dyDescent="0.25">
      <c r="A93" s="191" t="s">
        <v>1589</v>
      </c>
      <c r="B93" s="191" t="s">
        <v>20</v>
      </c>
      <c r="C93" s="189"/>
      <c r="D93" s="189" t="s">
        <v>1590</v>
      </c>
      <c r="E93" s="189" t="s">
        <v>771</v>
      </c>
      <c r="F93" s="191" t="s">
        <v>22</v>
      </c>
      <c r="G93" s="190" t="s">
        <v>1591</v>
      </c>
      <c r="H93" s="190" t="s">
        <v>17</v>
      </c>
      <c r="I93" s="191" t="s">
        <v>1592</v>
      </c>
      <c r="J93" s="190" t="s">
        <v>17</v>
      </c>
      <c r="K93" s="190" t="s">
        <v>1593</v>
      </c>
      <c r="L93" s="190" t="s">
        <v>17</v>
      </c>
      <c r="M93" s="192">
        <v>523.27059283638903</v>
      </c>
      <c r="N93" s="190" t="s">
        <v>1562</v>
      </c>
      <c r="O93" s="192">
        <v>1401651.9866512059</v>
      </c>
      <c r="P93" s="190" t="s">
        <v>1594</v>
      </c>
    </row>
    <row r="94" spans="1:16" ht="24" customHeight="1" x14ac:dyDescent="0.25">
      <c r="A94" s="191" t="s">
        <v>1595</v>
      </c>
      <c r="B94" s="191" t="s">
        <v>20</v>
      </c>
      <c r="C94" s="189"/>
      <c r="D94" s="189" t="s">
        <v>1596</v>
      </c>
      <c r="E94" s="189" t="s">
        <v>320</v>
      </c>
      <c r="F94" s="191" t="s">
        <v>22</v>
      </c>
      <c r="G94" s="190" t="s">
        <v>1597</v>
      </c>
      <c r="H94" s="190" t="s">
        <v>17</v>
      </c>
      <c r="I94" s="191" t="s">
        <v>1157</v>
      </c>
      <c r="J94" s="190" t="s">
        <v>17</v>
      </c>
      <c r="K94" s="190" t="s">
        <v>1598</v>
      </c>
      <c r="L94" s="190" t="s">
        <v>17</v>
      </c>
      <c r="M94" s="192">
        <v>507.91149973976849</v>
      </c>
      <c r="N94" s="190" t="s">
        <v>1562</v>
      </c>
      <c r="O94" s="192">
        <v>1402159.8981509458</v>
      </c>
      <c r="P94" s="190" t="s">
        <v>1599</v>
      </c>
    </row>
    <row r="95" spans="1:16" ht="24" customHeight="1" x14ac:dyDescent="0.25">
      <c r="A95" s="191" t="s">
        <v>566</v>
      </c>
      <c r="B95" s="191" t="s">
        <v>20</v>
      </c>
      <c r="C95" s="189"/>
      <c r="D95" s="189" t="s">
        <v>567</v>
      </c>
      <c r="E95" s="189" t="s">
        <v>328</v>
      </c>
      <c r="F95" s="191" t="s">
        <v>488</v>
      </c>
      <c r="G95" s="190" t="s">
        <v>1600</v>
      </c>
      <c r="H95" s="190" t="s">
        <v>17</v>
      </c>
      <c r="I95" s="191" t="s">
        <v>1601</v>
      </c>
      <c r="J95" s="190" t="s">
        <v>17</v>
      </c>
      <c r="K95" s="190" t="s">
        <v>1602</v>
      </c>
      <c r="L95" s="190" t="s">
        <v>17</v>
      </c>
      <c r="M95" s="192">
        <v>494.64147063929857</v>
      </c>
      <c r="N95" s="190" t="s">
        <v>1603</v>
      </c>
      <c r="O95" s="192">
        <v>1402654.539621585</v>
      </c>
      <c r="P95" s="190" t="s">
        <v>1604</v>
      </c>
    </row>
    <row r="96" spans="1:16" ht="24" customHeight="1" x14ac:dyDescent="0.25">
      <c r="A96" s="191" t="s">
        <v>430</v>
      </c>
      <c r="B96" s="191" t="s">
        <v>49</v>
      </c>
      <c r="C96" s="189"/>
      <c r="D96" s="189" t="s">
        <v>431</v>
      </c>
      <c r="E96" s="189" t="s">
        <v>320</v>
      </c>
      <c r="F96" s="191" t="s">
        <v>22</v>
      </c>
      <c r="G96" s="190" t="s">
        <v>1605</v>
      </c>
      <c r="H96" s="190" t="s">
        <v>17</v>
      </c>
      <c r="I96" s="191" t="s">
        <v>1582</v>
      </c>
      <c r="J96" s="190" t="s">
        <v>17</v>
      </c>
      <c r="K96" s="190" t="s">
        <v>1606</v>
      </c>
      <c r="L96" s="190" t="s">
        <v>17</v>
      </c>
      <c r="M96" s="192">
        <v>488.61754586999945</v>
      </c>
      <c r="N96" s="190" t="s">
        <v>1603</v>
      </c>
      <c r="O96" s="192">
        <v>1403143.1571674549</v>
      </c>
      <c r="P96" s="190" t="s">
        <v>1607</v>
      </c>
    </row>
    <row r="97" spans="1:16" ht="24" customHeight="1" x14ac:dyDescent="0.25">
      <c r="A97" s="191" t="s">
        <v>384</v>
      </c>
      <c r="B97" s="191" t="s">
        <v>49</v>
      </c>
      <c r="C97" s="189"/>
      <c r="D97" s="189" t="s">
        <v>873</v>
      </c>
      <c r="E97" s="189" t="s">
        <v>328</v>
      </c>
      <c r="F97" s="191" t="s">
        <v>51</v>
      </c>
      <c r="G97" s="190" t="s">
        <v>1608</v>
      </c>
      <c r="H97" s="190" t="s">
        <v>17</v>
      </c>
      <c r="I97" s="191" t="s">
        <v>1609</v>
      </c>
      <c r="J97" s="190" t="s">
        <v>17</v>
      </c>
      <c r="K97" s="190" t="s">
        <v>1610</v>
      </c>
      <c r="L97" s="190" t="s">
        <v>17</v>
      </c>
      <c r="M97" s="192">
        <v>463.29777175282607</v>
      </c>
      <c r="N97" s="190" t="s">
        <v>1603</v>
      </c>
      <c r="O97" s="192">
        <v>1403606.4549392078</v>
      </c>
      <c r="P97" s="190" t="s">
        <v>1611</v>
      </c>
    </row>
    <row r="98" spans="1:16" ht="26.1" customHeight="1" x14ac:dyDescent="0.25">
      <c r="A98" s="191" t="s">
        <v>425</v>
      </c>
      <c r="B98" s="191" t="s">
        <v>49</v>
      </c>
      <c r="C98" s="189"/>
      <c r="D98" s="189" t="s">
        <v>874</v>
      </c>
      <c r="E98" s="189" t="s">
        <v>328</v>
      </c>
      <c r="F98" s="191" t="s">
        <v>51</v>
      </c>
      <c r="G98" s="190" t="s">
        <v>1612</v>
      </c>
      <c r="H98" s="190" t="s">
        <v>17</v>
      </c>
      <c r="I98" s="191" t="s">
        <v>1613</v>
      </c>
      <c r="J98" s="190" t="s">
        <v>17</v>
      </c>
      <c r="K98" s="190" t="s">
        <v>1614</v>
      </c>
      <c r="L98" s="190" t="s">
        <v>17</v>
      </c>
      <c r="M98" s="192">
        <v>429.49414916079678</v>
      </c>
      <c r="N98" s="190" t="s">
        <v>1603</v>
      </c>
      <c r="O98" s="192">
        <v>1404035.9490883686</v>
      </c>
      <c r="P98" s="190" t="s">
        <v>1615</v>
      </c>
    </row>
    <row r="99" spans="1:16" ht="26.1" customHeight="1" x14ac:dyDescent="0.25">
      <c r="A99" s="191" t="s">
        <v>1616</v>
      </c>
      <c r="B99" s="191" t="s">
        <v>20</v>
      </c>
      <c r="C99" s="189"/>
      <c r="D99" s="189" t="s">
        <v>1617</v>
      </c>
      <c r="E99" s="189" t="s">
        <v>320</v>
      </c>
      <c r="F99" s="191" t="s">
        <v>22</v>
      </c>
      <c r="G99" s="190" t="s">
        <v>1618</v>
      </c>
      <c r="H99" s="190" t="s">
        <v>17</v>
      </c>
      <c r="I99" s="191" t="s">
        <v>1352</v>
      </c>
      <c r="J99" s="190" t="s">
        <v>17</v>
      </c>
      <c r="K99" s="190" t="s">
        <v>1619</v>
      </c>
      <c r="L99" s="190" t="s">
        <v>17</v>
      </c>
      <c r="M99" s="192">
        <v>416.51851717327418</v>
      </c>
      <c r="N99" s="190" t="s">
        <v>1603</v>
      </c>
      <c r="O99" s="192">
        <v>1404452.4676055419</v>
      </c>
      <c r="P99" s="190" t="s">
        <v>1620</v>
      </c>
    </row>
    <row r="100" spans="1:16" ht="26.1" customHeight="1" x14ac:dyDescent="0.25">
      <c r="A100" s="191" t="s">
        <v>432</v>
      </c>
      <c r="B100" s="191" t="s">
        <v>49</v>
      </c>
      <c r="C100" s="189"/>
      <c r="D100" s="189" t="s">
        <v>878</v>
      </c>
      <c r="E100" s="189" t="s">
        <v>328</v>
      </c>
      <c r="F100" s="191" t="s">
        <v>51</v>
      </c>
      <c r="G100" s="190" t="s">
        <v>1621</v>
      </c>
      <c r="H100" s="190" t="s">
        <v>17</v>
      </c>
      <c r="I100" s="191" t="s">
        <v>1622</v>
      </c>
      <c r="J100" s="190" t="s">
        <v>17</v>
      </c>
      <c r="K100" s="190" t="s">
        <v>1623</v>
      </c>
      <c r="L100" s="190" t="s">
        <v>17</v>
      </c>
      <c r="M100" s="192">
        <v>413.6730061093549</v>
      </c>
      <c r="N100" s="190" t="s">
        <v>1603</v>
      </c>
      <c r="O100" s="192">
        <v>1404866.1406116511</v>
      </c>
      <c r="P100" s="190" t="s">
        <v>1624</v>
      </c>
    </row>
    <row r="101" spans="1:16" ht="24" customHeight="1" x14ac:dyDescent="0.25">
      <c r="A101" s="191" t="s">
        <v>421</v>
      </c>
      <c r="B101" s="191" t="s">
        <v>49</v>
      </c>
      <c r="C101" s="189"/>
      <c r="D101" s="189" t="s">
        <v>422</v>
      </c>
      <c r="E101" s="189" t="s">
        <v>320</v>
      </c>
      <c r="F101" s="191" t="s">
        <v>22</v>
      </c>
      <c r="G101" s="190" t="s">
        <v>1625</v>
      </c>
      <c r="H101" s="190" t="s">
        <v>17</v>
      </c>
      <c r="I101" s="191" t="s">
        <v>1582</v>
      </c>
      <c r="J101" s="190" t="s">
        <v>17</v>
      </c>
      <c r="K101" s="190" t="s">
        <v>1626</v>
      </c>
      <c r="L101" s="190" t="s">
        <v>17</v>
      </c>
      <c r="M101" s="192">
        <v>367.13856076535848</v>
      </c>
      <c r="N101" s="190" t="s">
        <v>1603</v>
      </c>
      <c r="O101" s="192">
        <v>1405233.2791724165</v>
      </c>
      <c r="P101" s="190" t="s">
        <v>1627</v>
      </c>
    </row>
    <row r="102" spans="1:16" ht="24" customHeight="1" x14ac:dyDescent="0.25">
      <c r="A102" s="191" t="s">
        <v>582</v>
      </c>
      <c r="B102" s="191" t="s">
        <v>72</v>
      </c>
      <c r="C102" s="189"/>
      <c r="D102" s="189" t="s">
        <v>583</v>
      </c>
      <c r="E102" s="189" t="s">
        <v>328</v>
      </c>
      <c r="F102" s="191" t="s">
        <v>51</v>
      </c>
      <c r="G102" s="190" t="s">
        <v>1396</v>
      </c>
      <c r="H102" s="190" t="s">
        <v>17</v>
      </c>
      <c r="I102" s="191" t="s">
        <v>1628</v>
      </c>
      <c r="J102" s="190" t="s">
        <v>17</v>
      </c>
      <c r="K102" s="190" t="s">
        <v>1629</v>
      </c>
      <c r="L102" s="190" t="s">
        <v>17</v>
      </c>
      <c r="M102" s="192">
        <v>346.45364184934277</v>
      </c>
      <c r="N102" s="190" t="s">
        <v>1630</v>
      </c>
      <c r="O102" s="192">
        <v>1405579.7328142659</v>
      </c>
      <c r="P102" s="190" t="s">
        <v>1631</v>
      </c>
    </row>
    <row r="103" spans="1:16" ht="26.1" customHeight="1" x14ac:dyDescent="0.25">
      <c r="A103" s="191" t="s">
        <v>324</v>
      </c>
      <c r="B103" s="191" t="s">
        <v>20</v>
      </c>
      <c r="C103" s="189"/>
      <c r="D103" s="189" t="s">
        <v>325</v>
      </c>
      <c r="E103" s="189" t="s">
        <v>771</v>
      </c>
      <c r="F103" s="191" t="s">
        <v>22</v>
      </c>
      <c r="G103" s="190" t="s">
        <v>1632</v>
      </c>
      <c r="H103" s="190" t="s">
        <v>17</v>
      </c>
      <c r="I103" s="191" t="s">
        <v>1633</v>
      </c>
      <c r="J103" s="190" t="s">
        <v>17</v>
      </c>
      <c r="K103" s="190" t="s">
        <v>1634</v>
      </c>
      <c r="L103" s="190" t="s">
        <v>17</v>
      </c>
      <c r="M103" s="192">
        <v>330.99838647367665</v>
      </c>
      <c r="N103" s="190" t="s">
        <v>1630</v>
      </c>
      <c r="O103" s="192">
        <v>1405910.7312007395</v>
      </c>
      <c r="P103" s="190" t="s">
        <v>1635</v>
      </c>
    </row>
    <row r="104" spans="1:16" ht="26.1" customHeight="1" x14ac:dyDescent="0.25">
      <c r="A104" s="191" t="s">
        <v>352</v>
      </c>
      <c r="B104" s="191" t="s">
        <v>20</v>
      </c>
      <c r="C104" s="189"/>
      <c r="D104" s="189" t="s">
        <v>353</v>
      </c>
      <c r="E104" s="189" t="s">
        <v>771</v>
      </c>
      <c r="F104" s="191" t="s">
        <v>22</v>
      </c>
      <c r="G104" s="190" t="s">
        <v>1636</v>
      </c>
      <c r="H104" s="190" t="s">
        <v>17</v>
      </c>
      <c r="I104" s="191" t="s">
        <v>1637</v>
      </c>
      <c r="J104" s="190" t="s">
        <v>17</v>
      </c>
      <c r="K104" s="190" t="s">
        <v>1638</v>
      </c>
      <c r="L104" s="190" t="s">
        <v>17</v>
      </c>
      <c r="M104" s="192">
        <v>323.90056544086752</v>
      </c>
      <c r="N104" s="190" t="s">
        <v>1630</v>
      </c>
      <c r="O104" s="192">
        <v>1406234.6317661805</v>
      </c>
      <c r="P104" s="190" t="s">
        <v>1639</v>
      </c>
    </row>
    <row r="105" spans="1:16" ht="26.1" customHeight="1" x14ac:dyDescent="0.25">
      <c r="A105" s="191" t="s">
        <v>428</v>
      </c>
      <c r="B105" s="191" t="s">
        <v>49</v>
      </c>
      <c r="C105" s="189"/>
      <c r="D105" s="189" t="s">
        <v>429</v>
      </c>
      <c r="E105" s="189" t="s">
        <v>328</v>
      </c>
      <c r="F105" s="191" t="s">
        <v>51</v>
      </c>
      <c r="G105" s="190" t="s">
        <v>1640</v>
      </c>
      <c r="H105" s="190" t="s">
        <v>17</v>
      </c>
      <c r="I105" s="191" t="s">
        <v>1641</v>
      </c>
      <c r="J105" s="190" t="s">
        <v>17</v>
      </c>
      <c r="K105" s="190" t="s">
        <v>1642</v>
      </c>
      <c r="L105" s="190" t="s">
        <v>17</v>
      </c>
      <c r="M105" s="192">
        <v>321.47850899040418</v>
      </c>
      <c r="N105" s="190" t="s">
        <v>1630</v>
      </c>
      <c r="O105" s="192">
        <v>1406556.1102751708</v>
      </c>
      <c r="P105" s="190" t="s">
        <v>1643</v>
      </c>
    </row>
    <row r="106" spans="1:16" ht="24" customHeight="1" x14ac:dyDescent="0.25">
      <c r="A106" s="191" t="s">
        <v>1644</v>
      </c>
      <c r="B106" s="191" t="s">
        <v>20</v>
      </c>
      <c r="C106" s="189"/>
      <c r="D106" s="189" t="s">
        <v>1645</v>
      </c>
      <c r="E106" s="189" t="s">
        <v>320</v>
      </c>
      <c r="F106" s="191" t="s">
        <v>22</v>
      </c>
      <c r="G106" s="190" t="s">
        <v>1646</v>
      </c>
      <c r="H106" s="190" t="s">
        <v>17</v>
      </c>
      <c r="I106" s="191" t="s">
        <v>1352</v>
      </c>
      <c r="J106" s="190" t="s">
        <v>17</v>
      </c>
      <c r="K106" s="190" t="s">
        <v>1647</v>
      </c>
      <c r="L106" s="190" t="s">
        <v>17</v>
      </c>
      <c r="M106" s="192">
        <v>315.96262328895756</v>
      </c>
      <c r="N106" s="190" t="s">
        <v>1630</v>
      </c>
      <c r="O106" s="192">
        <v>1406872.0728984599</v>
      </c>
      <c r="P106" s="190" t="s">
        <v>1648</v>
      </c>
    </row>
    <row r="107" spans="1:16" ht="39" customHeight="1" x14ac:dyDescent="0.25">
      <c r="A107" s="191" t="s">
        <v>464</v>
      </c>
      <c r="B107" s="191" t="s">
        <v>20</v>
      </c>
      <c r="C107" s="189"/>
      <c r="D107" s="189" t="s">
        <v>465</v>
      </c>
      <c r="E107" s="189" t="s">
        <v>328</v>
      </c>
      <c r="F107" s="191" t="s">
        <v>51</v>
      </c>
      <c r="G107" s="190" t="s">
        <v>1649</v>
      </c>
      <c r="H107" s="190" t="s">
        <v>17</v>
      </c>
      <c r="I107" s="191" t="s">
        <v>1650</v>
      </c>
      <c r="J107" s="190" t="s">
        <v>17</v>
      </c>
      <c r="K107" s="190" t="s">
        <v>1651</v>
      </c>
      <c r="L107" s="190" t="s">
        <v>17</v>
      </c>
      <c r="M107" s="192">
        <v>303.78674020423097</v>
      </c>
      <c r="N107" s="190" t="s">
        <v>1630</v>
      </c>
      <c r="O107" s="192">
        <v>1407175.8596386642</v>
      </c>
      <c r="P107" s="190" t="s">
        <v>1652</v>
      </c>
    </row>
    <row r="108" spans="1:16" ht="26.1" customHeight="1" x14ac:dyDescent="0.25">
      <c r="A108" s="191" t="s">
        <v>1653</v>
      </c>
      <c r="B108" s="191" t="s">
        <v>44</v>
      </c>
      <c r="C108" s="189"/>
      <c r="D108" s="189" t="s">
        <v>1654</v>
      </c>
      <c r="E108" s="189" t="s">
        <v>320</v>
      </c>
      <c r="F108" s="191" t="s">
        <v>22</v>
      </c>
      <c r="G108" s="190" t="s">
        <v>1655</v>
      </c>
      <c r="H108" s="190" t="s">
        <v>17</v>
      </c>
      <c r="I108" s="191" t="s">
        <v>1656</v>
      </c>
      <c r="J108" s="190" t="s">
        <v>17</v>
      </c>
      <c r="K108" s="190" t="s">
        <v>1657</v>
      </c>
      <c r="L108" s="190" t="s">
        <v>17</v>
      </c>
      <c r="M108" s="192">
        <v>282.48068321421357</v>
      </c>
      <c r="N108" s="190" t="s">
        <v>1630</v>
      </c>
      <c r="O108" s="192">
        <v>1407458.3403218782</v>
      </c>
      <c r="P108" s="190" t="s">
        <v>1658</v>
      </c>
    </row>
    <row r="109" spans="1:16" ht="24" customHeight="1" x14ac:dyDescent="0.25">
      <c r="A109" s="191" t="s">
        <v>1659</v>
      </c>
      <c r="B109" s="191" t="s">
        <v>20</v>
      </c>
      <c r="C109" s="189"/>
      <c r="D109" s="189" t="s">
        <v>1660</v>
      </c>
      <c r="E109" s="189" t="s">
        <v>320</v>
      </c>
      <c r="F109" s="191" t="s">
        <v>22</v>
      </c>
      <c r="G109" s="190" t="s">
        <v>1661</v>
      </c>
      <c r="H109" s="190" t="s">
        <v>17</v>
      </c>
      <c r="I109" s="191" t="s">
        <v>1157</v>
      </c>
      <c r="J109" s="190" t="s">
        <v>17</v>
      </c>
      <c r="K109" s="190" t="s">
        <v>1662</v>
      </c>
      <c r="L109" s="190" t="s">
        <v>17</v>
      </c>
      <c r="M109" s="192">
        <v>277.77431112769756</v>
      </c>
      <c r="N109" s="190" t="s">
        <v>1630</v>
      </c>
      <c r="O109" s="192">
        <v>1407736.114633006</v>
      </c>
      <c r="P109" s="190" t="s">
        <v>1663</v>
      </c>
    </row>
    <row r="110" spans="1:16" ht="26.1" customHeight="1" x14ac:dyDescent="0.25">
      <c r="A110" s="191" t="s">
        <v>1664</v>
      </c>
      <c r="B110" s="191" t="s">
        <v>20</v>
      </c>
      <c r="C110" s="189"/>
      <c r="D110" s="189" t="s">
        <v>1665</v>
      </c>
      <c r="E110" s="189" t="s">
        <v>1666</v>
      </c>
      <c r="F110" s="191" t="s">
        <v>1667</v>
      </c>
      <c r="G110" s="190" t="s">
        <v>1668</v>
      </c>
      <c r="H110" s="190" t="s">
        <v>17</v>
      </c>
      <c r="I110" s="191" t="s">
        <v>1669</v>
      </c>
      <c r="J110" s="190" t="s">
        <v>17</v>
      </c>
      <c r="K110" s="190" t="s">
        <v>1670</v>
      </c>
      <c r="L110" s="190" t="s">
        <v>17</v>
      </c>
      <c r="M110" s="192">
        <v>255.16650089741313</v>
      </c>
      <c r="N110" s="190" t="s">
        <v>1630</v>
      </c>
      <c r="O110" s="192">
        <v>1407991.2811339034</v>
      </c>
      <c r="P110" s="190" t="s">
        <v>1671</v>
      </c>
    </row>
    <row r="111" spans="1:16" ht="26.1" customHeight="1" x14ac:dyDescent="0.25">
      <c r="A111" s="191" t="s">
        <v>1672</v>
      </c>
      <c r="B111" s="191" t="s">
        <v>20</v>
      </c>
      <c r="C111" s="189"/>
      <c r="D111" s="189" t="s">
        <v>1673</v>
      </c>
      <c r="E111" s="189" t="s">
        <v>771</v>
      </c>
      <c r="F111" s="191" t="s">
        <v>22</v>
      </c>
      <c r="G111" s="190" t="s">
        <v>1674</v>
      </c>
      <c r="H111" s="190" t="s">
        <v>17</v>
      </c>
      <c r="I111" s="191" t="s">
        <v>1231</v>
      </c>
      <c r="J111" s="190" t="s">
        <v>17</v>
      </c>
      <c r="K111" s="190" t="s">
        <v>1675</v>
      </c>
      <c r="L111" s="190" t="s">
        <v>17</v>
      </c>
      <c r="M111" s="192">
        <v>253.7213569563996</v>
      </c>
      <c r="N111" s="190" t="s">
        <v>1630</v>
      </c>
      <c r="O111" s="192">
        <v>1408245.0024908597</v>
      </c>
      <c r="P111" s="190" t="s">
        <v>1676</v>
      </c>
    </row>
    <row r="112" spans="1:16" ht="39" customHeight="1" x14ac:dyDescent="0.25">
      <c r="A112" s="191" t="s">
        <v>466</v>
      </c>
      <c r="B112" s="191" t="s">
        <v>20</v>
      </c>
      <c r="C112" s="189"/>
      <c r="D112" s="189" t="s">
        <v>467</v>
      </c>
      <c r="E112" s="189" t="s">
        <v>328</v>
      </c>
      <c r="F112" s="191" t="s">
        <v>51</v>
      </c>
      <c r="G112" s="190" t="s">
        <v>1649</v>
      </c>
      <c r="H112" s="190" t="s">
        <v>17</v>
      </c>
      <c r="I112" s="191" t="s">
        <v>1677</v>
      </c>
      <c r="J112" s="190" t="s">
        <v>17</v>
      </c>
      <c r="K112" s="190" t="s">
        <v>1678</v>
      </c>
      <c r="L112" s="190" t="s">
        <v>17</v>
      </c>
      <c r="M112" s="192">
        <v>248.16381594148444</v>
      </c>
      <c r="N112" s="190" t="s">
        <v>1630</v>
      </c>
      <c r="O112" s="192">
        <v>1408493.1663068014</v>
      </c>
      <c r="P112" s="190" t="s">
        <v>1679</v>
      </c>
    </row>
    <row r="113" spans="1:16" ht="24" customHeight="1" x14ac:dyDescent="0.25">
      <c r="A113" s="191" t="s">
        <v>607</v>
      </c>
      <c r="B113" s="191" t="s">
        <v>20</v>
      </c>
      <c r="C113" s="189"/>
      <c r="D113" s="189" t="s">
        <v>608</v>
      </c>
      <c r="E113" s="189" t="s">
        <v>328</v>
      </c>
      <c r="F113" s="191" t="s">
        <v>363</v>
      </c>
      <c r="G113" s="190" t="s">
        <v>1680</v>
      </c>
      <c r="H113" s="190" t="s">
        <v>17</v>
      </c>
      <c r="I113" s="191" t="s">
        <v>1681</v>
      </c>
      <c r="J113" s="190" t="s">
        <v>17</v>
      </c>
      <c r="K113" s="190" t="s">
        <v>1682</v>
      </c>
      <c r="L113" s="190" t="s">
        <v>17</v>
      </c>
      <c r="M113" s="192">
        <v>240.60545628988734</v>
      </c>
      <c r="N113" s="190" t="s">
        <v>1630</v>
      </c>
      <c r="O113" s="192">
        <v>1408733.7717630912</v>
      </c>
      <c r="P113" s="190" t="s">
        <v>1683</v>
      </c>
    </row>
    <row r="114" spans="1:16" ht="24" customHeight="1" x14ac:dyDescent="0.25">
      <c r="A114" s="191" t="s">
        <v>548</v>
      </c>
      <c r="B114" s="191" t="s">
        <v>49</v>
      </c>
      <c r="C114" s="189"/>
      <c r="D114" s="189" t="s">
        <v>157</v>
      </c>
      <c r="E114" s="189" t="s">
        <v>328</v>
      </c>
      <c r="F114" s="191" t="s">
        <v>51</v>
      </c>
      <c r="G114" s="190" t="s">
        <v>1684</v>
      </c>
      <c r="H114" s="190" t="s">
        <v>17</v>
      </c>
      <c r="I114" s="191" t="s">
        <v>1685</v>
      </c>
      <c r="J114" s="190" t="s">
        <v>17</v>
      </c>
      <c r="K114" s="190" t="s">
        <v>1686</v>
      </c>
      <c r="L114" s="190" t="s">
        <v>17</v>
      </c>
      <c r="M114" s="192">
        <v>236.02754166848402</v>
      </c>
      <c r="N114" s="190" t="s">
        <v>1630</v>
      </c>
      <c r="O114" s="192">
        <v>1408969.7993047596</v>
      </c>
      <c r="P114" s="190" t="s">
        <v>1687</v>
      </c>
    </row>
    <row r="115" spans="1:16" ht="24" customHeight="1" x14ac:dyDescent="0.25">
      <c r="A115" s="191" t="s">
        <v>385</v>
      </c>
      <c r="B115" s="191" t="s">
        <v>49</v>
      </c>
      <c r="C115" s="189"/>
      <c r="D115" s="189" t="s">
        <v>386</v>
      </c>
      <c r="E115" s="189" t="s">
        <v>328</v>
      </c>
      <c r="F115" s="191" t="s">
        <v>51</v>
      </c>
      <c r="G115" s="190" t="s">
        <v>1688</v>
      </c>
      <c r="H115" s="190" t="s">
        <v>17</v>
      </c>
      <c r="I115" s="191" t="s">
        <v>1689</v>
      </c>
      <c r="J115" s="190" t="s">
        <v>17</v>
      </c>
      <c r="K115" s="190" t="s">
        <v>1690</v>
      </c>
      <c r="L115" s="190" t="s">
        <v>17</v>
      </c>
      <c r="M115" s="192">
        <v>227.93002753246233</v>
      </c>
      <c r="N115" s="190" t="s">
        <v>1630</v>
      </c>
      <c r="O115" s="192">
        <v>1409197.7293322922</v>
      </c>
      <c r="P115" s="190" t="s">
        <v>1691</v>
      </c>
    </row>
    <row r="116" spans="1:16" ht="39" customHeight="1" x14ac:dyDescent="0.25">
      <c r="A116" s="191" t="s">
        <v>615</v>
      </c>
      <c r="B116" s="191" t="s">
        <v>20</v>
      </c>
      <c r="C116" s="189"/>
      <c r="D116" s="189" t="s">
        <v>616</v>
      </c>
      <c r="E116" s="189" t="s">
        <v>328</v>
      </c>
      <c r="F116" s="191" t="s">
        <v>51</v>
      </c>
      <c r="G116" s="190" t="s">
        <v>1692</v>
      </c>
      <c r="H116" s="190" t="s">
        <v>17</v>
      </c>
      <c r="I116" s="191" t="s">
        <v>1693</v>
      </c>
      <c r="J116" s="190" t="s">
        <v>17</v>
      </c>
      <c r="K116" s="190" t="s">
        <v>1694</v>
      </c>
      <c r="L116" s="190" t="s">
        <v>17</v>
      </c>
      <c r="M116" s="192">
        <v>226.014275651052</v>
      </c>
      <c r="N116" s="190" t="s">
        <v>1630</v>
      </c>
      <c r="O116" s="192">
        <v>1409423.7436079432</v>
      </c>
      <c r="P116" s="190" t="s">
        <v>1695</v>
      </c>
    </row>
    <row r="117" spans="1:16" ht="51.95" customHeight="1" x14ac:dyDescent="0.25">
      <c r="A117" s="191" t="s">
        <v>1696</v>
      </c>
      <c r="B117" s="191" t="s">
        <v>44</v>
      </c>
      <c r="C117" s="189"/>
      <c r="D117" s="189" t="s">
        <v>1697</v>
      </c>
      <c r="E117" s="189" t="s">
        <v>323</v>
      </c>
      <c r="F117" s="191" t="s">
        <v>22</v>
      </c>
      <c r="G117" s="190" t="s">
        <v>1414</v>
      </c>
      <c r="H117" s="190" t="s">
        <v>1415</v>
      </c>
      <c r="I117" s="191" t="s">
        <v>1698</v>
      </c>
      <c r="J117" s="190" t="s">
        <v>1699</v>
      </c>
      <c r="K117" s="190" t="s">
        <v>1700</v>
      </c>
      <c r="L117" s="190" t="s">
        <v>1135</v>
      </c>
      <c r="M117" s="192">
        <v>215.53480661151283</v>
      </c>
      <c r="N117" s="190" t="s">
        <v>1630</v>
      </c>
      <c r="O117" s="192">
        <v>1409639.2784145547</v>
      </c>
      <c r="P117" s="190" t="s">
        <v>1701</v>
      </c>
    </row>
    <row r="118" spans="1:16" ht="24" customHeight="1" x14ac:dyDescent="0.25">
      <c r="A118" s="191" t="s">
        <v>438</v>
      </c>
      <c r="B118" s="191" t="s">
        <v>49</v>
      </c>
      <c r="C118" s="189"/>
      <c r="D118" s="189" t="s">
        <v>439</v>
      </c>
      <c r="E118" s="189" t="s">
        <v>328</v>
      </c>
      <c r="F118" s="191" t="s">
        <v>51</v>
      </c>
      <c r="G118" s="190" t="s">
        <v>1608</v>
      </c>
      <c r="H118" s="190" t="s">
        <v>17</v>
      </c>
      <c r="I118" s="191" t="s">
        <v>1702</v>
      </c>
      <c r="J118" s="190" t="s">
        <v>17</v>
      </c>
      <c r="K118" s="190" t="s">
        <v>1703</v>
      </c>
      <c r="L118" s="190" t="s">
        <v>17</v>
      </c>
      <c r="M118" s="192">
        <v>211.93493788106147</v>
      </c>
      <c r="N118" s="190" t="s">
        <v>1704</v>
      </c>
      <c r="O118" s="192">
        <v>1409851.2133524357</v>
      </c>
      <c r="P118" s="190" t="s">
        <v>1705</v>
      </c>
    </row>
    <row r="119" spans="1:16" ht="24" customHeight="1" x14ac:dyDescent="0.25">
      <c r="A119" s="191" t="s">
        <v>402</v>
      </c>
      <c r="B119" s="191" t="s">
        <v>49</v>
      </c>
      <c r="C119" s="189"/>
      <c r="D119" s="189" t="s">
        <v>403</v>
      </c>
      <c r="E119" s="189" t="s">
        <v>328</v>
      </c>
      <c r="F119" s="191" t="s">
        <v>110</v>
      </c>
      <c r="G119" s="190" t="s">
        <v>1706</v>
      </c>
      <c r="H119" s="190" t="s">
        <v>17</v>
      </c>
      <c r="I119" s="191" t="s">
        <v>1707</v>
      </c>
      <c r="J119" s="190" t="s">
        <v>17</v>
      </c>
      <c r="K119" s="190" t="s">
        <v>1708</v>
      </c>
      <c r="L119" s="190" t="s">
        <v>17</v>
      </c>
      <c r="M119" s="192">
        <v>208.13610408885376</v>
      </c>
      <c r="N119" s="190" t="s">
        <v>1704</v>
      </c>
      <c r="O119" s="192">
        <v>1410059.3494565245</v>
      </c>
      <c r="P119" s="190" t="s">
        <v>1709</v>
      </c>
    </row>
    <row r="120" spans="1:16" ht="26.1" customHeight="1" x14ac:dyDescent="0.25">
      <c r="A120" s="191" t="s">
        <v>1710</v>
      </c>
      <c r="B120" s="191" t="s">
        <v>20</v>
      </c>
      <c r="C120" s="189"/>
      <c r="D120" s="189" t="s">
        <v>1711</v>
      </c>
      <c r="E120" s="189" t="s">
        <v>320</v>
      </c>
      <c r="F120" s="191" t="s">
        <v>22</v>
      </c>
      <c r="G120" s="190" t="s">
        <v>1661</v>
      </c>
      <c r="H120" s="190" t="s">
        <v>17</v>
      </c>
      <c r="I120" s="191" t="s">
        <v>1392</v>
      </c>
      <c r="J120" s="190" t="s">
        <v>17</v>
      </c>
      <c r="K120" s="190" t="s">
        <v>1712</v>
      </c>
      <c r="L120" s="190" t="s">
        <v>17</v>
      </c>
      <c r="M120" s="192">
        <v>198.85049576145835</v>
      </c>
      <c r="N120" s="190" t="s">
        <v>1704</v>
      </c>
      <c r="O120" s="192">
        <v>1410258.199952286</v>
      </c>
      <c r="P120" s="190" t="s">
        <v>1713</v>
      </c>
    </row>
    <row r="121" spans="1:16" ht="26.1" customHeight="1" x14ac:dyDescent="0.25">
      <c r="A121" s="191" t="s">
        <v>1714</v>
      </c>
      <c r="B121" s="191" t="s">
        <v>20</v>
      </c>
      <c r="C121" s="189"/>
      <c r="D121" s="189" t="s">
        <v>1715</v>
      </c>
      <c r="E121" s="189" t="s">
        <v>1379</v>
      </c>
      <c r="F121" s="191" t="s">
        <v>51</v>
      </c>
      <c r="G121" s="190" t="s">
        <v>1716</v>
      </c>
      <c r="H121" s="190" t="s">
        <v>17</v>
      </c>
      <c r="I121" s="191" t="s">
        <v>1717</v>
      </c>
      <c r="J121" s="190" t="s">
        <v>17</v>
      </c>
      <c r="K121" s="190" t="s">
        <v>1718</v>
      </c>
      <c r="L121" s="190" t="s">
        <v>17</v>
      </c>
      <c r="M121" s="192">
        <v>189.16961265047581</v>
      </c>
      <c r="N121" s="190" t="s">
        <v>1704</v>
      </c>
      <c r="O121" s="192">
        <v>1410447.3695649365</v>
      </c>
      <c r="P121" s="190" t="s">
        <v>1719</v>
      </c>
    </row>
    <row r="122" spans="1:16" ht="24" customHeight="1" x14ac:dyDescent="0.25">
      <c r="A122" s="191" t="s">
        <v>389</v>
      </c>
      <c r="B122" s="191" t="s">
        <v>49</v>
      </c>
      <c r="C122" s="189"/>
      <c r="D122" s="189" t="s">
        <v>390</v>
      </c>
      <c r="E122" s="189" t="s">
        <v>328</v>
      </c>
      <c r="F122" s="191" t="s">
        <v>51</v>
      </c>
      <c r="G122" s="190" t="s">
        <v>1585</v>
      </c>
      <c r="H122" s="190" t="s">
        <v>17</v>
      </c>
      <c r="I122" s="191" t="s">
        <v>1720</v>
      </c>
      <c r="J122" s="190" t="s">
        <v>17</v>
      </c>
      <c r="K122" s="190" t="s">
        <v>1721</v>
      </c>
      <c r="L122" s="190" t="s">
        <v>17</v>
      </c>
      <c r="M122" s="192">
        <v>183.28373354298967</v>
      </c>
      <c r="N122" s="190" t="s">
        <v>1704</v>
      </c>
      <c r="O122" s="192">
        <v>1410630.6532984795</v>
      </c>
      <c r="P122" s="190" t="s">
        <v>1722</v>
      </c>
    </row>
    <row r="123" spans="1:16" ht="26.1" customHeight="1" x14ac:dyDescent="0.25">
      <c r="A123" s="191" t="s">
        <v>574</v>
      </c>
      <c r="B123" s="191" t="s">
        <v>20</v>
      </c>
      <c r="C123" s="189"/>
      <c r="D123" s="189" t="s">
        <v>575</v>
      </c>
      <c r="E123" s="189" t="s">
        <v>328</v>
      </c>
      <c r="F123" s="191" t="s">
        <v>363</v>
      </c>
      <c r="G123" s="190" t="s">
        <v>1723</v>
      </c>
      <c r="H123" s="190" t="s">
        <v>17</v>
      </c>
      <c r="I123" s="191" t="s">
        <v>1724</v>
      </c>
      <c r="J123" s="190" t="s">
        <v>17</v>
      </c>
      <c r="K123" s="190" t="s">
        <v>1725</v>
      </c>
      <c r="L123" s="190" t="s">
        <v>17</v>
      </c>
      <c r="M123" s="192">
        <v>175.83601992405613</v>
      </c>
      <c r="N123" s="190" t="s">
        <v>1704</v>
      </c>
      <c r="O123" s="192">
        <v>1410806.4893184036</v>
      </c>
      <c r="P123" s="190" t="s">
        <v>1726</v>
      </c>
    </row>
    <row r="124" spans="1:16" ht="51.95" customHeight="1" x14ac:dyDescent="0.25">
      <c r="A124" s="191" t="s">
        <v>1727</v>
      </c>
      <c r="B124" s="191" t="s">
        <v>20</v>
      </c>
      <c r="C124" s="189"/>
      <c r="D124" s="189" t="s">
        <v>1728</v>
      </c>
      <c r="E124" s="189" t="s">
        <v>1379</v>
      </c>
      <c r="F124" s="191" t="s">
        <v>51</v>
      </c>
      <c r="G124" s="190" t="s">
        <v>1729</v>
      </c>
      <c r="H124" s="190" t="s">
        <v>17</v>
      </c>
      <c r="I124" s="191" t="s">
        <v>1730</v>
      </c>
      <c r="J124" s="190" t="s">
        <v>17</v>
      </c>
      <c r="K124" s="190" t="s">
        <v>1731</v>
      </c>
      <c r="L124" s="190" t="s">
        <v>17</v>
      </c>
      <c r="M124" s="192">
        <v>173.2700492793505</v>
      </c>
      <c r="N124" s="190" t="s">
        <v>1704</v>
      </c>
      <c r="O124" s="192">
        <v>1410979.759367683</v>
      </c>
      <c r="P124" s="190" t="s">
        <v>1732</v>
      </c>
    </row>
    <row r="125" spans="1:16" ht="26.1" customHeight="1" x14ac:dyDescent="0.25">
      <c r="A125" s="191" t="s">
        <v>401</v>
      </c>
      <c r="B125" s="191" t="s">
        <v>49</v>
      </c>
      <c r="C125" s="189"/>
      <c r="D125" s="189" t="s">
        <v>870</v>
      </c>
      <c r="E125" s="189" t="s">
        <v>328</v>
      </c>
      <c r="F125" s="191" t="s">
        <v>110</v>
      </c>
      <c r="G125" s="190" t="s">
        <v>1621</v>
      </c>
      <c r="H125" s="190" t="s">
        <v>17</v>
      </c>
      <c r="I125" s="191" t="s">
        <v>1733</v>
      </c>
      <c r="J125" s="190" t="s">
        <v>17</v>
      </c>
      <c r="K125" s="190" t="s">
        <v>1734</v>
      </c>
      <c r="L125" s="190" t="s">
        <v>17</v>
      </c>
      <c r="M125" s="192">
        <v>172.58701733861534</v>
      </c>
      <c r="N125" s="190" t="s">
        <v>1704</v>
      </c>
      <c r="O125" s="192">
        <v>1411152.3463850215</v>
      </c>
      <c r="P125" s="190" t="s">
        <v>1735</v>
      </c>
    </row>
    <row r="126" spans="1:16" ht="24" customHeight="1" x14ac:dyDescent="0.25">
      <c r="A126" s="191" t="s">
        <v>546</v>
      </c>
      <c r="B126" s="191" t="s">
        <v>49</v>
      </c>
      <c r="C126" s="189"/>
      <c r="D126" s="189" t="s">
        <v>547</v>
      </c>
      <c r="E126" s="189" t="s">
        <v>320</v>
      </c>
      <c r="F126" s="191" t="s">
        <v>22</v>
      </c>
      <c r="G126" s="190" t="s">
        <v>1736</v>
      </c>
      <c r="H126" s="190" t="s">
        <v>17</v>
      </c>
      <c r="I126" s="191" t="s">
        <v>1195</v>
      </c>
      <c r="J126" s="190" t="s">
        <v>17</v>
      </c>
      <c r="K126" s="190" t="s">
        <v>1737</v>
      </c>
      <c r="L126" s="190" t="s">
        <v>17</v>
      </c>
      <c r="M126" s="192">
        <v>158.14915171345032</v>
      </c>
      <c r="N126" s="190" t="s">
        <v>1704</v>
      </c>
      <c r="O126" s="192">
        <v>1411310.495536735</v>
      </c>
      <c r="P126" s="190" t="s">
        <v>1738</v>
      </c>
    </row>
    <row r="127" spans="1:16" ht="39" customHeight="1" x14ac:dyDescent="0.25">
      <c r="A127" s="191" t="s">
        <v>538</v>
      </c>
      <c r="B127" s="191" t="s">
        <v>20</v>
      </c>
      <c r="C127" s="189"/>
      <c r="D127" s="189" t="s">
        <v>539</v>
      </c>
      <c r="E127" s="189" t="s">
        <v>328</v>
      </c>
      <c r="F127" s="191" t="s">
        <v>540</v>
      </c>
      <c r="G127" s="190" t="s">
        <v>1435</v>
      </c>
      <c r="H127" s="190" t="s">
        <v>17</v>
      </c>
      <c r="I127" s="191" t="s">
        <v>1028</v>
      </c>
      <c r="J127" s="190" t="s">
        <v>17</v>
      </c>
      <c r="K127" s="190" t="s">
        <v>1739</v>
      </c>
      <c r="L127" s="190" t="s">
        <v>17</v>
      </c>
      <c r="M127" s="192">
        <v>157.73701115689275</v>
      </c>
      <c r="N127" s="190" t="s">
        <v>1704</v>
      </c>
      <c r="O127" s="192">
        <v>1411468.2325478918</v>
      </c>
      <c r="P127" s="190" t="s">
        <v>1740</v>
      </c>
    </row>
    <row r="128" spans="1:16" ht="24" customHeight="1" x14ac:dyDescent="0.25">
      <c r="A128" s="191" t="s">
        <v>433</v>
      </c>
      <c r="B128" s="191" t="s">
        <v>49</v>
      </c>
      <c r="C128" s="189"/>
      <c r="D128" s="189" t="s">
        <v>877</v>
      </c>
      <c r="E128" s="189" t="s">
        <v>328</v>
      </c>
      <c r="F128" s="191" t="s">
        <v>110</v>
      </c>
      <c r="G128" s="190" t="s">
        <v>1741</v>
      </c>
      <c r="H128" s="190" t="s">
        <v>17</v>
      </c>
      <c r="I128" s="191" t="s">
        <v>1742</v>
      </c>
      <c r="J128" s="190" t="s">
        <v>17</v>
      </c>
      <c r="K128" s="190" t="s">
        <v>1743</v>
      </c>
      <c r="L128" s="190" t="s">
        <v>17</v>
      </c>
      <c r="M128" s="192">
        <v>142.43627334572471</v>
      </c>
      <c r="N128" s="190" t="s">
        <v>1704</v>
      </c>
      <c r="O128" s="192">
        <v>1411610.6688212375</v>
      </c>
      <c r="P128" s="190" t="s">
        <v>1744</v>
      </c>
    </row>
    <row r="129" spans="1:16" ht="51.95" customHeight="1" x14ac:dyDescent="0.25">
      <c r="A129" s="191" t="s">
        <v>690</v>
      </c>
      <c r="B129" s="191" t="s">
        <v>20</v>
      </c>
      <c r="C129" s="189"/>
      <c r="D129" s="189" t="s">
        <v>691</v>
      </c>
      <c r="E129" s="189" t="s">
        <v>323</v>
      </c>
      <c r="F129" s="191" t="s">
        <v>857</v>
      </c>
      <c r="G129" s="190" t="s">
        <v>1745</v>
      </c>
      <c r="H129" s="190" t="s">
        <v>17</v>
      </c>
      <c r="I129" s="191" t="s">
        <v>1746</v>
      </c>
      <c r="J129" s="190" t="s">
        <v>17</v>
      </c>
      <c r="K129" s="190" t="s">
        <v>1747</v>
      </c>
      <c r="L129" s="190" t="s">
        <v>17</v>
      </c>
      <c r="M129" s="192">
        <v>139.45663606755832</v>
      </c>
      <c r="N129" s="190" t="s">
        <v>1704</v>
      </c>
      <c r="O129" s="192">
        <v>1411750.1254573052</v>
      </c>
      <c r="P129" s="190" t="s">
        <v>1748</v>
      </c>
    </row>
    <row r="130" spans="1:16" ht="39" customHeight="1" x14ac:dyDescent="0.25">
      <c r="A130" s="191" t="s">
        <v>1749</v>
      </c>
      <c r="B130" s="191" t="s">
        <v>20</v>
      </c>
      <c r="C130" s="189"/>
      <c r="D130" s="189" t="s">
        <v>1750</v>
      </c>
      <c r="E130" s="189" t="s">
        <v>328</v>
      </c>
      <c r="F130" s="191" t="s">
        <v>35</v>
      </c>
      <c r="G130" s="190" t="s">
        <v>1751</v>
      </c>
      <c r="H130" s="190" t="s">
        <v>17</v>
      </c>
      <c r="I130" s="191" t="s">
        <v>1752</v>
      </c>
      <c r="J130" s="190" t="s">
        <v>17</v>
      </c>
      <c r="K130" s="190" t="s">
        <v>1753</v>
      </c>
      <c r="L130" s="190" t="s">
        <v>17</v>
      </c>
      <c r="M130" s="192">
        <v>133.54584062857273</v>
      </c>
      <c r="N130" s="190" t="s">
        <v>1704</v>
      </c>
      <c r="O130" s="192">
        <v>1411883.6712979337</v>
      </c>
      <c r="P130" s="190" t="s">
        <v>1754</v>
      </c>
    </row>
    <row r="131" spans="1:16" ht="24" customHeight="1" x14ac:dyDescent="0.25">
      <c r="A131" s="191" t="s">
        <v>407</v>
      </c>
      <c r="B131" s="191" t="s">
        <v>49</v>
      </c>
      <c r="C131" s="189"/>
      <c r="D131" s="189" t="s">
        <v>408</v>
      </c>
      <c r="E131" s="189" t="s">
        <v>328</v>
      </c>
      <c r="F131" s="191" t="s">
        <v>51</v>
      </c>
      <c r="G131" s="190" t="s">
        <v>1621</v>
      </c>
      <c r="H131" s="190" t="s">
        <v>17</v>
      </c>
      <c r="I131" s="191" t="s">
        <v>1755</v>
      </c>
      <c r="J131" s="190" t="s">
        <v>17</v>
      </c>
      <c r="K131" s="190" t="s">
        <v>1756</v>
      </c>
      <c r="L131" s="190" t="s">
        <v>17</v>
      </c>
      <c r="M131" s="192">
        <v>119.76323376486398</v>
      </c>
      <c r="N131" s="190" t="s">
        <v>1704</v>
      </c>
      <c r="O131" s="192">
        <v>1412003.4345316987</v>
      </c>
      <c r="P131" s="190" t="s">
        <v>1757</v>
      </c>
    </row>
    <row r="132" spans="1:16" ht="39" customHeight="1" x14ac:dyDescent="0.25">
      <c r="A132" s="191" t="s">
        <v>1758</v>
      </c>
      <c r="B132" s="191" t="s">
        <v>20</v>
      </c>
      <c r="C132" s="189"/>
      <c r="D132" s="189" t="s">
        <v>1759</v>
      </c>
      <c r="E132" s="189" t="s">
        <v>1379</v>
      </c>
      <c r="F132" s="191" t="s">
        <v>51</v>
      </c>
      <c r="G132" s="190" t="s">
        <v>1760</v>
      </c>
      <c r="H132" s="190" t="s">
        <v>17</v>
      </c>
      <c r="I132" s="191" t="s">
        <v>1761</v>
      </c>
      <c r="J132" s="190" t="s">
        <v>17</v>
      </c>
      <c r="K132" s="190" t="s">
        <v>1762</v>
      </c>
      <c r="L132" s="190" t="s">
        <v>17</v>
      </c>
      <c r="M132" s="192">
        <v>114.00896554256109</v>
      </c>
      <c r="N132" s="190" t="s">
        <v>1704</v>
      </c>
      <c r="O132" s="192">
        <v>1412117.4434972412</v>
      </c>
      <c r="P132" s="190" t="s">
        <v>1763</v>
      </c>
    </row>
    <row r="133" spans="1:16" ht="26.1" customHeight="1" x14ac:dyDescent="0.25">
      <c r="A133" s="191" t="s">
        <v>684</v>
      </c>
      <c r="B133" s="191" t="s">
        <v>20</v>
      </c>
      <c r="C133" s="189"/>
      <c r="D133" s="189" t="s">
        <v>685</v>
      </c>
      <c r="E133" s="189" t="s">
        <v>328</v>
      </c>
      <c r="F133" s="191" t="s">
        <v>51</v>
      </c>
      <c r="G133" s="190" t="s">
        <v>1559</v>
      </c>
      <c r="H133" s="190" t="s">
        <v>17</v>
      </c>
      <c r="I133" s="191" t="s">
        <v>1764</v>
      </c>
      <c r="J133" s="190" t="s">
        <v>17</v>
      </c>
      <c r="K133" s="190" t="s">
        <v>1765</v>
      </c>
      <c r="L133" s="190" t="s">
        <v>17</v>
      </c>
      <c r="M133" s="192">
        <v>112.94532680095436</v>
      </c>
      <c r="N133" s="190" t="s">
        <v>1704</v>
      </c>
      <c r="O133" s="192">
        <v>1412230.3888240422</v>
      </c>
      <c r="P133" s="190" t="s">
        <v>1763</v>
      </c>
    </row>
    <row r="134" spans="1:16" ht="24" customHeight="1" x14ac:dyDescent="0.25">
      <c r="A134" s="191" t="s">
        <v>411</v>
      </c>
      <c r="B134" s="191" t="s">
        <v>49</v>
      </c>
      <c r="C134" s="189"/>
      <c r="D134" s="189" t="s">
        <v>412</v>
      </c>
      <c r="E134" s="189" t="s">
        <v>320</v>
      </c>
      <c r="F134" s="191" t="s">
        <v>22</v>
      </c>
      <c r="G134" s="190" t="s">
        <v>1766</v>
      </c>
      <c r="H134" s="190" t="s">
        <v>17</v>
      </c>
      <c r="I134" s="191" t="s">
        <v>1195</v>
      </c>
      <c r="J134" s="190" t="s">
        <v>17</v>
      </c>
      <c r="K134" s="190" t="s">
        <v>1767</v>
      </c>
      <c r="L134" s="190" t="s">
        <v>17</v>
      </c>
      <c r="M134" s="192">
        <v>112.06482900985351</v>
      </c>
      <c r="N134" s="190" t="s">
        <v>1704</v>
      </c>
      <c r="O134" s="192">
        <v>1412342.453653052</v>
      </c>
      <c r="P134" s="190" t="s">
        <v>1768</v>
      </c>
    </row>
    <row r="135" spans="1:16" ht="39" customHeight="1" x14ac:dyDescent="0.25">
      <c r="A135" s="191" t="s">
        <v>1769</v>
      </c>
      <c r="B135" s="191" t="s">
        <v>20</v>
      </c>
      <c r="C135" s="189"/>
      <c r="D135" s="189" t="s">
        <v>1770</v>
      </c>
      <c r="E135" s="189" t="s">
        <v>1379</v>
      </c>
      <c r="F135" s="191" t="s">
        <v>51</v>
      </c>
      <c r="G135" s="190" t="s">
        <v>1771</v>
      </c>
      <c r="H135" s="190" t="s">
        <v>17</v>
      </c>
      <c r="I135" s="191" t="s">
        <v>1772</v>
      </c>
      <c r="J135" s="190" t="s">
        <v>17</v>
      </c>
      <c r="K135" s="190" t="s">
        <v>1773</v>
      </c>
      <c r="L135" s="190" t="s">
        <v>17</v>
      </c>
      <c r="M135" s="192">
        <v>110.2368862418457</v>
      </c>
      <c r="N135" s="190" t="s">
        <v>1704</v>
      </c>
      <c r="O135" s="192">
        <v>1412452.6905392939</v>
      </c>
      <c r="P135" s="190" t="s">
        <v>1774</v>
      </c>
    </row>
    <row r="136" spans="1:16" ht="26.1" customHeight="1" x14ac:dyDescent="0.25">
      <c r="A136" s="191" t="s">
        <v>409</v>
      </c>
      <c r="B136" s="191" t="s">
        <v>49</v>
      </c>
      <c r="C136" s="189"/>
      <c r="D136" s="189" t="s">
        <v>410</v>
      </c>
      <c r="E136" s="189" t="s">
        <v>328</v>
      </c>
      <c r="F136" s="191" t="s">
        <v>51</v>
      </c>
      <c r="G136" s="190" t="s">
        <v>1621</v>
      </c>
      <c r="H136" s="190" t="s">
        <v>17</v>
      </c>
      <c r="I136" s="191" t="s">
        <v>1775</v>
      </c>
      <c r="J136" s="190" t="s">
        <v>17</v>
      </c>
      <c r="K136" s="190" t="s">
        <v>1776</v>
      </c>
      <c r="L136" s="190" t="s">
        <v>17</v>
      </c>
      <c r="M136" s="192">
        <v>107.76691652631334</v>
      </c>
      <c r="N136" s="190" t="s">
        <v>1704</v>
      </c>
      <c r="O136" s="192">
        <v>1412560.4574558202</v>
      </c>
      <c r="P136" s="190" t="s">
        <v>1777</v>
      </c>
    </row>
    <row r="137" spans="1:16" ht="26.1" customHeight="1" x14ac:dyDescent="0.25">
      <c r="A137" s="191" t="s">
        <v>1778</v>
      </c>
      <c r="B137" s="191" t="s">
        <v>20</v>
      </c>
      <c r="C137" s="189"/>
      <c r="D137" s="189" t="s">
        <v>1779</v>
      </c>
      <c r="E137" s="189" t="s">
        <v>771</v>
      </c>
      <c r="F137" s="191" t="s">
        <v>22</v>
      </c>
      <c r="G137" s="190" t="s">
        <v>1780</v>
      </c>
      <c r="H137" s="190" t="s">
        <v>17</v>
      </c>
      <c r="I137" s="191" t="s">
        <v>1781</v>
      </c>
      <c r="J137" s="190" t="s">
        <v>17</v>
      </c>
      <c r="K137" s="190" t="s">
        <v>1782</v>
      </c>
      <c r="L137" s="190" t="s">
        <v>17</v>
      </c>
      <c r="M137" s="192">
        <v>105.53166272911625</v>
      </c>
      <c r="N137" s="190" t="s">
        <v>1704</v>
      </c>
      <c r="O137" s="192">
        <v>1412665.9891185493</v>
      </c>
      <c r="P137" s="190" t="s">
        <v>1777</v>
      </c>
    </row>
    <row r="138" spans="1:16" ht="26.1" customHeight="1" x14ac:dyDescent="0.25">
      <c r="A138" s="191" t="s">
        <v>399</v>
      </c>
      <c r="B138" s="191" t="s">
        <v>49</v>
      </c>
      <c r="C138" s="189"/>
      <c r="D138" s="189" t="s">
        <v>872</v>
      </c>
      <c r="E138" s="189" t="s">
        <v>328</v>
      </c>
      <c r="F138" s="191" t="s">
        <v>110</v>
      </c>
      <c r="G138" s="190" t="s">
        <v>1559</v>
      </c>
      <c r="H138" s="190" t="s">
        <v>17</v>
      </c>
      <c r="I138" s="191" t="s">
        <v>1783</v>
      </c>
      <c r="J138" s="190" t="s">
        <v>17</v>
      </c>
      <c r="K138" s="190" t="s">
        <v>1784</v>
      </c>
      <c r="L138" s="190" t="s">
        <v>17</v>
      </c>
      <c r="M138" s="192">
        <v>102.02867811387327</v>
      </c>
      <c r="N138" s="190" t="s">
        <v>1704</v>
      </c>
      <c r="O138" s="192">
        <v>1412768.0177966631</v>
      </c>
      <c r="P138" s="190" t="s">
        <v>1785</v>
      </c>
    </row>
    <row r="139" spans="1:16" ht="24" customHeight="1" x14ac:dyDescent="0.25">
      <c r="A139" s="191" t="s">
        <v>562</v>
      </c>
      <c r="B139" s="191" t="s">
        <v>20</v>
      </c>
      <c r="C139" s="189"/>
      <c r="D139" s="189" t="s">
        <v>563</v>
      </c>
      <c r="E139" s="189" t="s">
        <v>328</v>
      </c>
      <c r="F139" s="191" t="s">
        <v>51</v>
      </c>
      <c r="G139" s="190" t="s">
        <v>1786</v>
      </c>
      <c r="H139" s="190" t="s">
        <v>17</v>
      </c>
      <c r="I139" s="191" t="s">
        <v>1787</v>
      </c>
      <c r="J139" s="190" t="s">
        <v>17</v>
      </c>
      <c r="K139" s="190" t="s">
        <v>1788</v>
      </c>
      <c r="L139" s="190" t="s">
        <v>17</v>
      </c>
      <c r="M139" s="192">
        <v>96.9348018880399</v>
      </c>
      <c r="N139" s="190" t="s">
        <v>1704</v>
      </c>
      <c r="O139" s="192">
        <v>1412864.9525985511</v>
      </c>
      <c r="P139" s="190" t="s">
        <v>1789</v>
      </c>
    </row>
    <row r="140" spans="1:16" ht="26.1" customHeight="1" x14ac:dyDescent="0.25">
      <c r="A140" s="191" t="s">
        <v>1790</v>
      </c>
      <c r="B140" s="191" t="s">
        <v>20</v>
      </c>
      <c r="C140" s="189"/>
      <c r="D140" s="189" t="s">
        <v>1791</v>
      </c>
      <c r="E140" s="189" t="s">
        <v>771</v>
      </c>
      <c r="F140" s="191" t="s">
        <v>22</v>
      </c>
      <c r="G140" s="190" t="s">
        <v>1674</v>
      </c>
      <c r="H140" s="190" t="s">
        <v>17</v>
      </c>
      <c r="I140" s="191" t="s">
        <v>1792</v>
      </c>
      <c r="J140" s="190" t="s">
        <v>17</v>
      </c>
      <c r="K140" s="190" t="s">
        <v>1793</v>
      </c>
      <c r="L140" s="190" t="s">
        <v>17</v>
      </c>
      <c r="M140" s="192">
        <v>78.068109832738344</v>
      </c>
      <c r="N140" s="190" t="s">
        <v>1704</v>
      </c>
      <c r="O140" s="192">
        <v>1412943.020708384</v>
      </c>
      <c r="P140" s="190" t="s">
        <v>1789</v>
      </c>
    </row>
    <row r="141" spans="1:16" ht="26.1" customHeight="1" x14ac:dyDescent="0.25">
      <c r="A141" s="191" t="s">
        <v>338</v>
      </c>
      <c r="B141" s="191" t="s">
        <v>20</v>
      </c>
      <c r="C141" s="189"/>
      <c r="D141" s="189" t="s">
        <v>339</v>
      </c>
      <c r="E141" s="189" t="s">
        <v>771</v>
      </c>
      <c r="F141" s="191" t="s">
        <v>26</v>
      </c>
      <c r="G141" s="190" t="s">
        <v>1300</v>
      </c>
      <c r="H141" s="190" t="s">
        <v>17</v>
      </c>
      <c r="I141" s="191" t="s">
        <v>1195</v>
      </c>
      <c r="J141" s="190" t="s">
        <v>17</v>
      </c>
      <c r="K141" s="190" t="s">
        <v>1794</v>
      </c>
      <c r="L141" s="190" t="s">
        <v>17</v>
      </c>
      <c r="M141" s="192">
        <v>77.276276878330435</v>
      </c>
      <c r="N141" s="190" t="s">
        <v>1704</v>
      </c>
      <c r="O141" s="192">
        <v>1413020.2969852623</v>
      </c>
      <c r="P141" s="190" t="s">
        <v>1795</v>
      </c>
    </row>
    <row r="142" spans="1:16" ht="26.1" customHeight="1" x14ac:dyDescent="0.25">
      <c r="A142" s="191" t="s">
        <v>336</v>
      </c>
      <c r="B142" s="191" t="s">
        <v>20</v>
      </c>
      <c r="C142" s="189"/>
      <c r="D142" s="189" t="s">
        <v>337</v>
      </c>
      <c r="E142" s="189" t="s">
        <v>771</v>
      </c>
      <c r="F142" s="191" t="s">
        <v>26</v>
      </c>
      <c r="G142" s="190" t="s">
        <v>1300</v>
      </c>
      <c r="H142" s="190" t="s">
        <v>17</v>
      </c>
      <c r="I142" s="191" t="s">
        <v>1195</v>
      </c>
      <c r="J142" s="190" t="s">
        <v>17</v>
      </c>
      <c r="K142" s="190" t="s">
        <v>1794</v>
      </c>
      <c r="L142" s="190" t="s">
        <v>17</v>
      </c>
      <c r="M142" s="192">
        <v>77.276276878330435</v>
      </c>
      <c r="N142" s="190" t="s">
        <v>1704</v>
      </c>
      <c r="O142" s="192">
        <v>1413097.5732621406</v>
      </c>
      <c r="P142" s="190" t="s">
        <v>1795</v>
      </c>
    </row>
    <row r="143" spans="1:16" ht="24" customHeight="1" x14ac:dyDescent="0.25">
      <c r="A143" s="191" t="s">
        <v>1796</v>
      </c>
      <c r="B143" s="191" t="s">
        <v>20</v>
      </c>
      <c r="C143" s="189"/>
      <c r="D143" s="189" t="s">
        <v>1797</v>
      </c>
      <c r="E143" s="189" t="s">
        <v>328</v>
      </c>
      <c r="F143" s="191" t="s">
        <v>363</v>
      </c>
      <c r="G143" s="190" t="s">
        <v>1798</v>
      </c>
      <c r="H143" s="190" t="s">
        <v>17</v>
      </c>
      <c r="I143" s="191" t="s">
        <v>1799</v>
      </c>
      <c r="J143" s="190" t="s">
        <v>17</v>
      </c>
      <c r="K143" s="190" t="s">
        <v>1800</v>
      </c>
      <c r="L143" s="190" t="s">
        <v>17</v>
      </c>
      <c r="M143" s="192">
        <v>76.309863030685861</v>
      </c>
      <c r="N143" s="190" t="s">
        <v>1704</v>
      </c>
      <c r="O143" s="192">
        <v>1413173.8831251713</v>
      </c>
      <c r="P143" s="190" t="s">
        <v>1801</v>
      </c>
    </row>
    <row r="144" spans="1:16" ht="26.1" customHeight="1" x14ac:dyDescent="0.25">
      <c r="A144" s="191" t="s">
        <v>426</v>
      </c>
      <c r="B144" s="191" t="s">
        <v>49</v>
      </c>
      <c r="C144" s="189"/>
      <c r="D144" s="189" t="s">
        <v>876</v>
      </c>
      <c r="E144" s="189" t="s">
        <v>328</v>
      </c>
      <c r="F144" s="191" t="s">
        <v>51</v>
      </c>
      <c r="G144" s="190" t="s">
        <v>1621</v>
      </c>
      <c r="H144" s="190" t="s">
        <v>17</v>
      </c>
      <c r="I144" s="191" t="s">
        <v>1802</v>
      </c>
      <c r="J144" s="190" t="s">
        <v>17</v>
      </c>
      <c r="K144" s="190" t="s">
        <v>1803</v>
      </c>
      <c r="L144" s="190" t="s">
        <v>17</v>
      </c>
      <c r="M144" s="192">
        <v>74.996976603005805</v>
      </c>
      <c r="N144" s="190" t="s">
        <v>1704</v>
      </c>
      <c r="O144" s="192">
        <v>1413248.8801017744</v>
      </c>
      <c r="P144" s="190" t="s">
        <v>1804</v>
      </c>
    </row>
    <row r="145" spans="1:16" ht="24" customHeight="1" x14ac:dyDescent="0.25">
      <c r="A145" s="191" t="s">
        <v>1805</v>
      </c>
      <c r="B145" s="191" t="s">
        <v>20</v>
      </c>
      <c r="C145" s="189"/>
      <c r="D145" s="189" t="s">
        <v>1806</v>
      </c>
      <c r="E145" s="189" t="s">
        <v>320</v>
      </c>
      <c r="F145" s="191" t="s">
        <v>22</v>
      </c>
      <c r="G145" s="190" t="s">
        <v>1807</v>
      </c>
      <c r="H145" s="190" t="s">
        <v>17</v>
      </c>
      <c r="I145" s="191" t="s">
        <v>1157</v>
      </c>
      <c r="J145" s="190" t="s">
        <v>17</v>
      </c>
      <c r="K145" s="190" t="s">
        <v>1808</v>
      </c>
      <c r="L145" s="190" t="s">
        <v>17</v>
      </c>
      <c r="M145" s="192">
        <v>74.107755823744839</v>
      </c>
      <c r="N145" s="190" t="s">
        <v>1704</v>
      </c>
      <c r="O145" s="192">
        <v>1413322.9878575979</v>
      </c>
      <c r="P145" s="190" t="s">
        <v>1804</v>
      </c>
    </row>
    <row r="146" spans="1:16" ht="26.1" customHeight="1" x14ac:dyDescent="0.25">
      <c r="A146" s="191" t="s">
        <v>1809</v>
      </c>
      <c r="B146" s="191" t="s">
        <v>20</v>
      </c>
      <c r="C146" s="189"/>
      <c r="D146" s="189" t="s">
        <v>1810</v>
      </c>
      <c r="E146" s="189" t="s">
        <v>771</v>
      </c>
      <c r="F146" s="191" t="s">
        <v>22</v>
      </c>
      <c r="G146" s="190" t="s">
        <v>1780</v>
      </c>
      <c r="H146" s="190" t="s">
        <v>17</v>
      </c>
      <c r="I146" s="191" t="s">
        <v>1811</v>
      </c>
      <c r="J146" s="190" t="s">
        <v>17</v>
      </c>
      <c r="K146" s="190" t="s">
        <v>1812</v>
      </c>
      <c r="L146" s="190" t="s">
        <v>17</v>
      </c>
      <c r="M146" s="192">
        <v>72.029547577015862</v>
      </c>
      <c r="N146" s="190" t="s">
        <v>1704</v>
      </c>
      <c r="O146" s="192">
        <v>1413395.0174051749</v>
      </c>
      <c r="P146" s="190" t="s">
        <v>1813</v>
      </c>
    </row>
    <row r="147" spans="1:16" ht="24" customHeight="1" x14ac:dyDescent="0.25">
      <c r="A147" s="191" t="s">
        <v>395</v>
      </c>
      <c r="B147" s="191" t="s">
        <v>49</v>
      </c>
      <c r="C147" s="189"/>
      <c r="D147" s="189" t="s">
        <v>396</v>
      </c>
      <c r="E147" s="189" t="s">
        <v>328</v>
      </c>
      <c r="F147" s="191" t="s">
        <v>51</v>
      </c>
      <c r="G147" s="190" t="s">
        <v>1608</v>
      </c>
      <c r="H147" s="190" t="s">
        <v>17</v>
      </c>
      <c r="I147" s="191" t="s">
        <v>1814</v>
      </c>
      <c r="J147" s="190" t="s">
        <v>17</v>
      </c>
      <c r="K147" s="190" t="s">
        <v>1815</v>
      </c>
      <c r="L147" s="190" t="s">
        <v>17</v>
      </c>
      <c r="M147" s="192">
        <v>71.977903431303901</v>
      </c>
      <c r="N147" s="190" t="s">
        <v>1704</v>
      </c>
      <c r="O147" s="192">
        <v>1413466.9953086064</v>
      </c>
      <c r="P147" s="190" t="s">
        <v>1813</v>
      </c>
    </row>
    <row r="148" spans="1:16" ht="24" customHeight="1" x14ac:dyDescent="0.25">
      <c r="A148" s="191" t="s">
        <v>434</v>
      </c>
      <c r="B148" s="191" t="s">
        <v>49</v>
      </c>
      <c r="C148" s="189"/>
      <c r="D148" s="189" t="s">
        <v>879</v>
      </c>
      <c r="E148" s="189" t="s">
        <v>328</v>
      </c>
      <c r="F148" s="191" t="s">
        <v>51</v>
      </c>
      <c r="G148" s="190" t="s">
        <v>1621</v>
      </c>
      <c r="H148" s="190" t="s">
        <v>17</v>
      </c>
      <c r="I148" s="191" t="s">
        <v>1816</v>
      </c>
      <c r="J148" s="190" t="s">
        <v>17</v>
      </c>
      <c r="K148" s="190" t="s">
        <v>1817</v>
      </c>
      <c r="L148" s="190" t="s">
        <v>17</v>
      </c>
      <c r="M148" s="192">
        <v>71.777964810661388</v>
      </c>
      <c r="N148" s="190" t="s">
        <v>1704</v>
      </c>
      <c r="O148" s="192">
        <v>1413538.773273417</v>
      </c>
      <c r="P148" s="190" t="s">
        <v>1818</v>
      </c>
    </row>
    <row r="149" spans="1:16" ht="24" customHeight="1" x14ac:dyDescent="0.25">
      <c r="A149" s="191" t="s">
        <v>551</v>
      </c>
      <c r="B149" s="191" t="s">
        <v>20</v>
      </c>
      <c r="C149" s="189"/>
      <c r="D149" s="189" t="s">
        <v>552</v>
      </c>
      <c r="E149" s="189" t="s">
        <v>328</v>
      </c>
      <c r="F149" s="191" t="s">
        <v>363</v>
      </c>
      <c r="G149" s="190" t="s">
        <v>1819</v>
      </c>
      <c r="H149" s="190" t="s">
        <v>17</v>
      </c>
      <c r="I149" s="191" t="s">
        <v>1820</v>
      </c>
      <c r="J149" s="190" t="s">
        <v>17</v>
      </c>
      <c r="K149" s="190" t="s">
        <v>1821</v>
      </c>
      <c r="L149" s="190" t="s">
        <v>17</v>
      </c>
      <c r="M149" s="192">
        <v>67.965698182213529</v>
      </c>
      <c r="N149" s="190" t="s">
        <v>1822</v>
      </c>
      <c r="O149" s="192">
        <v>1413606.7389715991</v>
      </c>
      <c r="P149" s="190" t="s">
        <v>1818</v>
      </c>
    </row>
    <row r="150" spans="1:16" ht="26.1" customHeight="1" x14ac:dyDescent="0.25">
      <c r="A150" s="191" t="s">
        <v>692</v>
      </c>
      <c r="B150" s="191" t="s">
        <v>20</v>
      </c>
      <c r="C150" s="189"/>
      <c r="D150" s="189" t="s">
        <v>693</v>
      </c>
      <c r="E150" s="189" t="s">
        <v>328</v>
      </c>
      <c r="F150" s="191" t="s">
        <v>110</v>
      </c>
      <c r="G150" s="190" t="s">
        <v>1823</v>
      </c>
      <c r="H150" s="190" t="s">
        <v>17</v>
      </c>
      <c r="I150" s="191" t="s">
        <v>1824</v>
      </c>
      <c r="J150" s="190" t="s">
        <v>17</v>
      </c>
      <c r="K150" s="190" t="s">
        <v>1825</v>
      </c>
      <c r="L150" s="190" t="s">
        <v>17</v>
      </c>
      <c r="M150" s="192">
        <v>66.707369437815615</v>
      </c>
      <c r="N150" s="190" t="s">
        <v>1822</v>
      </c>
      <c r="O150" s="192">
        <v>1413673.4463410371</v>
      </c>
      <c r="P150" s="190" t="s">
        <v>1826</v>
      </c>
    </row>
    <row r="151" spans="1:16" ht="26.1" customHeight="1" x14ac:dyDescent="0.25">
      <c r="A151" s="191" t="s">
        <v>476</v>
      </c>
      <c r="B151" s="191" t="s">
        <v>20</v>
      </c>
      <c r="C151" s="189"/>
      <c r="D151" s="189" t="s">
        <v>477</v>
      </c>
      <c r="E151" s="189" t="s">
        <v>328</v>
      </c>
      <c r="F151" s="191" t="s">
        <v>363</v>
      </c>
      <c r="G151" s="190" t="s">
        <v>1827</v>
      </c>
      <c r="H151" s="190" t="s">
        <v>17</v>
      </c>
      <c r="I151" s="191" t="s">
        <v>1828</v>
      </c>
      <c r="J151" s="190" t="s">
        <v>17</v>
      </c>
      <c r="K151" s="190" t="s">
        <v>1829</v>
      </c>
      <c r="L151" s="190" t="s">
        <v>17</v>
      </c>
      <c r="M151" s="192">
        <v>66.592256776366909</v>
      </c>
      <c r="N151" s="190" t="s">
        <v>1822</v>
      </c>
      <c r="O151" s="192">
        <v>1413740.0385978133</v>
      </c>
      <c r="P151" s="190" t="s">
        <v>1826</v>
      </c>
    </row>
    <row r="152" spans="1:16" ht="26.1" customHeight="1" x14ac:dyDescent="0.25">
      <c r="A152" s="191" t="s">
        <v>489</v>
      </c>
      <c r="B152" s="191" t="s">
        <v>20</v>
      </c>
      <c r="C152" s="189"/>
      <c r="D152" s="189" t="s">
        <v>490</v>
      </c>
      <c r="E152" s="189" t="s">
        <v>328</v>
      </c>
      <c r="F152" s="191" t="s">
        <v>110</v>
      </c>
      <c r="G152" s="190" t="s">
        <v>1830</v>
      </c>
      <c r="H152" s="190" t="s">
        <v>17</v>
      </c>
      <c r="I152" s="191" t="s">
        <v>1831</v>
      </c>
      <c r="J152" s="190" t="s">
        <v>17</v>
      </c>
      <c r="K152" s="190" t="s">
        <v>1832</v>
      </c>
      <c r="L152" s="190" t="s">
        <v>17</v>
      </c>
      <c r="M152" s="192">
        <v>65.151199168086009</v>
      </c>
      <c r="N152" s="190" t="s">
        <v>1822</v>
      </c>
      <c r="O152" s="192">
        <v>1413805.1897969814</v>
      </c>
      <c r="P152" s="190" t="s">
        <v>1826</v>
      </c>
    </row>
    <row r="153" spans="1:16" ht="24" customHeight="1" x14ac:dyDescent="0.25">
      <c r="A153" s="191" t="s">
        <v>436</v>
      </c>
      <c r="B153" s="191" t="s">
        <v>49</v>
      </c>
      <c r="C153" s="189"/>
      <c r="D153" s="189" t="s">
        <v>437</v>
      </c>
      <c r="E153" s="189" t="s">
        <v>328</v>
      </c>
      <c r="F153" s="191" t="s">
        <v>51</v>
      </c>
      <c r="G153" s="190" t="s">
        <v>1688</v>
      </c>
      <c r="H153" s="190" t="s">
        <v>17</v>
      </c>
      <c r="I153" s="191" t="s">
        <v>970</v>
      </c>
      <c r="J153" s="190" t="s">
        <v>17</v>
      </c>
      <c r="K153" s="190" t="s">
        <v>1833</v>
      </c>
      <c r="L153" s="190" t="s">
        <v>17</v>
      </c>
      <c r="M153" s="192">
        <v>65.140002605330025</v>
      </c>
      <c r="N153" s="190" t="s">
        <v>1822</v>
      </c>
      <c r="O153" s="192">
        <v>1413870.3297995867</v>
      </c>
      <c r="P153" s="190" t="s">
        <v>1834</v>
      </c>
    </row>
    <row r="154" spans="1:16" ht="24" customHeight="1" x14ac:dyDescent="0.25">
      <c r="A154" s="191" t="s">
        <v>440</v>
      </c>
      <c r="B154" s="191" t="s">
        <v>49</v>
      </c>
      <c r="C154" s="189"/>
      <c r="D154" s="189" t="s">
        <v>880</v>
      </c>
      <c r="E154" s="189" t="s">
        <v>328</v>
      </c>
      <c r="F154" s="191" t="s">
        <v>110</v>
      </c>
      <c r="G154" s="190" t="s">
        <v>1559</v>
      </c>
      <c r="H154" s="190" t="s">
        <v>17</v>
      </c>
      <c r="I154" s="191" t="s">
        <v>1080</v>
      </c>
      <c r="J154" s="190" t="s">
        <v>17</v>
      </c>
      <c r="K154" s="190" t="s">
        <v>1835</v>
      </c>
      <c r="L154" s="190" t="s">
        <v>17</v>
      </c>
      <c r="M154" s="192">
        <v>63.580481364318437</v>
      </c>
      <c r="N154" s="190" t="s">
        <v>1822</v>
      </c>
      <c r="O154" s="192">
        <v>1413933.9102809511</v>
      </c>
      <c r="P154" s="190" t="s">
        <v>1834</v>
      </c>
    </row>
    <row r="155" spans="1:16" ht="26.1" customHeight="1" x14ac:dyDescent="0.25">
      <c r="A155" s="191" t="s">
        <v>516</v>
      </c>
      <c r="B155" s="191" t="s">
        <v>20</v>
      </c>
      <c r="C155" s="189"/>
      <c r="D155" s="189" t="s">
        <v>517</v>
      </c>
      <c r="E155" s="189" t="s">
        <v>328</v>
      </c>
      <c r="F155" s="191" t="s">
        <v>51</v>
      </c>
      <c r="G155" s="190" t="s">
        <v>1836</v>
      </c>
      <c r="H155" s="190" t="s">
        <v>17</v>
      </c>
      <c r="I155" s="191" t="s">
        <v>1837</v>
      </c>
      <c r="J155" s="190" t="s">
        <v>17</v>
      </c>
      <c r="K155" s="190" t="s">
        <v>1838</v>
      </c>
      <c r="L155" s="190" t="s">
        <v>17</v>
      </c>
      <c r="M155" s="192">
        <v>62.113947576995272</v>
      </c>
      <c r="N155" s="190" t="s">
        <v>1822</v>
      </c>
      <c r="O155" s="192">
        <v>1413996.0242285281</v>
      </c>
      <c r="P155" s="190" t="s">
        <v>1839</v>
      </c>
    </row>
    <row r="156" spans="1:16" ht="39" customHeight="1" x14ac:dyDescent="0.25">
      <c r="A156" s="191" t="s">
        <v>1840</v>
      </c>
      <c r="B156" s="191" t="s">
        <v>20</v>
      </c>
      <c r="C156" s="189"/>
      <c r="D156" s="189" t="s">
        <v>1841</v>
      </c>
      <c r="E156" s="189" t="s">
        <v>1379</v>
      </c>
      <c r="F156" s="191" t="s">
        <v>51</v>
      </c>
      <c r="G156" s="190" t="s">
        <v>1842</v>
      </c>
      <c r="H156" s="190" t="s">
        <v>17</v>
      </c>
      <c r="I156" s="191" t="s">
        <v>1843</v>
      </c>
      <c r="J156" s="190" t="s">
        <v>17</v>
      </c>
      <c r="K156" s="190" t="s">
        <v>1844</v>
      </c>
      <c r="L156" s="190" t="s">
        <v>17</v>
      </c>
      <c r="M156" s="192">
        <v>59.123198918578645</v>
      </c>
      <c r="N156" s="190" t="s">
        <v>1822</v>
      </c>
      <c r="O156" s="192">
        <v>1414055.1474274467</v>
      </c>
      <c r="P156" s="190" t="s">
        <v>1839</v>
      </c>
    </row>
    <row r="157" spans="1:16" ht="24" customHeight="1" x14ac:dyDescent="0.25">
      <c r="A157" s="191" t="s">
        <v>478</v>
      </c>
      <c r="B157" s="191" t="s">
        <v>20</v>
      </c>
      <c r="C157" s="189"/>
      <c r="D157" s="189" t="s">
        <v>479</v>
      </c>
      <c r="E157" s="189" t="s">
        <v>328</v>
      </c>
      <c r="F157" s="191" t="s">
        <v>35</v>
      </c>
      <c r="G157" s="190" t="s">
        <v>1845</v>
      </c>
      <c r="H157" s="190" t="s">
        <v>17</v>
      </c>
      <c r="I157" s="191" t="s">
        <v>1846</v>
      </c>
      <c r="J157" s="190" t="s">
        <v>17</v>
      </c>
      <c r="K157" s="190" t="s">
        <v>1847</v>
      </c>
      <c r="L157" s="190" t="s">
        <v>17</v>
      </c>
      <c r="M157" s="192">
        <v>55.369212150082198</v>
      </c>
      <c r="N157" s="190" t="s">
        <v>1822</v>
      </c>
      <c r="O157" s="192">
        <v>1414110.5166395968</v>
      </c>
      <c r="P157" s="190" t="s">
        <v>1848</v>
      </c>
    </row>
    <row r="158" spans="1:16" ht="26.1" customHeight="1" x14ac:dyDescent="0.25">
      <c r="A158" s="191" t="s">
        <v>676</v>
      </c>
      <c r="B158" s="191" t="s">
        <v>20</v>
      </c>
      <c r="C158" s="189"/>
      <c r="D158" s="189" t="s">
        <v>677</v>
      </c>
      <c r="E158" s="189" t="s">
        <v>328</v>
      </c>
      <c r="F158" s="191" t="s">
        <v>51</v>
      </c>
      <c r="G158" s="190" t="s">
        <v>1849</v>
      </c>
      <c r="H158" s="190" t="s">
        <v>17</v>
      </c>
      <c r="I158" s="191" t="s">
        <v>1850</v>
      </c>
      <c r="J158" s="190" t="s">
        <v>17</v>
      </c>
      <c r="K158" s="190" t="s">
        <v>1851</v>
      </c>
      <c r="L158" s="190" t="s">
        <v>17</v>
      </c>
      <c r="M158" s="192">
        <v>54.920100023463959</v>
      </c>
      <c r="N158" s="190" t="s">
        <v>1822</v>
      </c>
      <c r="O158" s="192">
        <v>1414165.4367396203</v>
      </c>
      <c r="P158" s="190" t="s">
        <v>1848</v>
      </c>
    </row>
    <row r="159" spans="1:16" ht="26.1" customHeight="1" x14ac:dyDescent="0.25">
      <c r="A159" s="191" t="s">
        <v>672</v>
      </c>
      <c r="B159" s="191" t="s">
        <v>20</v>
      </c>
      <c r="C159" s="189"/>
      <c r="D159" s="189" t="s">
        <v>673</v>
      </c>
      <c r="E159" s="189" t="s">
        <v>328</v>
      </c>
      <c r="F159" s="191" t="s">
        <v>51</v>
      </c>
      <c r="G159" s="190" t="s">
        <v>1852</v>
      </c>
      <c r="H159" s="190" t="s">
        <v>17</v>
      </c>
      <c r="I159" s="191" t="s">
        <v>1853</v>
      </c>
      <c r="J159" s="190" t="s">
        <v>17</v>
      </c>
      <c r="K159" s="190" t="s">
        <v>1854</v>
      </c>
      <c r="L159" s="190" t="s">
        <v>17</v>
      </c>
      <c r="M159" s="192">
        <v>44.806244885986672</v>
      </c>
      <c r="N159" s="190" t="s">
        <v>1822</v>
      </c>
      <c r="O159" s="192">
        <v>1414210.2429845063</v>
      </c>
      <c r="P159" s="190" t="s">
        <v>1848</v>
      </c>
    </row>
    <row r="160" spans="1:16" ht="26.1" customHeight="1" x14ac:dyDescent="0.25">
      <c r="A160" s="191" t="s">
        <v>1855</v>
      </c>
      <c r="B160" s="191" t="s">
        <v>44</v>
      </c>
      <c r="C160" s="189"/>
      <c r="D160" s="189" t="s">
        <v>1856</v>
      </c>
      <c r="E160" s="189" t="s">
        <v>328</v>
      </c>
      <c r="F160" s="191" t="s">
        <v>1857</v>
      </c>
      <c r="G160" s="190" t="s">
        <v>1858</v>
      </c>
      <c r="H160" s="190" t="s">
        <v>17</v>
      </c>
      <c r="I160" s="191" t="s">
        <v>1859</v>
      </c>
      <c r="J160" s="190" t="s">
        <v>17</v>
      </c>
      <c r="K160" s="190" t="s">
        <v>1860</v>
      </c>
      <c r="L160" s="190" t="s">
        <v>17</v>
      </c>
      <c r="M160" s="192">
        <v>41.445054613156437</v>
      </c>
      <c r="N160" s="190" t="s">
        <v>1822</v>
      </c>
      <c r="O160" s="192">
        <v>1414251.6880391194</v>
      </c>
      <c r="P160" s="190" t="s">
        <v>1861</v>
      </c>
    </row>
    <row r="161" spans="1:16" ht="24" customHeight="1" x14ac:dyDescent="0.25">
      <c r="A161" s="191" t="s">
        <v>564</v>
      </c>
      <c r="B161" s="191" t="s">
        <v>20</v>
      </c>
      <c r="C161" s="189"/>
      <c r="D161" s="189" t="s">
        <v>565</v>
      </c>
      <c r="E161" s="189" t="s">
        <v>328</v>
      </c>
      <c r="F161" s="191" t="s">
        <v>488</v>
      </c>
      <c r="G161" s="190" t="s">
        <v>1862</v>
      </c>
      <c r="H161" s="190" t="s">
        <v>17</v>
      </c>
      <c r="I161" s="191" t="s">
        <v>1863</v>
      </c>
      <c r="J161" s="190" t="s">
        <v>17</v>
      </c>
      <c r="K161" s="190" t="s">
        <v>1864</v>
      </c>
      <c r="L161" s="190" t="s">
        <v>17</v>
      </c>
      <c r="M161" s="192">
        <v>38.837742842409462</v>
      </c>
      <c r="N161" s="190" t="s">
        <v>1822</v>
      </c>
      <c r="O161" s="192">
        <v>1414290.5257819619</v>
      </c>
      <c r="P161" s="190" t="s">
        <v>1861</v>
      </c>
    </row>
    <row r="162" spans="1:16" ht="26.1" customHeight="1" x14ac:dyDescent="0.25">
      <c r="A162" s="191" t="s">
        <v>702</v>
      </c>
      <c r="B162" s="191" t="s">
        <v>20</v>
      </c>
      <c r="C162" s="189"/>
      <c r="D162" s="189" t="s">
        <v>703</v>
      </c>
      <c r="E162" s="189" t="s">
        <v>328</v>
      </c>
      <c r="F162" s="191" t="s">
        <v>363</v>
      </c>
      <c r="G162" s="190" t="s">
        <v>1865</v>
      </c>
      <c r="H162" s="190" t="s">
        <v>17</v>
      </c>
      <c r="I162" s="191" t="s">
        <v>836</v>
      </c>
      <c r="J162" s="190" t="s">
        <v>17</v>
      </c>
      <c r="K162" s="190" t="s">
        <v>1866</v>
      </c>
      <c r="L162" s="190" t="s">
        <v>17</v>
      </c>
      <c r="M162" s="192">
        <v>31.275398734004757</v>
      </c>
      <c r="N162" s="190" t="s">
        <v>1822</v>
      </c>
      <c r="O162" s="192">
        <v>1414321.8011806959</v>
      </c>
      <c r="P162" s="190" t="s">
        <v>1861</v>
      </c>
    </row>
    <row r="163" spans="1:16" ht="24" customHeight="1" x14ac:dyDescent="0.25">
      <c r="A163" s="191" t="s">
        <v>674</v>
      </c>
      <c r="B163" s="191" t="s">
        <v>20</v>
      </c>
      <c r="C163" s="189"/>
      <c r="D163" s="189" t="s">
        <v>675</v>
      </c>
      <c r="E163" s="189" t="s">
        <v>328</v>
      </c>
      <c r="F163" s="191" t="s">
        <v>51</v>
      </c>
      <c r="G163" s="190" t="s">
        <v>1867</v>
      </c>
      <c r="H163" s="190" t="s">
        <v>17</v>
      </c>
      <c r="I163" s="191" t="s">
        <v>1868</v>
      </c>
      <c r="J163" s="190" t="s">
        <v>17</v>
      </c>
      <c r="K163" s="190" t="s">
        <v>1869</v>
      </c>
      <c r="L163" s="190" t="s">
        <v>17</v>
      </c>
      <c r="M163" s="192">
        <v>31.13660934109955</v>
      </c>
      <c r="N163" s="190" t="s">
        <v>1822</v>
      </c>
      <c r="O163" s="192">
        <v>1414352.9377900369</v>
      </c>
      <c r="P163" s="190" t="s">
        <v>1861</v>
      </c>
    </row>
    <row r="164" spans="1:16" ht="26.1" customHeight="1" x14ac:dyDescent="0.25">
      <c r="A164" s="191" t="s">
        <v>1870</v>
      </c>
      <c r="B164" s="191" t="s">
        <v>20</v>
      </c>
      <c r="C164" s="189"/>
      <c r="D164" s="189" t="s">
        <v>1871</v>
      </c>
      <c r="E164" s="189" t="s">
        <v>771</v>
      </c>
      <c r="F164" s="191" t="s">
        <v>22</v>
      </c>
      <c r="G164" s="190" t="s">
        <v>1872</v>
      </c>
      <c r="H164" s="190" t="s">
        <v>17</v>
      </c>
      <c r="I164" s="191" t="s">
        <v>1873</v>
      </c>
      <c r="J164" s="190" t="s">
        <v>17</v>
      </c>
      <c r="K164" s="190" t="s">
        <v>1874</v>
      </c>
      <c r="L164" s="190" t="s">
        <v>17</v>
      </c>
      <c r="M164" s="192">
        <v>30.710572130689663</v>
      </c>
      <c r="N164" s="190" t="s">
        <v>1822</v>
      </c>
      <c r="O164" s="192">
        <v>1414383.6483621676</v>
      </c>
      <c r="P164" s="190" t="s">
        <v>1875</v>
      </c>
    </row>
    <row r="165" spans="1:16" ht="26.1" customHeight="1" x14ac:dyDescent="0.25">
      <c r="A165" s="191" t="s">
        <v>427</v>
      </c>
      <c r="B165" s="191" t="s">
        <v>49</v>
      </c>
      <c r="C165" s="189"/>
      <c r="D165" s="189" t="s">
        <v>881</v>
      </c>
      <c r="E165" s="189" t="s">
        <v>328</v>
      </c>
      <c r="F165" s="191" t="s">
        <v>51</v>
      </c>
      <c r="G165" s="190" t="s">
        <v>1621</v>
      </c>
      <c r="H165" s="190" t="s">
        <v>17</v>
      </c>
      <c r="I165" s="191" t="s">
        <v>1876</v>
      </c>
      <c r="J165" s="190" t="s">
        <v>17</v>
      </c>
      <c r="K165" s="190" t="s">
        <v>1877</v>
      </c>
      <c r="L165" s="190" t="s">
        <v>17</v>
      </c>
      <c r="M165" s="192">
        <v>29.790854475734111</v>
      </c>
      <c r="N165" s="190" t="s">
        <v>1822</v>
      </c>
      <c r="O165" s="192">
        <v>1414413.4392166433</v>
      </c>
      <c r="P165" s="190" t="s">
        <v>1875</v>
      </c>
    </row>
    <row r="166" spans="1:16" ht="26.1" customHeight="1" x14ac:dyDescent="0.25">
      <c r="A166" s="191" t="s">
        <v>1878</v>
      </c>
      <c r="B166" s="191" t="s">
        <v>20</v>
      </c>
      <c r="C166" s="189"/>
      <c r="D166" s="189" t="s">
        <v>1879</v>
      </c>
      <c r="E166" s="189" t="s">
        <v>771</v>
      </c>
      <c r="F166" s="191" t="s">
        <v>22</v>
      </c>
      <c r="G166" s="190" t="s">
        <v>1880</v>
      </c>
      <c r="H166" s="190" t="s">
        <v>17</v>
      </c>
      <c r="I166" s="191" t="s">
        <v>1881</v>
      </c>
      <c r="J166" s="190" t="s">
        <v>17</v>
      </c>
      <c r="K166" s="190" t="s">
        <v>851</v>
      </c>
      <c r="L166" s="190" t="s">
        <v>17</v>
      </c>
      <c r="M166" s="192">
        <v>29.748287543399321</v>
      </c>
      <c r="N166" s="190" t="s">
        <v>1822</v>
      </c>
      <c r="O166" s="192">
        <v>1414443.1875041868</v>
      </c>
      <c r="P166" s="190" t="s">
        <v>1875</v>
      </c>
    </row>
    <row r="167" spans="1:16" ht="24" customHeight="1" x14ac:dyDescent="0.25">
      <c r="A167" s="191" t="s">
        <v>391</v>
      </c>
      <c r="B167" s="191" t="s">
        <v>49</v>
      </c>
      <c r="C167" s="189"/>
      <c r="D167" s="189" t="s">
        <v>392</v>
      </c>
      <c r="E167" s="189" t="s">
        <v>328</v>
      </c>
      <c r="F167" s="191" t="s">
        <v>110</v>
      </c>
      <c r="G167" s="190" t="s">
        <v>1882</v>
      </c>
      <c r="H167" s="190" t="s">
        <v>17</v>
      </c>
      <c r="I167" s="191" t="s">
        <v>1883</v>
      </c>
      <c r="J167" s="190" t="s">
        <v>17</v>
      </c>
      <c r="K167" s="190" t="s">
        <v>1884</v>
      </c>
      <c r="L167" s="190" t="s">
        <v>17</v>
      </c>
      <c r="M167" s="192">
        <v>29.630903579220103</v>
      </c>
      <c r="N167" s="190" t="s">
        <v>1822</v>
      </c>
      <c r="O167" s="192">
        <v>1414472.8184077658</v>
      </c>
      <c r="P167" s="190" t="s">
        <v>1875</v>
      </c>
    </row>
    <row r="168" spans="1:16" ht="24" customHeight="1" x14ac:dyDescent="0.25">
      <c r="A168" s="191" t="s">
        <v>1885</v>
      </c>
      <c r="B168" s="191" t="s">
        <v>44</v>
      </c>
      <c r="C168" s="189"/>
      <c r="D168" s="189" t="s">
        <v>1886</v>
      </c>
      <c r="E168" s="189" t="s">
        <v>328</v>
      </c>
      <c r="F168" s="191" t="s">
        <v>1857</v>
      </c>
      <c r="G168" s="190" t="s">
        <v>1858</v>
      </c>
      <c r="H168" s="190" t="s">
        <v>17</v>
      </c>
      <c r="I168" s="191" t="s">
        <v>1231</v>
      </c>
      <c r="J168" s="190" t="s">
        <v>17</v>
      </c>
      <c r="K168" s="190" t="s">
        <v>1887</v>
      </c>
      <c r="L168" s="190" t="s">
        <v>17</v>
      </c>
      <c r="M168" s="192">
        <v>27.955862309817785</v>
      </c>
      <c r="N168" s="190" t="s">
        <v>1822</v>
      </c>
      <c r="O168" s="192">
        <v>1414500.7742700758</v>
      </c>
      <c r="P168" s="190" t="s">
        <v>1875</v>
      </c>
    </row>
    <row r="169" spans="1:16" ht="26.1" customHeight="1" x14ac:dyDescent="0.25">
      <c r="A169" s="191" t="s">
        <v>1888</v>
      </c>
      <c r="B169" s="191" t="s">
        <v>44</v>
      </c>
      <c r="C169" s="189"/>
      <c r="D169" s="189" t="s">
        <v>1889</v>
      </c>
      <c r="E169" s="189" t="s">
        <v>328</v>
      </c>
      <c r="F169" s="191" t="s">
        <v>1857</v>
      </c>
      <c r="G169" s="190" t="s">
        <v>1858</v>
      </c>
      <c r="H169" s="190" t="s">
        <v>17</v>
      </c>
      <c r="I169" s="191" t="s">
        <v>1307</v>
      </c>
      <c r="J169" s="190" t="s">
        <v>17</v>
      </c>
      <c r="K169" s="190" t="s">
        <v>1890</v>
      </c>
      <c r="L169" s="190" t="s">
        <v>17</v>
      </c>
      <c r="M169" s="192">
        <v>27.1738801473054</v>
      </c>
      <c r="N169" s="190" t="s">
        <v>1822</v>
      </c>
      <c r="O169" s="192">
        <v>1414527.9481502231</v>
      </c>
      <c r="P169" s="190" t="s">
        <v>1891</v>
      </c>
    </row>
    <row r="170" spans="1:16" ht="26.1" customHeight="1" x14ac:dyDescent="0.25">
      <c r="A170" s="191" t="s">
        <v>350</v>
      </c>
      <c r="B170" s="191" t="s">
        <v>20</v>
      </c>
      <c r="C170" s="189"/>
      <c r="D170" s="189" t="s">
        <v>351</v>
      </c>
      <c r="E170" s="189" t="s">
        <v>771</v>
      </c>
      <c r="F170" s="191" t="s">
        <v>22</v>
      </c>
      <c r="G170" s="190" t="s">
        <v>1636</v>
      </c>
      <c r="H170" s="190" t="s">
        <v>17</v>
      </c>
      <c r="I170" s="191" t="s">
        <v>1087</v>
      </c>
      <c r="J170" s="190" t="s">
        <v>17</v>
      </c>
      <c r="K170" s="190" t="s">
        <v>1892</v>
      </c>
      <c r="L170" s="190" t="s">
        <v>17</v>
      </c>
      <c r="M170" s="192">
        <v>23.992634477101298</v>
      </c>
      <c r="N170" s="190" t="s">
        <v>1822</v>
      </c>
      <c r="O170" s="192">
        <v>1414551.9407847002</v>
      </c>
      <c r="P170" s="190" t="s">
        <v>1891</v>
      </c>
    </row>
    <row r="171" spans="1:16" ht="24" customHeight="1" x14ac:dyDescent="0.25">
      <c r="A171" s="191" t="s">
        <v>419</v>
      </c>
      <c r="B171" s="191" t="s">
        <v>49</v>
      </c>
      <c r="C171" s="189"/>
      <c r="D171" s="189" t="s">
        <v>420</v>
      </c>
      <c r="E171" s="189" t="s">
        <v>328</v>
      </c>
      <c r="F171" s="191" t="s">
        <v>51</v>
      </c>
      <c r="G171" s="190" t="s">
        <v>1621</v>
      </c>
      <c r="H171" s="190" t="s">
        <v>17</v>
      </c>
      <c r="I171" s="191" t="s">
        <v>1893</v>
      </c>
      <c r="J171" s="190" t="s">
        <v>17</v>
      </c>
      <c r="K171" s="190" t="s">
        <v>1894</v>
      </c>
      <c r="L171" s="190" t="s">
        <v>17</v>
      </c>
      <c r="M171" s="192">
        <v>23.532775649623524</v>
      </c>
      <c r="N171" s="190" t="s">
        <v>1822</v>
      </c>
      <c r="O171" s="192">
        <v>1414575.4735603498</v>
      </c>
      <c r="P171" s="190" t="s">
        <v>1891</v>
      </c>
    </row>
    <row r="172" spans="1:16" ht="24" customHeight="1" x14ac:dyDescent="0.25">
      <c r="A172" s="191" t="s">
        <v>524</v>
      </c>
      <c r="B172" s="191" t="s">
        <v>20</v>
      </c>
      <c r="C172" s="189"/>
      <c r="D172" s="189" t="s">
        <v>525</v>
      </c>
      <c r="E172" s="189" t="s">
        <v>328</v>
      </c>
      <c r="F172" s="191" t="s">
        <v>51</v>
      </c>
      <c r="G172" s="190" t="s">
        <v>1895</v>
      </c>
      <c r="H172" s="190" t="s">
        <v>17</v>
      </c>
      <c r="I172" s="191" t="s">
        <v>1164</v>
      </c>
      <c r="J172" s="190" t="s">
        <v>17</v>
      </c>
      <c r="K172" s="190" t="s">
        <v>1896</v>
      </c>
      <c r="L172" s="190" t="s">
        <v>17</v>
      </c>
      <c r="M172" s="192">
        <v>22.65141921811755</v>
      </c>
      <c r="N172" s="190" t="s">
        <v>1822</v>
      </c>
      <c r="O172" s="192">
        <v>1414598.1249795679</v>
      </c>
      <c r="P172" s="190" t="s">
        <v>1891</v>
      </c>
    </row>
    <row r="173" spans="1:16" ht="24" customHeight="1" x14ac:dyDescent="0.25">
      <c r="A173" s="191" t="s">
        <v>423</v>
      </c>
      <c r="B173" s="191" t="s">
        <v>49</v>
      </c>
      <c r="C173" s="189"/>
      <c r="D173" s="189" t="s">
        <v>424</v>
      </c>
      <c r="E173" s="189" t="s">
        <v>328</v>
      </c>
      <c r="F173" s="191" t="s">
        <v>363</v>
      </c>
      <c r="G173" s="190" t="s">
        <v>1897</v>
      </c>
      <c r="H173" s="190" t="s">
        <v>17</v>
      </c>
      <c r="I173" s="191" t="s">
        <v>1217</v>
      </c>
      <c r="J173" s="190" t="s">
        <v>17</v>
      </c>
      <c r="K173" s="190" t="s">
        <v>1898</v>
      </c>
      <c r="L173" s="190" t="s">
        <v>17</v>
      </c>
      <c r="M173" s="192">
        <v>22.195186277525128</v>
      </c>
      <c r="N173" s="190" t="s">
        <v>1822</v>
      </c>
      <c r="O173" s="192">
        <v>1414620.3201658453</v>
      </c>
      <c r="P173" s="190" t="s">
        <v>1891</v>
      </c>
    </row>
    <row r="174" spans="1:16" ht="24" customHeight="1" x14ac:dyDescent="0.25">
      <c r="A174" s="191" t="s">
        <v>1899</v>
      </c>
      <c r="B174" s="191" t="s">
        <v>20</v>
      </c>
      <c r="C174" s="189"/>
      <c r="D174" s="189" t="s">
        <v>1900</v>
      </c>
      <c r="E174" s="189" t="s">
        <v>320</v>
      </c>
      <c r="F174" s="191" t="s">
        <v>22</v>
      </c>
      <c r="G174" s="190" t="s">
        <v>1901</v>
      </c>
      <c r="H174" s="190" t="s">
        <v>17</v>
      </c>
      <c r="I174" s="191" t="s">
        <v>1392</v>
      </c>
      <c r="J174" s="190" t="s">
        <v>17</v>
      </c>
      <c r="K174" s="190" t="s">
        <v>1902</v>
      </c>
      <c r="L174" s="190" t="s">
        <v>17</v>
      </c>
      <c r="M174" s="192">
        <v>21.705006552258144</v>
      </c>
      <c r="N174" s="190" t="s">
        <v>1822</v>
      </c>
      <c r="O174" s="192">
        <v>1414642.0251723977</v>
      </c>
      <c r="P174" s="190" t="s">
        <v>1891</v>
      </c>
    </row>
    <row r="175" spans="1:16" ht="26.1" customHeight="1" x14ac:dyDescent="0.25">
      <c r="A175" s="191" t="s">
        <v>1903</v>
      </c>
      <c r="B175" s="191" t="s">
        <v>20</v>
      </c>
      <c r="C175" s="189"/>
      <c r="D175" s="189" t="s">
        <v>1904</v>
      </c>
      <c r="E175" s="189" t="s">
        <v>1379</v>
      </c>
      <c r="F175" s="191" t="s">
        <v>51</v>
      </c>
      <c r="G175" s="190" t="s">
        <v>1905</v>
      </c>
      <c r="H175" s="190" t="s">
        <v>17</v>
      </c>
      <c r="I175" s="191" t="s">
        <v>1906</v>
      </c>
      <c r="J175" s="190" t="s">
        <v>17</v>
      </c>
      <c r="K175" s="190" t="s">
        <v>1907</v>
      </c>
      <c r="L175" s="190" t="s">
        <v>17</v>
      </c>
      <c r="M175" s="192">
        <v>20.849291621466783</v>
      </c>
      <c r="N175" s="190" t="s">
        <v>1822</v>
      </c>
      <c r="O175" s="192">
        <v>1414662.8744640192</v>
      </c>
      <c r="P175" s="190" t="s">
        <v>1908</v>
      </c>
    </row>
    <row r="176" spans="1:16" ht="39" customHeight="1" x14ac:dyDescent="0.25">
      <c r="A176" s="191" t="s">
        <v>1909</v>
      </c>
      <c r="B176" s="191" t="s">
        <v>20</v>
      </c>
      <c r="C176" s="189"/>
      <c r="D176" s="189" t="s">
        <v>1910</v>
      </c>
      <c r="E176" s="189" t="s">
        <v>1379</v>
      </c>
      <c r="F176" s="191" t="s">
        <v>51</v>
      </c>
      <c r="G176" s="190" t="s">
        <v>1911</v>
      </c>
      <c r="H176" s="190" t="s">
        <v>17</v>
      </c>
      <c r="I176" s="191" t="s">
        <v>1912</v>
      </c>
      <c r="J176" s="190" t="s">
        <v>17</v>
      </c>
      <c r="K176" s="190" t="s">
        <v>1913</v>
      </c>
      <c r="L176" s="190" t="s">
        <v>17</v>
      </c>
      <c r="M176" s="192">
        <v>20.602044592362578</v>
      </c>
      <c r="N176" s="190" t="s">
        <v>1822</v>
      </c>
      <c r="O176" s="192">
        <v>1414683.4765086116</v>
      </c>
      <c r="P176" s="190" t="s">
        <v>1908</v>
      </c>
    </row>
    <row r="177" spans="1:16" ht="39" customHeight="1" x14ac:dyDescent="0.25">
      <c r="A177" s="191" t="s">
        <v>680</v>
      </c>
      <c r="B177" s="191" t="s">
        <v>20</v>
      </c>
      <c r="C177" s="189"/>
      <c r="D177" s="189" t="s">
        <v>681</v>
      </c>
      <c r="E177" s="189" t="s">
        <v>328</v>
      </c>
      <c r="F177" s="191" t="s">
        <v>51</v>
      </c>
      <c r="G177" s="190" t="s">
        <v>1914</v>
      </c>
      <c r="H177" s="190" t="s">
        <v>17</v>
      </c>
      <c r="I177" s="191" t="s">
        <v>1915</v>
      </c>
      <c r="J177" s="190" t="s">
        <v>17</v>
      </c>
      <c r="K177" s="190" t="s">
        <v>1916</v>
      </c>
      <c r="L177" s="190" t="s">
        <v>17</v>
      </c>
      <c r="M177" s="192">
        <v>20.197899426616765</v>
      </c>
      <c r="N177" s="190" t="s">
        <v>1822</v>
      </c>
      <c r="O177" s="192">
        <v>1414703.6744080381</v>
      </c>
      <c r="P177" s="190" t="s">
        <v>1908</v>
      </c>
    </row>
    <row r="178" spans="1:16" ht="26.1" customHeight="1" x14ac:dyDescent="0.25">
      <c r="A178" s="191" t="s">
        <v>364</v>
      </c>
      <c r="B178" s="191" t="s">
        <v>20</v>
      </c>
      <c r="C178" s="189"/>
      <c r="D178" s="189" t="s">
        <v>365</v>
      </c>
      <c r="E178" s="189" t="s">
        <v>328</v>
      </c>
      <c r="F178" s="191" t="s">
        <v>110</v>
      </c>
      <c r="G178" s="190" t="s">
        <v>1917</v>
      </c>
      <c r="H178" s="190" t="s">
        <v>17</v>
      </c>
      <c r="I178" s="191" t="s">
        <v>1918</v>
      </c>
      <c r="J178" s="190" t="s">
        <v>17</v>
      </c>
      <c r="K178" s="190" t="s">
        <v>1919</v>
      </c>
      <c r="L178" s="190" t="s">
        <v>17</v>
      </c>
      <c r="M178" s="192">
        <v>18.955233913747708</v>
      </c>
      <c r="N178" s="190" t="s">
        <v>1822</v>
      </c>
      <c r="O178" s="192">
        <v>1414722.6296419518</v>
      </c>
      <c r="P178" s="190" t="s">
        <v>1908</v>
      </c>
    </row>
    <row r="179" spans="1:16" ht="24" customHeight="1" x14ac:dyDescent="0.25">
      <c r="A179" s="191" t="s">
        <v>400</v>
      </c>
      <c r="B179" s="191" t="s">
        <v>49</v>
      </c>
      <c r="C179" s="189"/>
      <c r="D179" s="189" t="s">
        <v>871</v>
      </c>
      <c r="E179" s="189" t="s">
        <v>328</v>
      </c>
      <c r="F179" s="191" t="s">
        <v>110</v>
      </c>
      <c r="G179" s="190" t="s">
        <v>1585</v>
      </c>
      <c r="H179" s="190" t="s">
        <v>17</v>
      </c>
      <c r="I179" s="191" t="s">
        <v>1920</v>
      </c>
      <c r="J179" s="190" t="s">
        <v>17</v>
      </c>
      <c r="K179" s="190" t="s">
        <v>1921</v>
      </c>
      <c r="L179" s="190" t="s">
        <v>17</v>
      </c>
      <c r="M179" s="192">
        <v>17.854518823376218</v>
      </c>
      <c r="N179" s="190" t="s">
        <v>1822</v>
      </c>
      <c r="O179" s="192">
        <v>1414740.4841607753</v>
      </c>
      <c r="P179" s="190" t="s">
        <v>1908</v>
      </c>
    </row>
    <row r="180" spans="1:16" ht="24" customHeight="1" x14ac:dyDescent="0.25">
      <c r="A180" s="191" t="s">
        <v>1922</v>
      </c>
      <c r="B180" s="191" t="s">
        <v>44</v>
      </c>
      <c r="C180" s="189"/>
      <c r="D180" s="189" t="s">
        <v>1923</v>
      </c>
      <c r="E180" s="189" t="s">
        <v>328</v>
      </c>
      <c r="F180" s="191" t="s">
        <v>1857</v>
      </c>
      <c r="G180" s="190" t="s">
        <v>1858</v>
      </c>
      <c r="H180" s="190" t="s">
        <v>17</v>
      </c>
      <c r="I180" s="191" t="s">
        <v>1811</v>
      </c>
      <c r="J180" s="190" t="s">
        <v>17</v>
      </c>
      <c r="K180" s="190" t="s">
        <v>1924</v>
      </c>
      <c r="L180" s="190" t="s">
        <v>17</v>
      </c>
      <c r="M180" s="192">
        <v>16.812616494016289</v>
      </c>
      <c r="N180" s="190" t="s">
        <v>1822</v>
      </c>
      <c r="O180" s="192">
        <v>1414757.2967772693</v>
      </c>
      <c r="P180" s="190" t="s">
        <v>1908</v>
      </c>
    </row>
    <row r="181" spans="1:16" ht="24" customHeight="1" x14ac:dyDescent="0.25">
      <c r="A181" s="191" t="s">
        <v>393</v>
      </c>
      <c r="B181" s="191" t="s">
        <v>49</v>
      </c>
      <c r="C181" s="189"/>
      <c r="D181" s="189" t="s">
        <v>394</v>
      </c>
      <c r="E181" s="189" t="s">
        <v>328</v>
      </c>
      <c r="F181" s="191" t="s">
        <v>51</v>
      </c>
      <c r="G181" s="190" t="s">
        <v>1621</v>
      </c>
      <c r="H181" s="190" t="s">
        <v>17</v>
      </c>
      <c r="I181" s="191" t="s">
        <v>1925</v>
      </c>
      <c r="J181" s="190" t="s">
        <v>17</v>
      </c>
      <c r="K181" s="190" t="s">
        <v>1926</v>
      </c>
      <c r="L181" s="190" t="s">
        <v>17</v>
      </c>
      <c r="M181" s="192">
        <v>12.136274273000407</v>
      </c>
      <c r="N181" s="190" t="s">
        <v>1822</v>
      </c>
      <c r="O181" s="192">
        <v>1414769.4330515421</v>
      </c>
      <c r="P181" s="190" t="s">
        <v>1908</v>
      </c>
    </row>
    <row r="182" spans="1:16" ht="26.1" customHeight="1" x14ac:dyDescent="0.25">
      <c r="A182" s="191" t="s">
        <v>1927</v>
      </c>
      <c r="B182" s="191" t="s">
        <v>44</v>
      </c>
      <c r="C182" s="189"/>
      <c r="D182" s="189" t="s">
        <v>1928</v>
      </c>
      <c r="E182" s="189" t="s">
        <v>328</v>
      </c>
      <c r="F182" s="191" t="s">
        <v>1857</v>
      </c>
      <c r="G182" s="190" t="s">
        <v>1858</v>
      </c>
      <c r="H182" s="190" t="s">
        <v>17</v>
      </c>
      <c r="I182" s="191" t="s">
        <v>990</v>
      </c>
      <c r="J182" s="190" t="s">
        <v>17</v>
      </c>
      <c r="K182" s="190" t="s">
        <v>1929</v>
      </c>
      <c r="L182" s="190" t="s">
        <v>17</v>
      </c>
      <c r="M182" s="192">
        <v>11.925227978313881</v>
      </c>
      <c r="N182" s="190" t="s">
        <v>1822</v>
      </c>
      <c r="O182" s="192">
        <v>1414781.3582795206</v>
      </c>
      <c r="P182" s="190" t="s">
        <v>1908</v>
      </c>
    </row>
    <row r="183" spans="1:16" ht="24" customHeight="1" x14ac:dyDescent="0.25">
      <c r="A183" s="191" t="s">
        <v>417</v>
      </c>
      <c r="B183" s="191" t="s">
        <v>49</v>
      </c>
      <c r="C183" s="189"/>
      <c r="D183" s="189" t="s">
        <v>418</v>
      </c>
      <c r="E183" s="189" t="s">
        <v>328</v>
      </c>
      <c r="F183" s="191" t="s">
        <v>69</v>
      </c>
      <c r="G183" s="190" t="s">
        <v>1930</v>
      </c>
      <c r="H183" s="190" t="s">
        <v>17</v>
      </c>
      <c r="I183" s="191" t="s">
        <v>1931</v>
      </c>
      <c r="J183" s="190" t="s">
        <v>17</v>
      </c>
      <c r="K183" s="190" t="s">
        <v>1932</v>
      </c>
      <c r="L183" s="190" t="s">
        <v>17</v>
      </c>
      <c r="M183" s="192">
        <v>11.139780187718133</v>
      </c>
      <c r="N183" s="190" t="s">
        <v>1822</v>
      </c>
      <c r="O183" s="192">
        <v>1414792.4980597084</v>
      </c>
      <c r="P183" s="190" t="s">
        <v>1908</v>
      </c>
    </row>
    <row r="184" spans="1:16" ht="24" customHeight="1" x14ac:dyDescent="0.25">
      <c r="A184" s="191" t="s">
        <v>1933</v>
      </c>
      <c r="B184" s="191" t="s">
        <v>20</v>
      </c>
      <c r="C184" s="189"/>
      <c r="D184" s="189" t="s">
        <v>1934</v>
      </c>
      <c r="E184" s="189" t="s">
        <v>320</v>
      </c>
      <c r="F184" s="191" t="s">
        <v>22</v>
      </c>
      <c r="G184" s="190" t="s">
        <v>1935</v>
      </c>
      <c r="H184" s="190" t="s">
        <v>17</v>
      </c>
      <c r="I184" s="191" t="s">
        <v>1392</v>
      </c>
      <c r="J184" s="190" t="s">
        <v>17</v>
      </c>
      <c r="K184" s="190" t="s">
        <v>1936</v>
      </c>
      <c r="L184" s="190" t="s">
        <v>17</v>
      </c>
      <c r="M184" s="192">
        <v>8.6384861298056634</v>
      </c>
      <c r="N184" s="190" t="s">
        <v>1822</v>
      </c>
      <c r="O184" s="192">
        <v>1414801.1365458381</v>
      </c>
      <c r="P184" s="190" t="s">
        <v>1908</v>
      </c>
    </row>
    <row r="185" spans="1:16" ht="26.1" customHeight="1" x14ac:dyDescent="0.25">
      <c r="A185" s="191" t="s">
        <v>1937</v>
      </c>
      <c r="B185" s="191" t="s">
        <v>20</v>
      </c>
      <c r="C185" s="189"/>
      <c r="D185" s="189" t="s">
        <v>1938</v>
      </c>
      <c r="E185" s="189" t="s">
        <v>771</v>
      </c>
      <c r="F185" s="191" t="s">
        <v>22</v>
      </c>
      <c r="G185" s="190" t="s">
        <v>1880</v>
      </c>
      <c r="H185" s="190" t="s">
        <v>17</v>
      </c>
      <c r="I185" s="191" t="s">
        <v>1024</v>
      </c>
      <c r="J185" s="190" t="s">
        <v>17</v>
      </c>
      <c r="K185" s="190" t="s">
        <v>1939</v>
      </c>
      <c r="L185" s="190" t="s">
        <v>17</v>
      </c>
      <c r="M185" s="192">
        <v>8.1610346357998136</v>
      </c>
      <c r="N185" s="190" t="s">
        <v>1822</v>
      </c>
      <c r="O185" s="192">
        <v>1414809.2975804738</v>
      </c>
      <c r="P185" s="190" t="s">
        <v>1940</v>
      </c>
    </row>
    <row r="186" spans="1:16" ht="26.1" customHeight="1" x14ac:dyDescent="0.25">
      <c r="A186" s="191" t="s">
        <v>1941</v>
      </c>
      <c r="B186" s="191" t="s">
        <v>20</v>
      </c>
      <c r="C186" s="189"/>
      <c r="D186" s="189" t="s">
        <v>1942</v>
      </c>
      <c r="E186" s="189" t="s">
        <v>328</v>
      </c>
      <c r="F186" s="191" t="s">
        <v>51</v>
      </c>
      <c r="G186" s="190" t="s">
        <v>1943</v>
      </c>
      <c r="H186" s="190" t="s">
        <v>17</v>
      </c>
      <c r="I186" s="191" t="s">
        <v>1944</v>
      </c>
      <c r="J186" s="190" t="s">
        <v>17</v>
      </c>
      <c r="K186" s="190" t="s">
        <v>1945</v>
      </c>
      <c r="L186" s="190" t="s">
        <v>17</v>
      </c>
      <c r="M186" s="192">
        <v>7.565910960669795</v>
      </c>
      <c r="N186" s="190" t="s">
        <v>1822</v>
      </c>
      <c r="O186" s="192">
        <v>1414816.8634914346</v>
      </c>
      <c r="P186" s="190" t="s">
        <v>1940</v>
      </c>
    </row>
    <row r="187" spans="1:16" ht="24" customHeight="1" x14ac:dyDescent="0.25">
      <c r="A187" s="191" t="s">
        <v>1946</v>
      </c>
      <c r="B187" s="191" t="s">
        <v>20</v>
      </c>
      <c r="C187" s="189"/>
      <c r="D187" s="189" t="s">
        <v>1947</v>
      </c>
      <c r="E187" s="189" t="s">
        <v>328</v>
      </c>
      <c r="F187" s="191" t="s">
        <v>488</v>
      </c>
      <c r="G187" s="190" t="s">
        <v>1948</v>
      </c>
      <c r="H187" s="190" t="s">
        <v>17</v>
      </c>
      <c r="I187" s="191" t="s">
        <v>1949</v>
      </c>
      <c r="J187" s="190" t="s">
        <v>17</v>
      </c>
      <c r="K187" s="190" t="s">
        <v>1950</v>
      </c>
      <c r="L187" s="190" t="s">
        <v>17</v>
      </c>
      <c r="M187" s="192">
        <v>7.1770389636171794</v>
      </c>
      <c r="N187" s="190" t="s">
        <v>1822</v>
      </c>
      <c r="O187" s="192">
        <v>1414824.0405303983</v>
      </c>
      <c r="P187" s="190" t="s">
        <v>1940</v>
      </c>
    </row>
    <row r="188" spans="1:16" ht="26.1" customHeight="1" x14ac:dyDescent="0.25">
      <c r="A188" s="191" t="s">
        <v>1951</v>
      </c>
      <c r="B188" s="191" t="s">
        <v>20</v>
      </c>
      <c r="C188" s="189"/>
      <c r="D188" s="189" t="s">
        <v>1952</v>
      </c>
      <c r="E188" s="189" t="s">
        <v>1379</v>
      </c>
      <c r="F188" s="191" t="s">
        <v>51</v>
      </c>
      <c r="G188" s="190" t="s">
        <v>1953</v>
      </c>
      <c r="H188" s="190" t="s">
        <v>17</v>
      </c>
      <c r="I188" s="191" t="s">
        <v>1954</v>
      </c>
      <c r="J188" s="190" t="s">
        <v>17</v>
      </c>
      <c r="K188" s="190" t="s">
        <v>1955</v>
      </c>
      <c r="L188" s="190" t="s">
        <v>17</v>
      </c>
      <c r="M188" s="192">
        <v>6.9217913998496376</v>
      </c>
      <c r="N188" s="190" t="s">
        <v>1822</v>
      </c>
      <c r="O188" s="192">
        <v>1414830.9623217981</v>
      </c>
      <c r="P188" s="190" t="s">
        <v>1940</v>
      </c>
    </row>
    <row r="189" spans="1:16" ht="39" customHeight="1" x14ac:dyDescent="0.25">
      <c r="A189" s="191" t="s">
        <v>617</v>
      </c>
      <c r="B189" s="191" t="s">
        <v>20</v>
      </c>
      <c r="C189" s="189"/>
      <c r="D189" s="189" t="s">
        <v>618</v>
      </c>
      <c r="E189" s="189" t="s">
        <v>328</v>
      </c>
      <c r="F189" s="191" t="s">
        <v>110</v>
      </c>
      <c r="G189" s="190" t="s">
        <v>1956</v>
      </c>
      <c r="H189" s="190" t="s">
        <v>17</v>
      </c>
      <c r="I189" s="191" t="s">
        <v>1957</v>
      </c>
      <c r="J189" s="190" t="s">
        <v>17</v>
      </c>
      <c r="K189" s="190" t="s">
        <v>1958</v>
      </c>
      <c r="L189" s="190" t="s">
        <v>17</v>
      </c>
      <c r="M189" s="192">
        <v>6.3099069153535403</v>
      </c>
      <c r="N189" s="190" t="s">
        <v>1822</v>
      </c>
      <c r="O189" s="192">
        <v>1414837.2722287134</v>
      </c>
      <c r="P189" s="190" t="s">
        <v>1940</v>
      </c>
    </row>
    <row r="190" spans="1:16" ht="24" customHeight="1" x14ac:dyDescent="0.25">
      <c r="A190" s="191" t="s">
        <v>415</v>
      </c>
      <c r="B190" s="191" t="s">
        <v>49</v>
      </c>
      <c r="C190" s="189"/>
      <c r="D190" s="189" t="s">
        <v>416</v>
      </c>
      <c r="E190" s="189" t="s">
        <v>328</v>
      </c>
      <c r="F190" s="191" t="s">
        <v>51</v>
      </c>
      <c r="G190" s="190" t="s">
        <v>1959</v>
      </c>
      <c r="H190" s="190" t="s">
        <v>17</v>
      </c>
      <c r="I190" s="191" t="s">
        <v>1960</v>
      </c>
      <c r="J190" s="190" t="s">
        <v>17</v>
      </c>
      <c r="K190" s="190" t="s">
        <v>1961</v>
      </c>
      <c r="L190" s="190" t="s">
        <v>17</v>
      </c>
      <c r="M190" s="192">
        <v>5.9606701279048542</v>
      </c>
      <c r="N190" s="190" t="s">
        <v>1822</v>
      </c>
      <c r="O190" s="192">
        <v>1414843.2328988414</v>
      </c>
      <c r="P190" s="190" t="s">
        <v>1940</v>
      </c>
    </row>
    <row r="191" spans="1:16" ht="26.1" customHeight="1" x14ac:dyDescent="0.25">
      <c r="A191" s="191" t="s">
        <v>1962</v>
      </c>
      <c r="B191" s="191" t="s">
        <v>20</v>
      </c>
      <c r="C191" s="189"/>
      <c r="D191" s="189" t="s">
        <v>1963</v>
      </c>
      <c r="E191" s="189" t="s">
        <v>771</v>
      </c>
      <c r="F191" s="191" t="s">
        <v>22</v>
      </c>
      <c r="G191" s="190" t="s">
        <v>1591</v>
      </c>
      <c r="H191" s="190" t="s">
        <v>17</v>
      </c>
      <c r="I191" s="191" t="s">
        <v>1127</v>
      </c>
      <c r="J191" s="190" t="s">
        <v>17</v>
      </c>
      <c r="K191" s="190" t="s">
        <v>1964</v>
      </c>
      <c r="L191" s="190" t="s">
        <v>17</v>
      </c>
      <c r="M191" s="192">
        <v>5.879444863330213</v>
      </c>
      <c r="N191" s="190" t="s">
        <v>1822</v>
      </c>
      <c r="O191" s="192">
        <v>1414849.1123437046</v>
      </c>
      <c r="P191" s="190" t="s">
        <v>1940</v>
      </c>
    </row>
    <row r="192" spans="1:16" ht="24" customHeight="1" x14ac:dyDescent="0.25">
      <c r="A192" s="191" t="s">
        <v>435</v>
      </c>
      <c r="B192" s="191" t="s">
        <v>49</v>
      </c>
      <c r="C192" s="189"/>
      <c r="D192" s="189" t="s">
        <v>875</v>
      </c>
      <c r="E192" s="189" t="s">
        <v>328</v>
      </c>
      <c r="F192" s="191" t="s">
        <v>51</v>
      </c>
      <c r="G192" s="190" t="s">
        <v>1621</v>
      </c>
      <c r="H192" s="190" t="s">
        <v>17</v>
      </c>
      <c r="I192" s="191" t="s">
        <v>1965</v>
      </c>
      <c r="J192" s="190" t="s">
        <v>17</v>
      </c>
      <c r="K192" s="190" t="s">
        <v>1964</v>
      </c>
      <c r="L192" s="190" t="s">
        <v>17</v>
      </c>
      <c r="M192" s="192">
        <v>5.8781954468898183</v>
      </c>
      <c r="N192" s="190" t="s">
        <v>1822</v>
      </c>
      <c r="O192" s="192">
        <v>1414854.9905391515</v>
      </c>
      <c r="P192" s="190" t="s">
        <v>1940</v>
      </c>
    </row>
    <row r="193" spans="1:16" ht="26.1" customHeight="1" x14ac:dyDescent="0.25">
      <c r="A193" s="191" t="s">
        <v>1966</v>
      </c>
      <c r="B193" s="191" t="s">
        <v>20</v>
      </c>
      <c r="C193" s="189"/>
      <c r="D193" s="189" t="s">
        <v>1967</v>
      </c>
      <c r="E193" s="189" t="s">
        <v>328</v>
      </c>
      <c r="F193" s="191" t="s">
        <v>69</v>
      </c>
      <c r="G193" s="190" t="s">
        <v>1968</v>
      </c>
      <c r="H193" s="190" t="s">
        <v>17</v>
      </c>
      <c r="I193" s="191" t="s">
        <v>1969</v>
      </c>
      <c r="J193" s="190" t="s">
        <v>17</v>
      </c>
      <c r="K193" s="190" t="s">
        <v>1970</v>
      </c>
      <c r="L193" s="190" t="s">
        <v>17</v>
      </c>
      <c r="M193" s="192">
        <v>5.1143891593473629</v>
      </c>
      <c r="N193" s="190" t="s">
        <v>1822</v>
      </c>
      <c r="O193" s="192">
        <v>1414860.104928311</v>
      </c>
      <c r="P193" s="190" t="s">
        <v>1940</v>
      </c>
    </row>
    <row r="194" spans="1:16" ht="26.1" customHeight="1" x14ac:dyDescent="0.25">
      <c r="A194" s="191" t="s">
        <v>321</v>
      </c>
      <c r="B194" s="191" t="s">
        <v>20</v>
      </c>
      <c r="C194" s="189"/>
      <c r="D194" s="189" t="s">
        <v>322</v>
      </c>
      <c r="E194" s="189" t="s">
        <v>771</v>
      </c>
      <c r="F194" s="191" t="s">
        <v>22</v>
      </c>
      <c r="G194" s="190" t="s">
        <v>1632</v>
      </c>
      <c r="H194" s="190" t="s">
        <v>17</v>
      </c>
      <c r="I194" s="191" t="s">
        <v>1127</v>
      </c>
      <c r="J194" s="190" t="s">
        <v>17</v>
      </c>
      <c r="K194" s="190" t="s">
        <v>1971</v>
      </c>
      <c r="L194" s="190" t="s">
        <v>17</v>
      </c>
      <c r="M194" s="192">
        <v>4.2986803438139827</v>
      </c>
      <c r="N194" s="190" t="s">
        <v>1822</v>
      </c>
      <c r="O194" s="192">
        <v>1414864.4036086546</v>
      </c>
      <c r="P194" s="190" t="s">
        <v>1940</v>
      </c>
    </row>
    <row r="195" spans="1:16" ht="26.1" customHeight="1" x14ac:dyDescent="0.25">
      <c r="A195" s="191" t="s">
        <v>1972</v>
      </c>
      <c r="B195" s="191" t="s">
        <v>20</v>
      </c>
      <c r="C195" s="189"/>
      <c r="D195" s="189" t="s">
        <v>1973</v>
      </c>
      <c r="E195" s="189" t="s">
        <v>771</v>
      </c>
      <c r="F195" s="191" t="s">
        <v>22</v>
      </c>
      <c r="G195" s="190" t="s">
        <v>1872</v>
      </c>
      <c r="H195" s="190" t="s">
        <v>17</v>
      </c>
      <c r="I195" s="191" t="s">
        <v>1496</v>
      </c>
      <c r="J195" s="190" t="s">
        <v>17</v>
      </c>
      <c r="K195" s="190" t="s">
        <v>1974</v>
      </c>
      <c r="L195" s="190" t="s">
        <v>17</v>
      </c>
      <c r="M195" s="192">
        <v>1.9194107581681039</v>
      </c>
      <c r="N195" s="190" t="s">
        <v>1822</v>
      </c>
      <c r="O195" s="192">
        <v>1414866.3230194128</v>
      </c>
      <c r="P195" s="190" t="s">
        <v>1940</v>
      </c>
    </row>
    <row r="196" spans="1:16" ht="24" customHeight="1" x14ac:dyDescent="0.25">
      <c r="A196" s="191" t="s">
        <v>613</v>
      </c>
      <c r="B196" s="191" t="s">
        <v>20</v>
      </c>
      <c r="C196" s="189"/>
      <c r="D196" s="189" t="s">
        <v>614</v>
      </c>
      <c r="E196" s="189" t="s">
        <v>328</v>
      </c>
      <c r="F196" s="191" t="s">
        <v>535</v>
      </c>
      <c r="G196" s="190" t="s">
        <v>1975</v>
      </c>
      <c r="H196" s="190" t="s">
        <v>17</v>
      </c>
      <c r="I196" s="191" t="s">
        <v>1976</v>
      </c>
      <c r="J196" s="190" t="s">
        <v>17</v>
      </c>
      <c r="K196" s="190" t="s">
        <v>1977</v>
      </c>
      <c r="L196" s="190" t="s">
        <v>17</v>
      </c>
      <c r="M196" s="192">
        <v>1.6391677902376318</v>
      </c>
      <c r="N196" s="190" t="s">
        <v>1822</v>
      </c>
      <c r="O196" s="192">
        <v>1414867.9621872031</v>
      </c>
      <c r="P196" s="190" t="s">
        <v>1940</v>
      </c>
    </row>
    <row r="197" spans="1:16" ht="24" customHeight="1" x14ac:dyDescent="0.25">
      <c r="A197" s="191" t="s">
        <v>1978</v>
      </c>
      <c r="B197" s="191" t="s">
        <v>44</v>
      </c>
      <c r="C197" s="189"/>
      <c r="D197" s="189" t="s">
        <v>1979</v>
      </c>
      <c r="E197" s="189" t="s">
        <v>328</v>
      </c>
      <c r="F197" s="191" t="s">
        <v>1857</v>
      </c>
      <c r="G197" s="190" t="s">
        <v>1858</v>
      </c>
      <c r="H197" s="190" t="s">
        <v>17</v>
      </c>
      <c r="I197" s="191" t="s">
        <v>1496</v>
      </c>
      <c r="J197" s="190" t="s">
        <v>17</v>
      </c>
      <c r="K197" s="190" t="s">
        <v>1980</v>
      </c>
      <c r="L197" s="190" t="s">
        <v>17</v>
      </c>
      <c r="M197" s="192">
        <v>1.5639643250247712</v>
      </c>
      <c r="N197" s="190" t="s">
        <v>1822</v>
      </c>
      <c r="O197" s="192">
        <v>1414869.5261515281</v>
      </c>
      <c r="P197" s="190" t="s">
        <v>1940</v>
      </c>
    </row>
    <row r="198" spans="1:16" ht="24" customHeight="1" x14ac:dyDescent="0.25">
      <c r="A198" s="191" t="s">
        <v>678</v>
      </c>
      <c r="B198" s="191" t="s">
        <v>20</v>
      </c>
      <c r="C198" s="189"/>
      <c r="D198" s="189" t="s">
        <v>679</v>
      </c>
      <c r="E198" s="189" t="s">
        <v>328</v>
      </c>
      <c r="F198" s="191" t="s">
        <v>51</v>
      </c>
      <c r="G198" s="190" t="s">
        <v>1981</v>
      </c>
      <c r="H198" s="190" t="s">
        <v>17</v>
      </c>
      <c r="I198" s="191" t="s">
        <v>1982</v>
      </c>
      <c r="J198" s="190" t="s">
        <v>17</v>
      </c>
      <c r="K198" s="190" t="s">
        <v>1983</v>
      </c>
      <c r="L198" s="190" t="s">
        <v>17</v>
      </c>
      <c r="M198" s="192">
        <v>1.5056817692449691</v>
      </c>
      <c r="N198" s="190" t="s">
        <v>1822</v>
      </c>
      <c r="O198" s="192">
        <v>1414871.0318332973</v>
      </c>
      <c r="P198" s="190" t="s">
        <v>1940</v>
      </c>
    </row>
    <row r="199" spans="1:16" ht="26.1" customHeight="1" x14ac:dyDescent="0.25">
      <c r="A199" s="191" t="s">
        <v>694</v>
      </c>
      <c r="B199" s="191" t="s">
        <v>20</v>
      </c>
      <c r="C199" s="189"/>
      <c r="D199" s="189" t="s">
        <v>695</v>
      </c>
      <c r="E199" s="189" t="s">
        <v>328</v>
      </c>
      <c r="F199" s="191" t="s">
        <v>488</v>
      </c>
      <c r="G199" s="190" t="s">
        <v>1984</v>
      </c>
      <c r="H199" s="190" t="s">
        <v>17</v>
      </c>
      <c r="I199" s="191" t="s">
        <v>1985</v>
      </c>
      <c r="J199" s="190" t="s">
        <v>17</v>
      </c>
      <c r="K199" s="190" t="s">
        <v>1881</v>
      </c>
      <c r="L199" s="190" t="s">
        <v>17</v>
      </c>
      <c r="M199" s="192">
        <v>1.1348516107668913</v>
      </c>
      <c r="N199" s="190" t="s">
        <v>1822</v>
      </c>
      <c r="O199" s="192">
        <v>1414872.1666849081</v>
      </c>
      <c r="P199" s="190" t="s">
        <v>1940</v>
      </c>
    </row>
    <row r="200" spans="1:16" ht="24" customHeight="1" x14ac:dyDescent="0.25">
      <c r="A200" s="191" t="s">
        <v>361</v>
      </c>
      <c r="B200" s="191" t="s">
        <v>20</v>
      </c>
      <c r="C200" s="189"/>
      <c r="D200" s="189" t="s">
        <v>362</v>
      </c>
      <c r="E200" s="189" t="s">
        <v>328</v>
      </c>
      <c r="F200" s="191" t="s">
        <v>363</v>
      </c>
      <c r="G200" s="190" t="s">
        <v>1986</v>
      </c>
      <c r="H200" s="190" t="s">
        <v>17</v>
      </c>
      <c r="I200" s="191" t="s">
        <v>1987</v>
      </c>
      <c r="J200" s="190" t="s">
        <v>17</v>
      </c>
      <c r="K200" s="190" t="s">
        <v>1988</v>
      </c>
      <c r="L200" s="190" t="s">
        <v>17</v>
      </c>
      <c r="M200" s="192">
        <v>0.57375086364747152</v>
      </c>
      <c r="N200" s="190" t="s">
        <v>1822</v>
      </c>
      <c r="O200" s="192">
        <v>1414872.7404357716</v>
      </c>
      <c r="P200" s="190" t="s">
        <v>1940</v>
      </c>
    </row>
    <row r="201" spans="1:16" ht="26.1" customHeight="1" x14ac:dyDescent="0.25">
      <c r="A201" s="191" t="s">
        <v>366</v>
      </c>
      <c r="B201" s="191" t="s">
        <v>20</v>
      </c>
      <c r="C201" s="189"/>
      <c r="D201" s="189" t="s">
        <v>367</v>
      </c>
      <c r="E201" s="189" t="s">
        <v>328</v>
      </c>
      <c r="F201" s="191" t="s">
        <v>363</v>
      </c>
      <c r="G201" s="190" t="s">
        <v>1989</v>
      </c>
      <c r="H201" s="190" t="s">
        <v>17</v>
      </c>
      <c r="I201" s="191" t="s">
        <v>1990</v>
      </c>
      <c r="J201" s="190" t="s">
        <v>17</v>
      </c>
      <c r="K201" s="190" t="s">
        <v>1991</v>
      </c>
      <c r="L201" s="190" t="s">
        <v>17</v>
      </c>
      <c r="M201" s="192">
        <v>0.35906177126705946</v>
      </c>
      <c r="N201" s="190" t="s">
        <v>1822</v>
      </c>
      <c r="O201" s="192">
        <v>1414873.0994975429</v>
      </c>
      <c r="P201" s="190" t="s">
        <v>1940</v>
      </c>
    </row>
    <row r="202" spans="1:16" ht="39" customHeight="1" x14ac:dyDescent="0.25">
      <c r="A202" s="191" t="s">
        <v>1992</v>
      </c>
      <c r="B202" s="191" t="s">
        <v>20</v>
      </c>
      <c r="C202" s="189"/>
      <c r="D202" s="189" t="s">
        <v>1993</v>
      </c>
      <c r="E202" s="189" t="s">
        <v>1379</v>
      </c>
      <c r="F202" s="191" t="s">
        <v>51</v>
      </c>
      <c r="G202" s="190" t="s">
        <v>1994</v>
      </c>
      <c r="H202" s="190" t="s">
        <v>17</v>
      </c>
      <c r="I202" s="191" t="s">
        <v>1995</v>
      </c>
      <c r="J202" s="190" t="s">
        <v>17</v>
      </c>
      <c r="K202" s="190" t="s">
        <v>1127</v>
      </c>
      <c r="L202" s="190" t="s">
        <v>17</v>
      </c>
      <c r="M202" s="192">
        <v>1.0502456973234344E-2</v>
      </c>
      <c r="N202" s="190" t="s">
        <v>1822</v>
      </c>
      <c r="O202" s="192">
        <v>1414873.11</v>
      </c>
      <c r="P202" s="190" t="s">
        <v>1940</v>
      </c>
    </row>
    <row r="203" spans="1:16" x14ac:dyDescent="0.25">
      <c r="A203" s="193"/>
      <c r="B203" s="193"/>
      <c r="C203" s="193"/>
      <c r="D203" s="193"/>
      <c r="E203" s="193"/>
      <c r="F203" s="193"/>
      <c r="G203" s="193"/>
      <c r="H203" s="193"/>
      <c r="I203" s="193"/>
      <c r="J203" s="193"/>
      <c r="K203" s="193"/>
      <c r="L203" s="193"/>
      <c r="M203" s="193"/>
      <c r="N203" s="193"/>
      <c r="O203" s="193"/>
      <c r="P203" s="193"/>
    </row>
    <row r="204" spans="1:16" x14ac:dyDescent="0.25">
      <c r="A204" s="193"/>
      <c r="B204" s="193"/>
      <c r="C204" s="187"/>
      <c r="D204" s="187"/>
      <c r="E204" s="187"/>
      <c r="F204" s="187"/>
      <c r="G204" s="187"/>
      <c r="H204" s="187"/>
      <c r="I204" s="193"/>
      <c r="J204" s="187"/>
      <c r="K204" s="187"/>
      <c r="L204" s="318"/>
      <c r="M204" s="318" t="s">
        <v>1996</v>
      </c>
      <c r="N204" s="318"/>
      <c r="O204" s="318"/>
      <c r="P204" s="176"/>
    </row>
    <row r="205" spans="1:16" ht="19.5" customHeight="1" x14ac:dyDescent="0.25">
      <c r="A205" s="193"/>
      <c r="B205" s="193"/>
      <c r="C205" s="187"/>
      <c r="D205" s="187"/>
      <c r="E205" s="187"/>
      <c r="F205" s="187"/>
      <c r="G205" s="187"/>
      <c r="H205" s="187"/>
      <c r="I205" s="193"/>
      <c r="J205" s="187"/>
      <c r="K205" s="187"/>
      <c r="L205" s="318" t="s">
        <v>323</v>
      </c>
      <c r="M205" s="318"/>
      <c r="N205" s="318"/>
      <c r="O205" s="187"/>
      <c r="P205" s="187" t="s">
        <v>1997</v>
      </c>
    </row>
    <row r="206" spans="1:16" ht="18.75" customHeight="1" x14ac:dyDescent="0.25">
      <c r="A206" s="193"/>
      <c r="B206" s="193"/>
      <c r="C206" s="187"/>
      <c r="D206" s="187"/>
      <c r="E206" s="187"/>
      <c r="F206" s="187"/>
      <c r="G206" s="187"/>
      <c r="H206" s="187"/>
      <c r="I206" s="193"/>
      <c r="J206" s="187"/>
      <c r="K206" s="187"/>
      <c r="L206" s="318" t="s">
        <v>1379</v>
      </c>
      <c r="M206" s="318"/>
      <c r="N206" s="318"/>
      <c r="O206" s="187"/>
      <c r="P206" s="187" t="s">
        <v>1998</v>
      </c>
    </row>
    <row r="207" spans="1:16" x14ac:dyDescent="0.25">
      <c r="A207" s="193"/>
      <c r="B207" s="193"/>
      <c r="C207" s="187"/>
      <c r="D207" s="187"/>
      <c r="E207" s="187"/>
      <c r="F207" s="187"/>
      <c r="G207" s="187"/>
      <c r="H207" s="187"/>
      <c r="I207" s="193"/>
      <c r="J207" s="187"/>
      <c r="K207" s="187"/>
      <c r="L207" s="318" t="s">
        <v>320</v>
      </c>
      <c r="M207" s="318"/>
      <c r="N207" s="318"/>
      <c r="O207" s="187"/>
      <c r="P207" s="187" t="s">
        <v>1999</v>
      </c>
    </row>
    <row r="208" spans="1:16" x14ac:dyDescent="0.25">
      <c r="A208" s="193"/>
      <c r="B208" s="193"/>
      <c r="C208" s="187"/>
      <c r="D208" s="187"/>
      <c r="E208" s="187"/>
      <c r="F208" s="187"/>
      <c r="G208" s="187"/>
      <c r="H208" s="187"/>
      <c r="I208" s="193"/>
      <c r="J208" s="187"/>
      <c r="K208" s="187"/>
      <c r="L208" s="318" t="s">
        <v>328</v>
      </c>
      <c r="M208" s="318"/>
      <c r="N208" s="318"/>
      <c r="O208" s="187"/>
      <c r="P208" s="187" t="s">
        <v>2000</v>
      </c>
    </row>
    <row r="209" spans="1:16" x14ac:dyDescent="0.25">
      <c r="A209" s="193"/>
      <c r="B209" s="193"/>
      <c r="C209" s="187"/>
      <c r="D209" s="187"/>
      <c r="E209" s="187"/>
      <c r="F209" s="187"/>
      <c r="G209" s="187"/>
      <c r="H209" s="187"/>
      <c r="I209" s="193"/>
      <c r="J209" s="187"/>
      <c r="K209" s="187"/>
      <c r="L209" s="318" t="s">
        <v>375</v>
      </c>
      <c r="M209" s="318"/>
      <c r="N209" s="318"/>
      <c r="O209" s="187"/>
      <c r="P209" s="187" t="s">
        <v>2001</v>
      </c>
    </row>
    <row r="210" spans="1:16" x14ac:dyDescent="0.25">
      <c r="A210" s="193"/>
      <c r="B210" s="193"/>
      <c r="C210" s="187"/>
      <c r="D210" s="187"/>
      <c r="E210" s="187"/>
      <c r="F210" s="187"/>
      <c r="G210" s="187"/>
      <c r="H210" s="187"/>
      <c r="I210" s="193"/>
      <c r="J210" s="187"/>
      <c r="K210" s="187"/>
      <c r="L210" s="318" t="s">
        <v>317</v>
      </c>
      <c r="M210" s="318"/>
      <c r="N210" s="318"/>
      <c r="O210" s="187"/>
      <c r="P210" s="187" t="s">
        <v>2001</v>
      </c>
    </row>
    <row r="211" spans="1:16" x14ac:dyDescent="0.25">
      <c r="A211" s="193"/>
      <c r="B211" s="193"/>
      <c r="C211" s="187"/>
      <c r="D211" s="187"/>
      <c r="E211" s="187"/>
      <c r="F211" s="187"/>
      <c r="G211" s="187"/>
      <c r="H211" s="187"/>
      <c r="I211" s="193"/>
      <c r="J211" s="187"/>
      <c r="K211" s="187"/>
      <c r="L211" s="318" t="s">
        <v>2002</v>
      </c>
      <c r="M211" s="318"/>
      <c r="N211" s="318"/>
      <c r="O211" s="187"/>
      <c r="P211" s="187" t="s">
        <v>2001</v>
      </c>
    </row>
    <row r="212" spans="1:16" x14ac:dyDescent="0.25">
      <c r="A212" s="193"/>
      <c r="B212" s="193"/>
      <c r="C212" s="187"/>
      <c r="D212" s="187"/>
      <c r="E212" s="187"/>
      <c r="F212" s="187"/>
      <c r="G212" s="187"/>
      <c r="H212" s="187"/>
      <c r="I212" s="193"/>
      <c r="J212" s="187"/>
      <c r="K212" s="187"/>
      <c r="L212" s="318" t="s">
        <v>2003</v>
      </c>
      <c r="M212" s="318"/>
      <c r="N212" s="318"/>
      <c r="O212" s="187"/>
      <c r="P212" s="187" t="s">
        <v>2001</v>
      </c>
    </row>
    <row r="213" spans="1:16" x14ac:dyDescent="0.25">
      <c r="A213" s="193"/>
      <c r="B213" s="193"/>
      <c r="C213" s="187"/>
      <c r="D213" s="187"/>
      <c r="E213" s="187"/>
      <c r="F213" s="187"/>
      <c r="G213" s="187"/>
      <c r="H213" s="187"/>
      <c r="I213" s="193"/>
      <c r="J213" s="187"/>
      <c r="K213" s="187"/>
      <c r="L213" s="318" t="s">
        <v>2004</v>
      </c>
      <c r="M213" s="318"/>
      <c r="N213" s="318"/>
      <c r="O213" s="187"/>
      <c r="P213" s="187" t="s">
        <v>2001</v>
      </c>
    </row>
    <row r="214" spans="1:16" x14ac:dyDescent="0.25">
      <c r="A214" s="193"/>
      <c r="B214" s="193"/>
      <c r="C214" s="187"/>
      <c r="D214" s="187"/>
      <c r="E214" s="187"/>
      <c r="F214" s="187"/>
      <c r="G214" s="187"/>
      <c r="H214" s="187"/>
      <c r="I214" s="193"/>
      <c r="J214" s="187"/>
      <c r="K214" s="187"/>
      <c r="L214" s="318" t="s">
        <v>2005</v>
      </c>
      <c r="M214" s="318"/>
      <c r="N214" s="318"/>
      <c r="O214" s="187"/>
      <c r="P214" s="187" t="s">
        <v>2001</v>
      </c>
    </row>
    <row r="215" spans="1:16" x14ac:dyDescent="0.25">
      <c r="A215" s="193"/>
      <c r="B215" s="193"/>
      <c r="C215" s="187"/>
      <c r="D215" s="187"/>
      <c r="E215" s="187"/>
      <c r="F215" s="187"/>
      <c r="G215" s="187"/>
      <c r="H215" s="187"/>
      <c r="I215" s="193"/>
      <c r="J215" s="187"/>
      <c r="K215" s="187"/>
      <c r="L215" s="318" t="s">
        <v>771</v>
      </c>
      <c r="M215" s="318"/>
      <c r="N215" s="318"/>
      <c r="O215" s="187"/>
      <c r="P215" s="187" t="s">
        <v>2006</v>
      </c>
    </row>
    <row r="216" spans="1:16" x14ac:dyDescent="0.25">
      <c r="A216" s="193"/>
      <c r="B216" s="193"/>
      <c r="C216" s="187"/>
      <c r="D216" s="187"/>
      <c r="E216" s="187"/>
      <c r="F216" s="187"/>
      <c r="G216" s="187"/>
      <c r="H216" s="187"/>
      <c r="I216" s="193"/>
      <c r="J216" s="187"/>
      <c r="K216" s="187"/>
      <c r="L216" s="318" t="s">
        <v>1666</v>
      </c>
      <c r="M216" s="318"/>
      <c r="N216" s="318"/>
      <c r="O216" s="187"/>
      <c r="P216" s="187" t="s">
        <v>2007</v>
      </c>
    </row>
    <row r="217" spans="1:16" x14ac:dyDescent="0.25">
      <c r="A217" s="193"/>
      <c r="B217" s="193"/>
      <c r="C217" s="187"/>
      <c r="D217" s="187"/>
      <c r="E217" s="187"/>
      <c r="F217" s="187"/>
      <c r="G217" s="187"/>
      <c r="H217" s="187"/>
      <c r="I217" s="193"/>
      <c r="J217" s="187"/>
      <c r="K217" s="187"/>
      <c r="L217" s="318" t="s">
        <v>2008</v>
      </c>
      <c r="M217" s="318"/>
      <c r="N217" s="318"/>
      <c r="O217" s="187"/>
      <c r="P217" s="187" t="s">
        <v>2001</v>
      </c>
    </row>
    <row r="218" spans="1:16" x14ac:dyDescent="0.25">
      <c r="A218" s="193"/>
      <c r="B218" s="193"/>
      <c r="C218" s="193"/>
      <c r="D218" s="193"/>
      <c r="E218" s="193"/>
      <c r="F218" s="193"/>
      <c r="G218" s="193"/>
      <c r="H218" s="193"/>
      <c r="I218" s="193"/>
      <c r="J218" s="193"/>
      <c r="K218" s="193"/>
      <c r="L218" s="193"/>
      <c r="M218" s="193"/>
      <c r="N218" s="193"/>
      <c r="O218" s="193"/>
      <c r="P218" s="193"/>
    </row>
    <row r="219" spans="1:16" x14ac:dyDescent="0.25">
      <c r="A219" s="319"/>
      <c r="B219" s="319"/>
      <c r="C219" s="319"/>
      <c r="D219" s="194"/>
      <c r="E219" s="188"/>
      <c r="F219" s="188"/>
      <c r="G219" s="188"/>
      <c r="H219" s="188"/>
      <c r="I219" s="216"/>
      <c r="J219" s="188"/>
      <c r="K219" s="188"/>
      <c r="L219" s="320" t="s">
        <v>303</v>
      </c>
      <c r="M219" s="319"/>
      <c r="N219" s="321">
        <v>1414873.11</v>
      </c>
      <c r="O219" s="319"/>
      <c r="P219" s="319"/>
    </row>
    <row r="220" spans="1:16" x14ac:dyDescent="0.25">
      <c r="A220" s="319"/>
      <c r="B220" s="319"/>
      <c r="C220" s="319"/>
      <c r="D220" s="194"/>
      <c r="E220" s="188"/>
      <c r="F220" s="188"/>
      <c r="G220" s="188"/>
      <c r="H220" s="188"/>
      <c r="I220" s="216"/>
      <c r="J220" s="188"/>
      <c r="K220" s="188"/>
      <c r="L220" s="320" t="s">
        <v>304</v>
      </c>
      <c r="M220" s="319"/>
      <c r="N220" s="321">
        <f>TRUNC(1414873.11*0.2452,2)</f>
        <v>346926.88</v>
      </c>
      <c r="O220" s="319"/>
      <c r="P220" s="319"/>
    </row>
    <row r="221" spans="1:16" x14ac:dyDescent="0.25">
      <c r="A221" s="319"/>
      <c r="B221" s="319"/>
      <c r="C221" s="319"/>
      <c r="D221" s="194"/>
      <c r="E221" s="188"/>
      <c r="F221" s="188"/>
      <c r="G221" s="188"/>
      <c r="H221" s="188"/>
      <c r="I221" s="216"/>
      <c r="J221" s="188"/>
      <c r="K221" s="188"/>
      <c r="L221" s="320" t="s">
        <v>305</v>
      </c>
      <c r="M221" s="319"/>
      <c r="N221" s="321">
        <f>TRUNC(1414873.11 * (1 + 0.2452), 2)</f>
        <v>1761799.99</v>
      </c>
      <c r="O221" s="319"/>
      <c r="P221" s="319"/>
    </row>
  </sheetData>
  <mergeCells count="43">
    <mergeCell ref="A221:C221"/>
    <mergeCell ref="L221:M221"/>
    <mergeCell ref="N221:P221"/>
    <mergeCell ref="L216:N216"/>
    <mergeCell ref="L217:N217"/>
    <mergeCell ref="A219:C219"/>
    <mergeCell ref="L219:M219"/>
    <mergeCell ref="N219:P219"/>
    <mergeCell ref="A220:C220"/>
    <mergeCell ref="L220:M220"/>
    <mergeCell ref="N220:P220"/>
    <mergeCell ref="C1:D1"/>
    <mergeCell ref="E1:F1"/>
    <mergeCell ref="G1:H1"/>
    <mergeCell ref="I1:J1"/>
    <mergeCell ref="C2:D2"/>
    <mergeCell ref="E2:F2"/>
    <mergeCell ref="G2:H2"/>
    <mergeCell ref="I2:J2"/>
    <mergeCell ref="L213:N213"/>
    <mergeCell ref="L214:N214"/>
    <mergeCell ref="L215:N215"/>
    <mergeCell ref="L204:O204"/>
    <mergeCell ref="L205:N205"/>
    <mergeCell ref="L206:N206"/>
    <mergeCell ref="L207:N207"/>
    <mergeCell ref="L208:N208"/>
    <mergeCell ref="L209:N209"/>
    <mergeCell ref="L210:N210"/>
    <mergeCell ref="L211:N211"/>
    <mergeCell ref="L212:N212"/>
    <mergeCell ref="R4:R5"/>
    <mergeCell ref="A3:P3"/>
    <mergeCell ref="A4:A5"/>
    <mergeCell ref="B4:B5"/>
    <mergeCell ref="C4:C5"/>
    <mergeCell ref="D4:D5"/>
    <mergeCell ref="E4:E5"/>
    <mergeCell ref="G4:G5"/>
    <mergeCell ref="N4:N5"/>
    <mergeCell ref="O4:O5"/>
    <mergeCell ref="P4:P5"/>
    <mergeCell ref="Q4:Q5"/>
  </mergeCells>
  <pageMargins left="0.31496062992125984" right="0.31496062992125984" top="0.19685039370078741" bottom="0.19685039370078741" header="0.51181102362204722" footer="0.51181102362204722"/>
  <pageSetup paperSize="9" scale="57" fitToHeight="0" orientation="landscape" r:id="rId1"/>
  <headerFooter>
    <oddHeader>&amp;L &amp;C &amp;R</oddHeader>
    <oddFooter>&amp;L &amp;C &amp;R</oddFooter>
  </headerFooter>
  <colBreaks count="1" manualBreakCount="1">
    <brk id="16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AAE1A-D08F-4036-958A-CEAB8A9DE2E9}">
  <dimension ref="A1:F49"/>
  <sheetViews>
    <sheetView view="pageBreakPreview" topLeftCell="A2" zoomScale="70" zoomScaleNormal="110" zoomScaleSheetLayoutView="70" workbookViewId="0"/>
  </sheetViews>
  <sheetFormatPr defaultColWidth="9.140625" defaultRowHeight="12.75" x14ac:dyDescent="0.2"/>
  <cols>
    <col min="1" max="1" width="9.140625" style="232"/>
    <col min="2" max="2" width="46.7109375" style="232" customWidth="1"/>
    <col min="3" max="3" width="12.140625" style="232" bestFit="1" customWidth="1"/>
    <col min="4" max="4" width="16.85546875" style="232" bestFit="1" customWidth="1"/>
    <col min="5" max="5" width="12.140625" style="232" bestFit="1" customWidth="1"/>
    <col min="6" max="6" width="16.85546875" style="232" bestFit="1" customWidth="1"/>
    <col min="7" max="16384" width="9.140625" style="232"/>
  </cols>
  <sheetData>
    <row r="1" spans="1:6" ht="30" customHeight="1" thickBot="1" x14ac:dyDescent="0.25">
      <c r="A1" s="235" t="s">
        <v>2009</v>
      </c>
      <c r="B1" s="236"/>
      <c r="C1" s="236"/>
      <c r="D1" s="236"/>
      <c r="E1" s="236"/>
      <c r="F1" s="236"/>
    </row>
    <row r="2" spans="1:6" ht="24.95" customHeight="1" x14ac:dyDescent="0.2"/>
    <row r="3" spans="1:6" ht="15" x14ac:dyDescent="0.2">
      <c r="A3" s="322" t="s">
        <v>2010</v>
      </c>
      <c r="B3" s="322"/>
      <c r="C3" s="322"/>
      <c r="D3" s="322"/>
      <c r="E3" s="322"/>
      <c r="F3" s="322"/>
    </row>
    <row r="5" spans="1:6" ht="16.5" x14ac:dyDescent="0.3">
      <c r="A5" s="199" t="s">
        <v>2011</v>
      </c>
      <c r="B5" s="200"/>
      <c r="C5" s="200"/>
      <c r="D5" s="323" t="s">
        <v>2077</v>
      </c>
      <c r="E5" s="323"/>
      <c r="F5" s="323"/>
    </row>
    <row r="6" spans="1:6" x14ac:dyDescent="0.2">
      <c r="A6" s="198"/>
      <c r="B6" s="201"/>
      <c r="C6" s="198"/>
      <c r="D6" s="198"/>
      <c r="E6" s="198"/>
      <c r="F6" s="198"/>
    </row>
    <row r="7" spans="1:6" ht="15" x14ac:dyDescent="0.2">
      <c r="A7" s="324" t="s">
        <v>2012</v>
      </c>
      <c r="B7" s="325"/>
      <c r="C7" s="325"/>
      <c r="D7" s="325"/>
      <c r="E7" s="325"/>
      <c r="F7" s="326"/>
    </row>
    <row r="8" spans="1:6" ht="15" x14ac:dyDescent="0.25">
      <c r="A8" s="327" t="s">
        <v>2013</v>
      </c>
      <c r="B8" s="327" t="s">
        <v>2014</v>
      </c>
      <c r="C8" s="330" t="s">
        <v>2015</v>
      </c>
      <c r="D8" s="330"/>
      <c r="E8" s="330" t="s">
        <v>2016</v>
      </c>
      <c r="F8" s="330"/>
    </row>
    <row r="9" spans="1:6" ht="15" x14ac:dyDescent="0.2">
      <c r="A9" s="328"/>
      <c r="B9" s="328"/>
      <c r="C9" s="217" t="s">
        <v>2017</v>
      </c>
      <c r="D9" s="218" t="s">
        <v>2018</v>
      </c>
      <c r="E9" s="217" t="s">
        <v>2017</v>
      </c>
      <c r="F9" s="218" t="s">
        <v>2018</v>
      </c>
    </row>
    <row r="10" spans="1:6" ht="15" x14ac:dyDescent="0.2">
      <c r="A10" s="329"/>
      <c r="B10" s="329"/>
      <c r="C10" s="219" t="s">
        <v>2019</v>
      </c>
      <c r="D10" s="219" t="s">
        <v>2019</v>
      </c>
      <c r="E10" s="219" t="s">
        <v>2019</v>
      </c>
      <c r="F10" s="219" t="s">
        <v>2019</v>
      </c>
    </row>
    <row r="11" spans="1:6" ht="15" x14ac:dyDescent="0.2">
      <c r="A11" s="331" t="s">
        <v>737</v>
      </c>
      <c r="B11" s="331"/>
      <c r="C11" s="331"/>
      <c r="D11" s="331"/>
      <c r="E11" s="331"/>
      <c r="F11" s="331"/>
    </row>
    <row r="12" spans="1:6" ht="15" x14ac:dyDescent="0.25">
      <c r="A12" s="220" t="s">
        <v>2020</v>
      </c>
      <c r="B12" s="221" t="s">
        <v>2021</v>
      </c>
      <c r="C12" s="222">
        <v>0.1</v>
      </c>
      <c r="D12" s="222">
        <f>C12</f>
        <v>0.1</v>
      </c>
      <c r="E12" s="222">
        <v>0.2</v>
      </c>
      <c r="F12" s="222">
        <f>E12</f>
        <v>0.2</v>
      </c>
    </row>
    <row r="13" spans="1:6" ht="15" x14ac:dyDescent="0.25">
      <c r="A13" s="223" t="s">
        <v>2022</v>
      </c>
      <c r="B13" s="224" t="s">
        <v>2023</v>
      </c>
      <c r="C13" s="225">
        <v>1.4999999999999999E-2</v>
      </c>
      <c r="D13" s="225">
        <f>C13</f>
        <v>1.4999999999999999E-2</v>
      </c>
      <c r="E13" s="225">
        <v>1.4999999999999999E-2</v>
      </c>
      <c r="F13" s="225">
        <f>E13</f>
        <v>1.4999999999999999E-2</v>
      </c>
    </row>
    <row r="14" spans="1:6" ht="15" x14ac:dyDescent="0.25">
      <c r="A14" s="220" t="s">
        <v>2024</v>
      </c>
      <c r="B14" s="221" t="s">
        <v>2025</v>
      </c>
      <c r="C14" s="222">
        <v>0.01</v>
      </c>
      <c r="D14" s="222">
        <f t="shared" ref="D14:D20" si="0">C14</f>
        <v>0.01</v>
      </c>
      <c r="E14" s="222">
        <v>0.01</v>
      </c>
      <c r="F14" s="222">
        <f t="shared" ref="F14:F20" si="1">E14</f>
        <v>0.01</v>
      </c>
    </row>
    <row r="15" spans="1:6" ht="15" x14ac:dyDescent="0.25">
      <c r="A15" s="223" t="s">
        <v>2026</v>
      </c>
      <c r="B15" s="224" t="s">
        <v>2027</v>
      </c>
      <c r="C15" s="225">
        <v>2E-3</v>
      </c>
      <c r="D15" s="225">
        <f t="shared" si="0"/>
        <v>2E-3</v>
      </c>
      <c r="E15" s="225">
        <v>2E-3</v>
      </c>
      <c r="F15" s="225">
        <f t="shared" si="1"/>
        <v>2E-3</v>
      </c>
    </row>
    <row r="16" spans="1:6" ht="15" x14ac:dyDescent="0.25">
      <c r="A16" s="220" t="s">
        <v>2028</v>
      </c>
      <c r="B16" s="221" t="s">
        <v>2029</v>
      </c>
      <c r="C16" s="222">
        <v>6.0000000000000001E-3</v>
      </c>
      <c r="D16" s="222">
        <f t="shared" si="0"/>
        <v>6.0000000000000001E-3</v>
      </c>
      <c r="E16" s="222">
        <v>6.0000000000000001E-3</v>
      </c>
      <c r="F16" s="222">
        <f t="shared" si="1"/>
        <v>6.0000000000000001E-3</v>
      </c>
    </row>
    <row r="17" spans="1:6" ht="15" x14ac:dyDescent="0.25">
      <c r="A17" s="223" t="s">
        <v>2030</v>
      </c>
      <c r="B17" s="224" t="s">
        <v>2031</v>
      </c>
      <c r="C17" s="225">
        <v>2.5000000000000001E-2</v>
      </c>
      <c r="D17" s="225">
        <f t="shared" si="0"/>
        <v>2.5000000000000001E-2</v>
      </c>
      <c r="E17" s="225">
        <v>2.5000000000000001E-2</v>
      </c>
      <c r="F17" s="225">
        <f t="shared" si="1"/>
        <v>2.5000000000000001E-2</v>
      </c>
    </row>
    <row r="18" spans="1:6" ht="15" x14ac:dyDescent="0.25">
      <c r="A18" s="220" t="s">
        <v>2032</v>
      </c>
      <c r="B18" s="221" t="s">
        <v>2033</v>
      </c>
      <c r="C18" s="222">
        <v>0.03</v>
      </c>
      <c r="D18" s="222">
        <f t="shared" si="0"/>
        <v>0.03</v>
      </c>
      <c r="E18" s="222">
        <v>0.03</v>
      </c>
      <c r="F18" s="222">
        <f t="shared" si="1"/>
        <v>0.03</v>
      </c>
    </row>
    <row r="19" spans="1:6" ht="15" x14ac:dyDescent="0.25">
      <c r="A19" s="223" t="s">
        <v>2034</v>
      </c>
      <c r="B19" s="224" t="s">
        <v>2035</v>
      </c>
      <c r="C19" s="225">
        <v>0.08</v>
      </c>
      <c r="D19" s="225">
        <f t="shared" si="0"/>
        <v>0.08</v>
      </c>
      <c r="E19" s="225">
        <v>0.08</v>
      </c>
      <c r="F19" s="225">
        <f t="shared" si="1"/>
        <v>0.08</v>
      </c>
    </row>
    <row r="20" spans="1:6" ht="15" x14ac:dyDescent="0.25">
      <c r="A20" s="220" t="s">
        <v>2036</v>
      </c>
      <c r="B20" s="221" t="s">
        <v>2037</v>
      </c>
      <c r="C20" s="222">
        <v>0.01</v>
      </c>
      <c r="D20" s="222">
        <f t="shared" si="0"/>
        <v>0.01</v>
      </c>
      <c r="E20" s="222">
        <v>0.01</v>
      </c>
      <c r="F20" s="222">
        <f t="shared" si="1"/>
        <v>0.01</v>
      </c>
    </row>
    <row r="21" spans="1:6" ht="15" x14ac:dyDescent="0.25">
      <c r="A21" s="226" t="s">
        <v>2078</v>
      </c>
      <c r="B21" s="226" t="s">
        <v>2079</v>
      </c>
      <c r="C21" s="227">
        <f>SUM(C12:C20)</f>
        <v>0.27800000000000002</v>
      </c>
      <c r="D21" s="227">
        <f t="shared" ref="D21:F21" si="2">SUM(D12:D20)</f>
        <v>0.27800000000000002</v>
      </c>
      <c r="E21" s="227">
        <f t="shared" si="2"/>
        <v>0.37800000000000006</v>
      </c>
      <c r="F21" s="227">
        <f t="shared" si="2"/>
        <v>0.37800000000000006</v>
      </c>
    </row>
    <row r="22" spans="1:6" ht="15" x14ac:dyDescent="0.2">
      <c r="A22" s="331" t="s">
        <v>740</v>
      </c>
      <c r="B22" s="331"/>
      <c r="C22" s="331"/>
      <c r="D22" s="331"/>
      <c r="E22" s="331"/>
      <c r="F22" s="331"/>
    </row>
    <row r="23" spans="1:6" ht="15" x14ac:dyDescent="0.25">
      <c r="A23" s="220" t="s">
        <v>2038</v>
      </c>
      <c r="B23" s="221" t="s">
        <v>2039</v>
      </c>
      <c r="C23" s="222">
        <v>0.17599999999999999</v>
      </c>
      <c r="D23" s="222" t="s">
        <v>2040</v>
      </c>
      <c r="E23" s="222">
        <f>C23</f>
        <v>0.17599999999999999</v>
      </c>
      <c r="F23" s="222" t="str">
        <f>D23</f>
        <v>Não incide</v>
      </c>
    </row>
    <row r="24" spans="1:6" ht="15" x14ac:dyDescent="0.25">
      <c r="A24" s="223" t="s">
        <v>2041</v>
      </c>
      <c r="B24" s="224" t="s">
        <v>2042</v>
      </c>
      <c r="C24" s="225">
        <v>3.3799999999999997E-2</v>
      </c>
      <c r="D24" s="225" t="s">
        <v>2040</v>
      </c>
      <c r="E24" s="225">
        <f>C24</f>
        <v>3.3799999999999997E-2</v>
      </c>
      <c r="F24" s="225" t="str">
        <f>D24</f>
        <v>Não incide</v>
      </c>
    </row>
    <row r="25" spans="1:6" ht="15" x14ac:dyDescent="0.25">
      <c r="A25" s="220" t="s">
        <v>2043</v>
      </c>
      <c r="B25" s="221" t="s">
        <v>2044</v>
      </c>
      <c r="C25" s="222">
        <v>8.6999999999999994E-3</v>
      </c>
      <c r="D25" s="222">
        <v>6.7000000000000002E-3</v>
      </c>
      <c r="E25" s="222">
        <f t="shared" ref="E25:F32" si="3">C25</f>
        <v>8.6999999999999994E-3</v>
      </c>
      <c r="F25" s="222">
        <f t="shared" si="3"/>
        <v>6.7000000000000002E-3</v>
      </c>
    </row>
    <row r="26" spans="1:6" ht="15" x14ac:dyDescent="0.25">
      <c r="A26" s="223" t="s">
        <v>2045</v>
      </c>
      <c r="B26" s="224" t="s">
        <v>2046</v>
      </c>
      <c r="C26" s="225">
        <v>0.10630000000000001</v>
      </c>
      <c r="D26" s="225">
        <v>8.2400000000000001E-2</v>
      </c>
      <c r="E26" s="225">
        <f t="shared" si="3"/>
        <v>0.10630000000000001</v>
      </c>
      <c r="F26" s="225">
        <f t="shared" si="3"/>
        <v>8.2400000000000001E-2</v>
      </c>
    </row>
    <row r="27" spans="1:6" ht="15" x14ac:dyDescent="0.25">
      <c r="A27" s="220" t="s">
        <v>2047</v>
      </c>
      <c r="B27" s="221" t="s">
        <v>2048</v>
      </c>
      <c r="C27" s="222">
        <v>6.9999999999999999E-4</v>
      </c>
      <c r="D27" s="222">
        <v>5.0000000000000001E-4</v>
      </c>
      <c r="E27" s="222">
        <f t="shared" si="3"/>
        <v>6.9999999999999999E-4</v>
      </c>
      <c r="F27" s="222">
        <f t="shared" si="3"/>
        <v>5.0000000000000001E-4</v>
      </c>
    </row>
    <row r="28" spans="1:6" ht="15" x14ac:dyDescent="0.25">
      <c r="A28" s="223" t="s">
        <v>2049</v>
      </c>
      <c r="B28" s="224" t="s">
        <v>2050</v>
      </c>
      <c r="C28" s="225">
        <v>7.1999999999999998E-3</v>
      </c>
      <c r="D28" s="225">
        <v>5.5999999999999999E-3</v>
      </c>
      <c r="E28" s="225">
        <f t="shared" si="3"/>
        <v>7.1999999999999998E-3</v>
      </c>
      <c r="F28" s="225">
        <f t="shared" si="3"/>
        <v>5.5999999999999999E-3</v>
      </c>
    </row>
    <row r="29" spans="1:6" ht="15" x14ac:dyDescent="0.25">
      <c r="A29" s="220" t="s">
        <v>2051</v>
      </c>
      <c r="B29" s="221" t="s">
        <v>2052</v>
      </c>
      <c r="C29" s="222">
        <v>1.38E-2</v>
      </c>
      <c r="D29" s="222" t="s">
        <v>2040</v>
      </c>
      <c r="E29" s="222">
        <f t="shared" si="3"/>
        <v>1.38E-2</v>
      </c>
      <c r="F29" s="222" t="str">
        <f t="shared" si="3"/>
        <v>Não incide</v>
      </c>
    </row>
    <row r="30" spans="1:6" ht="15" x14ac:dyDescent="0.25">
      <c r="A30" s="223" t="s">
        <v>2053</v>
      </c>
      <c r="B30" s="224" t="s">
        <v>2054</v>
      </c>
      <c r="C30" s="225">
        <v>2.9999999999999997E-4</v>
      </c>
      <c r="D30" s="225">
        <v>2.0000000000000001E-4</v>
      </c>
      <c r="E30" s="225">
        <f t="shared" si="3"/>
        <v>2.9999999999999997E-4</v>
      </c>
      <c r="F30" s="225">
        <f t="shared" si="3"/>
        <v>2.0000000000000001E-4</v>
      </c>
    </row>
    <row r="31" spans="1:6" ht="15" x14ac:dyDescent="0.25">
      <c r="A31" s="220" t="s">
        <v>2055</v>
      </c>
      <c r="B31" s="221" t="s">
        <v>2056</v>
      </c>
      <c r="C31" s="222">
        <v>8.9899999999999994E-2</v>
      </c>
      <c r="D31" s="222">
        <v>6.9699999999999998E-2</v>
      </c>
      <c r="E31" s="222">
        <f t="shared" si="3"/>
        <v>8.9899999999999994E-2</v>
      </c>
      <c r="F31" s="222">
        <f t="shared" si="3"/>
        <v>6.9699999999999998E-2</v>
      </c>
    </row>
    <row r="32" spans="1:6" ht="15" x14ac:dyDescent="0.25">
      <c r="A32" s="223" t="s">
        <v>2057</v>
      </c>
      <c r="B32" s="224" t="s">
        <v>2058</v>
      </c>
      <c r="C32" s="225">
        <v>2.9999999999999997E-4</v>
      </c>
      <c r="D32" s="225">
        <v>2.9999999999999997E-4</v>
      </c>
      <c r="E32" s="225">
        <f t="shared" si="3"/>
        <v>2.9999999999999997E-4</v>
      </c>
      <c r="F32" s="225">
        <f t="shared" si="3"/>
        <v>2.9999999999999997E-4</v>
      </c>
    </row>
    <row r="33" spans="1:6" ht="15" x14ac:dyDescent="0.25">
      <c r="A33" s="226" t="s">
        <v>2080</v>
      </c>
      <c r="B33" s="226" t="s">
        <v>2079</v>
      </c>
      <c r="C33" s="227">
        <f>SUM(C23:C32)</f>
        <v>0.43699999999999994</v>
      </c>
      <c r="D33" s="227">
        <f t="shared" ref="D33" si="4">SUM(D23:D32)</f>
        <v>0.16539999999999999</v>
      </c>
      <c r="E33" s="227">
        <f>SUM(E23:E32)</f>
        <v>0.43699999999999994</v>
      </c>
      <c r="F33" s="227">
        <f t="shared" ref="F33" si="5">SUM(F23:F32)</f>
        <v>0.16539999999999999</v>
      </c>
    </row>
    <row r="34" spans="1:6" ht="15" x14ac:dyDescent="0.2">
      <c r="A34" s="331" t="s">
        <v>746</v>
      </c>
      <c r="B34" s="331"/>
      <c r="C34" s="331"/>
      <c r="D34" s="331"/>
      <c r="E34" s="331"/>
      <c r="F34" s="331"/>
    </row>
    <row r="35" spans="1:6" ht="15" x14ac:dyDescent="0.25">
      <c r="A35" s="220" t="s">
        <v>2059</v>
      </c>
      <c r="B35" s="221" t="s">
        <v>2060</v>
      </c>
      <c r="C35" s="222">
        <v>4.2999999999999997E-2</v>
      </c>
      <c r="D35" s="222">
        <v>3.3300000000000003E-2</v>
      </c>
      <c r="E35" s="222">
        <f t="shared" ref="E35:F39" si="6">C35</f>
        <v>4.2999999999999997E-2</v>
      </c>
      <c r="F35" s="222">
        <f t="shared" si="6"/>
        <v>3.3300000000000003E-2</v>
      </c>
    </row>
    <row r="36" spans="1:6" ht="15" x14ac:dyDescent="0.25">
      <c r="A36" s="223" t="s">
        <v>2061</v>
      </c>
      <c r="B36" s="224" t="s">
        <v>2062</v>
      </c>
      <c r="C36" s="225">
        <v>1.1000000000000001E-3</v>
      </c>
      <c r="D36" s="225">
        <v>8.9999999999999998E-4</v>
      </c>
      <c r="E36" s="225">
        <f t="shared" si="6"/>
        <v>1.1000000000000001E-3</v>
      </c>
      <c r="F36" s="225">
        <f t="shared" si="6"/>
        <v>8.9999999999999998E-4</v>
      </c>
    </row>
    <row r="37" spans="1:6" ht="15" x14ac:dyDescent="0.25">
      <c r="A37" s="220" t="s">
        <v>2063</v>
      </c>
      <c r="B37" s="221" t="s">
        <v>2064</v>
      </c>
      <c r="C37" s="222">
        <v>5.0799999999999998E-2</v>
      </c>
      <c r="D37" s="222">
        <v>3.9399999999999998E-2</v>
      </c>
      <c r="E37" s="222">
        <f t="shared" si="6"/>
        <v>5.0799999999999998E-2</v>
      </c>
      <c r="F37" s="222">
        <f t="shared" si="6"/>
        <v>3.9399999999999998E-2</v>
      </c>
    </row>
    <row r="38" spans="1:6" ht="15" x14ac:dyDescent="0.25">
      <c r="A38" s="223" t="s">
        <v>2065</v>
      </c>
      <c r="B38" s="224" t="s">
        <v>2066</v>
      </c>
      <c r="C38" s="225">
        <v>1.8200000000000001E-2</v>
      </c>
      <c r="D38" s="225">
        <v>1.41E-2</v>
      </c>
      <c r="E38" s="225">
        <f t="shared" si="6"/>
        <v>1.8200000000000001E-2</v>
      </c>
      <c r="F38" s="225">
        <f t="shared" si="6"/>
        <v>1.41E-2</v>
      </c>
    </row>
    <row r="39" spans="1:6" ht="15" x14ac:dyDescent="0.25">
      <c r="A39" s="220" t="s">
        <v>2067</v>
      </c>
      <c r="B39" s="221" t="s">
        <v>2068</v>
      </c>
      <c r="C39" s="222">
        <v>3.5999999999999999E-3</v>
      </c>
      <c r="D39" s="222">
        <v>2.8E-3</v>
      </c>
      <c r="E39" s="222">
        <f t="shared" si="6"/>
        <v>3.5999999999999999E-3</v>
      </c>
      <c r="F39" s="222">
        <f t="shared" si="6"/>
        <v>2.8E-3</v>
      </c>
    </row>
    <row r="40" spans="1:6" ht="15" x14ac:dyDescent="0.25">
      <c r="A40" s="226" t="s">
        <v>2081</v>
      </c>
      <c r="B40" s="226" t="s">
        <v>2079</v>
      </c>
      <c r="C40" s="227">
        <f>SUM(C35:C39)</f>
        <v>0.11669999999999998</v>
      </c>
      <c r="D40" s="227">
        <f t="shared" ref="D40" si="7">SUM(D35:D39)</f>
        <v>9.0499999999999997E-2</v>
      </c>
      <c r="E40" s="227">
        <f>SUM(E35:E39)</f>
        <v>0.11669999999999998</v>
      </c>
      <c r="F40" s="227">
        <f t="shared" ref="F40" si="8">SUM(F35:F39)</f>
        <v>9.0499999999999997E-2</v>
      </c>
    </row>
    <row r="41" spans="1:6" ht="15" x14ac:dyDescent="0.2">
      <c r="A41" s="331" t="s">
        <v>2069</v>
      </c>
      <c r="B41" s="331"/>
      <c r="C41" s="331"/>
      <c r="D41" s="331"/>
      <c r="E41" s="331"/>
      <c r="F41" s="331"/>
    </row>
    <row r="42" spans="1:6" ht="15" x14ac:dyDescent="0.25">
      <c r="A42" s="220" t="s">
        <v>2070</v>
      </c>
      <c r="B42" s="221" t="s">
        <v>2071</v>
      </c>
      <c r="C42" s="222">
        <v>0.1109</v>
      </c>
      <c r="D42" s="222">
        <v>3.7699999999999997E-2</v>
      </c>
      <c r="E42" s="222">
        <v>0.16520000000000001</v>
      </c>
      <c r="F42" s="222">
        <v>6.25E-2</v>
      </c>
    </row>
    <row r="43" spans="1:6" ht="36.75" customHeight="1" x14ac:dyDescent="0.2">
      <c r="A43" s="228" t="s">
        <v>2072</v>
      </c>
      <c r="B43" s="229" t="s">
        <v>2073</v>
      </c>
      <c r="C43" s="230">
        <v>3.7000000000000002E-3</v>
      </c>
      <c r="D43" s="230">
        <v>2.8999999999999998E-3</v>
      </c>
      <c r="E43" s="230">
        <v>3.8999999999999998E-3</v>
      </c>
      <c r="F43" s="230">
        <v>3.0000000000000001E-3</v>
      </c>
    </row>
    <row r="44" spans="1:6" ht="15" x14ac:dyDescent="0.25">
      <c r="A44" s="226" t="s">
        <v>2074</v>
      </c>
      <c r="B44" s="226" t="s">
        <v>12</v>
      </c>
      <c r="C44" s="227">
        <f>SUM(C42:C43)</f>
        <v>0.11459999999999999</v>
      </c>
      <c r="D44" s="227">
        <f>SUM(D42:D43)</f>
        <v>4.0599999999999997E-2</v>
      </c>
      <c r="E44" s="227">
        <f>SUM(E42:E43)</f>
        <v>0.1691</v>
      </c>
      <c r="F44" s="227">
        <f>SUM(F42:F43)</f>
        <v>6.5500000000000003E-2</v>
      </c>
    </row>
    <row r="45" spans="1:6" ht="15" x14ac:dyDescent="0.25">
      <c r="A45" s="332" t="s">
        <v>2075</v>
      </c>
      <c r="B45" s="332"/>
      <c r="C45" s="231">
        <f>C21+C33+C40+C44</f>
        <v>0.94630000000000003</v>
      </c>
      <c r="D45" s="231">
        <f>D21+D33+D40+D44</f>
        <v>0.57450000000000001</v>
      </c>
      <c r="E45" s="231">
        <f>E21+E33+E40+E44</f>
        <v>1.1008</v>
      </c>
      <c r="F45" s="231">
        <f>F21+F33+F40+F44</f>
        <v>0.69940000000000013</v>
      </c>
    </row>
    <row r="47" spans="1:6" x14ac:dyDescent="0.2">
      <c r="A47" s="233" t="s">
        <v>2076</v>
      </c>
    </row>
    <row r="49" spans="6:6" x14ac:dyDescent="0.2">
      <c r="F49" s="234">
        <v>89</v>
      </c>
    </row>
  </sheetData>
  <mergeCells count="12">
    <mergeCell ref="A11:F11"/>
    <mergeCell ref="A22:F22"/>
    <mergeCell ref="A34:F34"/>
    <mergeCell ref="A41:F41"/>
    <mergeCell ref="A45:B45"/>
    <mergeCell ref="A3:F3"/>
    <mergeCell ref="D5:F5"/>
    <mergeCell ref="A7:F7"/>
    <mergeCell ref="A8:A10"/>
    <mergeCell ref="B8:B10"/>
    <mergeCell ref="C8:D8"/>
    <mergeCell ref="E8:F8"/>
  </mergeCells>
  <pageMargins left="0.511811024" right="0.511811024" top="0.78740157499999996" bottom="0.78740157499999996" header="0.31496062000000002" footer="0.31496062000000002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4</vt:i4>
      </vt:variant>
    </vt:vector>
  </HeadingPairs>
  <TitlesOfParts>
    <vt:vector size="12" baseType="lpstr">
      <vt:lpstr>Resumo do Orçamento</vt:lpstr>
      <vt:lpstr>Orçamento Sintético</vt:lpstr>
      <vt:lpstr>Orçamento Analítico</vt:lpstr>
      <vt:lpstr>Cronograma</vt:lpstr>
      <vt:lpstr>BDI Serviços</vt:lpstr>
      <vt:lpstr>Curva ABC de Serviços</vt:lpstr>
      <vt:lpstr>Curva ABC de Insumos</vt:lpstr>
      <vt:lpstr>Encargos Sociais - DF</vt:lpstr>
      <vt:lpstr>'BDI Serviços'!Area_de_impressao</vt:lpstr>
      <vt:lpstr>Cronograma!Area_de_impressao</vt:lpstr>
      <vt:lpstr>'Curva ABC de Insumos'!Area_de_impressao</vt:lpstr>
      <vt:lpstr>'Resumo do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df91051ps</dc:creator>
  <cp:lastModifiedBy>Antonio Victor Fontes Da Silva</cp:lastModifiedBy>
  <cp:lastPrinted>2026-03-31T13:07:19Z</cp:lastPrinted>
  <dcterms:created xsi:type="dcterms:W3CDTF">2025-02-03T17:59:20Z</dcterms:created>
  <dcterms:modified xsi:type="dcterms:W3CDTF">2026-03-31T13:07:43Z</dcterms:modified>
</cp:coreProperties>
</file>