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.sharepoint.com/sites/DUPL/Setor de Elaborao de Editais/EDITAIS 2026/PREGÃO ELETRÔNICO 2026/90015-26/"/>
    </mc:Choice>
  </mc:AlternateContent>
  <xr:revisionPtr revIDLastSave="81" documentId="8_{2C2D7B60-4A25-4AB1-9926-691BF3D13BB3}" xr6:coauthVersionLast="47" xr6:coauthVersionMax="47" xr10:uidLastSave="{E54B1AB3-E1A9-4E20-9B6B-EFD277218C6E}"/>
  <bookViews>
    <workbookView xWindow="20370" yWindow="-120" windowWidth="29040" windowHeight="15840" xr2:uid="{00000000-000D-0000-FFFF-FFFF00000000}"/>
  </bookViews>
  <sheets>
    <sheet name="CAPA - LICITAÇÃO" sheetId="2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FG">#REF!</definedName>
    <definedName name="FFH">#REF!</definedName>
    <definedName name="FFI">#REF!</definedName>
    <definedName name="fifty">[12]Estimate!#REF!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uidos">'[17]G-Materiais'!$B$1:$B$15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reços">[18]Preços!$A$3:$F$119</definedName>
    <definedName name="PROJ">[13]FCAC!$I$5</definedName>
    <definedName name="project_name">'[20]Page 1'!$H$7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S">#N/A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Wagua">[8]Ingles!$M$7:$M$202</definedName>
    <definedName name="Wpipe">[8]Ingles!$L$7:$L$202</definedName>
    <definedName name="Wtotal">[8]Ingles!$N$7:$N$202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3" l="1"/>
  <c r="H12" i="23"/>
  <c r="H10" i="23"/>
  <c r="B10" i="23"/>
  <c r="B12" i="23" s="1"/>
  <c r="H8" i="23"/>
  <c r="G14" i="23" l="1"/>
</calcChain>
</file>

<file path=xl/sharedStrings.xml><?xml version="1.0" encoding="utf-8"?>
<sst xmlns="http://schemas.openxmlformats.org/spreadsheetml/2006/main" count="66" uniqueCount="63">
  <si>
    <t>Descrição / Especificação</t>
  </si>
  <si>
    <t>Unidade de Medida</t>
  </si>
  <si>
    <t>Quantidade</t>
  </si>
  <si>
    <t>Item</t>
  </si>
  <si>
    <t>Valor Total da Proposta</t>
  </si>
  <si>
    <t>Marca / Modelo / Referência</t>
  </si>
  <si>
    <t>Valor Unitário do Item (R$)</t>
  </si>
  <si>
    <t>Valor Total do Item (R$)</t>
  </si>
  <si>
    <t>01.</t>
  </si>
  <si>
    <t>02.</t>
  </si>
  <si>
    <t>03.</t>
  </si>
  <si>
    <t>04.</t>
  </si>
  <si>
    <t>05.</t>
  </si>
  <si>
    <t>06.</t>
  </si>
  <si>
    <t>07.</t>
  </si>
  <si>
    <t>08.</t>
  </si>
  <si>
    <t>CIDADE/UF:</t>
  </si>
  <si>
    <t>CEP:</t>
  </si>
  <si>
    <t>WHATSAPP COMERCIAL (Opcional):</t>
  </si>
  <si>
    <t>DADOS BANCÁRIOS PARA PAGAMENTO</t>
  </si>
  <si>
    <t>Conta bancária mantida em banco digital:</t>
  </si>
  <si>
    <t>Não</t>
  </si>
  <si>
    <t>Tipo de Conta:</t>
  </si>
  <si>
    <t>Credora - Tipo 1 (Corrente ou Poupança)</t>
  </si>
  <si>
    <t>09.</t>
  </si>
  <si>
    <t>DADOS DA EMPRESA</t>
  </si>
  <si>
    <t xml:space="preserve">RAZÃO SOCIAL: </t>
  </si>
  <si>
    <t xml:space="preserve">CNPJ: </t>
  </si>
  <si>
    <t xml:space="preserve">ENDEREÇO: </t>
  </si>
  <si>
    <t xml:space="preserve">BAIRRO: </t>
  </si>
  <si>
    <t xml:space="preserve">TELEFONE: </t>
  </si>
  <si>
    <t xml:space="preserve">NOME PARA CONTATO: </t>
  </si>
  <si>
    <t xml:space="preserve">E-MAIL: </t>
  </si>
  <si>
    <t xml:space="preserve">INSCRIÇÃO ESTADUAL: </t>
  </si>
  <si>
    <t xml:space="preserve">INSCRIÇÃO MUNICIPAL: </t>
  </si>
  <si>
    <t xml:space="preserve">NOME BANCO: </t>
  </si>
  <si>
    <t xml:space="preserve">Nº BANCO: </t>
  </si>
  <si>
    <t xml:space="preserve">Nº AGÊNCIA: </t>
  </si>
  <si>
    <t xml:space="preserve">Nº CONTA CORRENTE: </t>
  </si>
  <si>
    <t xml:space="preserve">NOME: </t>
  </si>
  <si>
    <t xml:space="preserve">CARGO / FUNÇÃO: </t>
  </si>
  <si>
    <t>(As notas abaixo não devem ser excluídas e deverão constar da Proposta Comercial a ser encaminhada pelo fornecedor)</t>
  </si>
  <si>
    <t>NOTAS:</t>
  </si>
  <si>
    <t>a)</t>
  </si>
  <si>
    <t>b)</t>
  </si>
  <si>
    <t>O nº do CNPJ informado acima deverá ser o mesmo do documento de cobrança a ser emitido.</t>
  </si>
  <si>
    <t>As comunicações feitas em decorrência desta Proposta Comercial, inclusive as relativas ao Informe de Rendimentos Anual (conforme art. 37 da IN/RFB nº 1.234/2012, em se tratando de Pessoa Jurídica, e § 3º, do art. 3º da IN/RFB nº 2.060/2021, no caso de Pessoa Física), serão realizadas, em regra, por via eletrônica, no e-mail indicado neste documento, devendo a empresa mantê-lo atualizado.</t>
  </si>
  <si>
    <t>Local e Data</t>
  </si>
  <si>
    <t>_________________________,__/__/___</t>
  </si>
  <si>
    <r>
      <t xml:space="preserve">Validade da Proposta:
</t>
    </r>
    <r>
      <rPr>
        <sz val="12"/>
        <rFont val="Arial"/>
        <family val="2"/>
      </rPr>
      <t>(Mínimo de 60 dias)</t>
    </r>
  </si>
  <si>
    <r>
      <t>Condições de Entrega e Garantia:</t>
    </r>
    <r>
      <rPr>
        <sz val="14"/>
        <rFont val="Arial"/>
        <family val="2"/>
      </rPr>
      <t xml:space="preserve"> Conforme previsões contidas no Termo de Referência e em seus anexos.</t>
    </r>
  </si>
  <si>
    <t>OBJETO:</t>
  </si>
  <si>
    <t>DECLARAÇÃO</t>
  </si>
  <si>
    <t>(A declaração abaixo não deve ser excluída e deverá constar da Proposta Comercial a ser encaminhada pelo fornecedor)</t>
  </si>
  <si>
    <t>Unidade</t>
  </si>
  <si>
    <r>
      <t xml:space="preserve">Refrigerador frost free, 280 a 300 litros, cor branca,110/127 Volts, com congelador e etiqueta ENCE, classe A - </t>
    </r>
    <r>
      <rPr>
        <b/>
        <sz val="11"/>
        <rFont val="Arial"/>
        <family val="2"/>
      </rPr>
      <t>(Cota Principal)</t>
    </r>
  </si>
  <si>
    <t>Refrigeradores frost free, 280 a 300 litros, cor branca,110/127 e 220 Volts, com congelador e etiqueta ENCE, classe A</t>
  </si>
  <si>
    <r>
      <t xml:space="preserve">Refrigerador frost free, 280 a 300 litros, cor branca, 110/127 Volts, com congelador e etiqueta ENCE, classe A - </t>
    </r>
    <r>
      <rPr>
        <b/>
        <sz val="11"/>
        <rFont val="Arial"/>
        <family val="2"/>
      </rPr>
      <t>(Cota Reservada para ME, EPP e Equiparados)</t>
    </r>
  </si>
  <si>
    <r>
      <t xml:space="preserve">Refrigerador frost free, 280 a 300 litros, cor branca, 220 Volts, com congelador e etiqueta ENCE, classe A - </t>
    </r>
    <r>
      <rPr>
        <b/>
        <sz val="11"/>
        <rFont val="Arial"/>
        <family val="2"/>
      </rPr>
      <t>(Exclusivo para ME, EPP e Equiparados)</t>
    </r>
  </si>
  <si>
    <t>DADOS DO REPRESENTANTE LEGAL DA EMPRESA PARA ASSINATURA DA ATA DE REGISTRO DE PREÇOS</t>
  </si>
  <si>
    <t>PREGÃO ELETRÔNICO Nº 90015/2026-RP</t>
  </si>
  <si>
    <t>Anexo III - Modelo de Proposta Comercial</t>
  </si>
  <si>
    <t>Declaramos a inexistência de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</si>
</sst>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2"/>
      <name val="Arial"/>
      <family val="1"/>
    </font>
    <font>
      <b/>
      <sz val="1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1"/>
    </font>
    <font>
      <sz val="10"/>
      <color theme="0" tint="-0.34998626667073579"/>
      <name val="Arial"/>
      <family val="1"/>
    </font>
    <font>
      <sz val="14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</cellStyleXfs>
  <cellXfs count="117">
    <xf numFmtId="0" fontId="0" fillId="0" borderId="0" xfId="0"/>
    <xf numFmtId="0" fontId="0" fillId="2" borderId="0" xfId="0" applyFill="1"/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7" fillId="2" borderId="32" xfId="0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 wrapText="1"/>
    </xf>
    <xf numFmtId="0" fontId="0" fillId="2" borderId="0" xfId="0" applyFill="1" applyAlignment="1">
      <alignment vertical="center"/>
    </xf>
    <xf numFmtId="0" fontId="14" fillId="2" borderId="0" xfId="0" applyFont="1" applyFill="1" applyAlignment="1">
      <alignment horizontal="center" vertical="top"/>
    </xf>
    <xf numFmtId="0" fontId="0" fillId="2" borderId="26" xfId="0" applyFill="1" applyBorder="1" applyAlignment="1">
      <alignment vertical="center"/>
    </xf>
    <xf numFmtId="0" fontId="0" fillId="2" borderId="26" xfId="0" applyFill="1" applyBorder="1"/>
    <xf numFmtId="0" fontId="0" fillId="2" borderId="33" xfId="0" applyFill="1" applyBorder="1"/>
    <xf numFmtId="0" fontId="0" fillId="2" borderId="24" xfId="0" applyFill="1" applyBorder="1"/>
    <xf numFmtId="0" fontId="0" fillId="2" borderId="2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9" xfId="0" applyFill="1" applyBorder="1"/>
    <xf numFmtId="0" fontId="0" fillId="2" borderId="31" xfId="0" applyFill="1" applyBorder="1"/>
    <xf numFmtId="0" fontId="0" fillId="2" borderId="19" xfId="0" applyFill="1" applyBorder="1"/>
    <xf numFmtId="0" fontId="0" fillId="2" borderId="19" xfId="0" applyFill="1" applyBorder="1" applyAlignment="1">
      <alignment horizontal="left" vertical="center"/>
    </xf>
    <xf numFmtId="0" fontId="0" fillId="2" borderId="25" xfId="0" applyFill="1" applyBorder="1"/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horizontal="center" vertical="top"/>
      <protection locked="0"/>
    </xf>
    <xf numFmtId="0" fontId="1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/>
      <protection locked="0"/>
    </xf>
    <xf numFmtId="0" fontId="15" fillId="2" borderId="0" xfId="0" applyFont="1" applyFill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0" fillId="2" borderId="34" xfId="0" applyFill="1" applyBorder="1" applyAlignment="1" applyProtection="1">
      <alignment horizontal="center"/>
      <protection locked="0"/>
    </xf>
    <xf numFmtId="0" fontId="0" fillId="2" borderId="35" xfId="0" applyFill="1" applyBorder="1" applyAlignment="1" applyProtection="1">
      <alignment horizontal="center"/>
      <protection locked="0"/>
    </xf>
    <xf numFmtId="0" fontId="0" fillId="2" borderId="36" xfId="0" applyFill="1" applyBorder="1" applyAlignment="1" applyProtection="1">
      <alignment horizontal="center"/>
      <protection locked="0"/>
    </xf>
    <xf numFmtId="0" fontId="0" fillId="2" borderId="37" xfId="0" applyFill="1" applyBorder="1" applyAlignment="1" applyProtection="1">
      <alignment horizontal="center"/>
      <protection locked="0"/>
    </xf>
    <xf numFmtId="0" fontId="0" fillId="2" borderId="38" xfId="0" applyFill="1" applyBorder="1" applyAlignment="1" applyProtection="1">
      <alignment horizontal="center"/>
      <protection locked="0"/>
    </xf>
    <xf numFmtId="0" fontId="0" fillId="2" borderId="39" xfId="0" applyFill="1" applyBorder="1" applyAlignment="1" applyProtection="1">
      <alignment horizontal="center"/>
      <protection locked="0"/>
    </xf>
    <xf numFmtId="0" fontId="15" fillId="2" borderId="3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top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11" fillId="2" borderId="3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center" vertical="top"/>
      <protection locked="0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7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7" xfId="0" applyFill="1" applyBorder="1" applyAlignment="1" applyProtection="1">
      <alignment horizontal="center" vertical="center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0" fillId="5" borderId="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23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22" xfId="0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 wrapText="1"/>
    </xf>
    <xf numFmtId="0" fontId="10" fillId="4" borderId="41" xfId="0" applyFont="1" applyFill="1" applyBorder="1" applyAlignment="1">
      <alignment horizontal="center" vertical="center" wrapText="1"/>
    </xf>
    <xf numFmtId="0" fontId="10" fillId="4" borderId="42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2000000}"/>
    <cellStyle name="Normal 14 2 2 2" xfId="11" xr:uid="{00000000-0005-0000-0000-000003000000}"/>
    <cellStyle name="Normal 19" xfId="3" xr:uid="{00000000-0005-0000-0000-000004000000}"/>
    <cellStyle name="Normal 2" xfId="6" xr:uid="{00000000-0005-0000-0000-000005000000}"/>
    <cellStyle name="Normal 2 2 2 2" xfId="10" xr:uid="{00000000-0005-0000-0000-000006000000}"/>
    <cellStyle name="Normal 7 4" xfId="1" xr:uid="{00000000-0005-0000-0000-000007000000}"/>
    <cellStyle name="Porcentagem 10 2" xfId="8" xr:uid="{00000000-0005-0000-0000-000009000000}"/>
    <cellStyle name="Porcentagem 3" xfId="7" xr:uid="{00000000-0005-0000-0000-00000A000000}"/>
    <cellStyle name="Porcentagem 4 5" xfId="2" xr:uid="{00000000-0005-0000-0000-00000B000000}"/>
    <cellStyle name="Porcentagem 6" xfId="4" xr:uid="{00000000-0005-0000-0000-00000C000000}"/>
    <cellStyle name="Vírgula 2 8 8" xfId="9" xr:uid="{00000000-0005-0000-0000-00000D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29</xdr:row>
      <xdr:rowOff>523875</xdr:rowOff>
    </xdr:from>
    <xdr:ext cx="9782175" cy="1171575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0F3FDE5-668D-0840-9EE8-0C6A1EF16D6C}"/>
            </a:ext>
          </a:extLst>
        </xdr:cNvPr>
        <xdr:cNvSpPr txBox="1"/>
      </xdr:nvSpPr>
      <xdr:spPr>
        <a:xfrm>
          <a:off x="914400" y="9801225"/>
          <a:ext cx="9782175" cy="11715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Observação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pt-BR" sz="1100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 que se refere ao item 1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havendo participação de pessoa física no certame, ao ofertar seu lance ou proposta, deve acrescentar o percentual de 20% (vinte por cento) do valor de comercialização a título de contribuição patronal à Seguridade Social, para fins de melhor avaliação das condições da contratação pela Administração. 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Exigência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do art. 5º, III, e parágrafo único da IN SEGES nº 116/2021: "Art. 5º O edital ou o aviso de contratação direta deverá conter, dentre outras cláusulas: ... III - exigência de a pessoa física, ao ofertar seu lance ou proposta, acrescentar o percentual de 20% (vinte por cento) do valor de comercialização a título de contribuição patronal à Seguridade Social, para fins de melhor avaliação das condições da contratação pela Administração. ... Parágrafo único. O valor de que trata o inciso III deverá ser subtraído do valor da proposta final do adjudicatário e recolhido, pela Administração, ao Instituto Nacional do Seguro Social (INSS)."</a:t>
          </a:r>
        </a:p>
        <a:p>
          <a:endParaRPr lang="pt-B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8711D9-0C79-4849-91B7-6B6B1FFEEF7B}" name="Tabela134" displayName="Tabela134" ref="B7:H12" totalsRowShown="0" headerRowDxfId="8" dataDxfId="7">
  <autoFilter ref="B7:H12" xr:uid="{9C0794AF-4138-4C05-BFA2-3E5BD8594347}"/>
  <tableColumns count="7">
    <tableColumn id="1" xr3:uid="{CEA08814-2506-4214-8055-09ADB943EA6E}" name="Item" dataDxfId="6"/>
    <tableColumn id="2" xr3:uid="{5D51DD6D-99A8-458C-97F3-B640EE1AF28F}" name="Descrição / Especificação" dataDxfId="5"/>
    <tableColumn id="3" xr3:uid="{DEDF62F4-5BCA-4A11-A9FA-9EA95CA01B21}" name="Marca / Modelo / Referência" dataDxfId="4"/>
    <tableColumn id="4" xr3:uid="{DEFAC3B2-2F47-4F4C-BFF8-1D6495A241E8}" name="Unidade de Medida" dataDxfId="3"/>
    <tableColumn id="5" xr3:uid="{724D572F-DE43-4CB6-B1CE-AEF507F0EF10}" name="Quantidade" dataDxfId="2"/>
    <tableColumn id="6" xr3:uid="{92D1B4F1-C9AB-4C2D-8118-3A6C3E4B5EDB}" name="Valor Unitário do Item (R$)" dataDxfId="1"/>
    <tableColumn id="7" xr3:uid="{8F6C6CA7-7B9B-4888-84B8-08B15667C4AE}" name="Valor Total do Item (R$)" dataDxfId="0">
      <calculatedColumnFormula>Tabela134[[#This Row],[Quantidade]]*Tabela134[[#This Row],[Valor Unitário do Item (R$)]]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DCEC-5AD6-4376-B20F-6775044E486C}">
  <dimension ref="A1:M40"/>
  <sheetViews>
    <sheetView tabSelected="1" topLeftCell="A24" workbookViewId="0">
      <selection activeCell="C34" sqref="C34:J34"/>
    </sheetView>
  </sheetViews>
  <sheetFormatPr defaultColWidth="0" defaultRowHeight="14.25" zeroHeight="1" x14ac:dyDescent="0.2"/>
  <cols>
    <col min="1" max="1" width="9" customWidth="1"/>
    <col min="2" max="2" width="3.125" customWidth="1"/>
    <col min="3" max="3" width="4.5" style="6" customWidth="1"/>
    <col min="4" max="4" width="22.875" customWidth="1"/>
    <col min="5" max="5" width="30.625" customWidth="1"/>
    <col min="6" max="6" width="12.375" customWidth="1"/>
    <col min="7" max="7" width="30.625" customWidth="1"/>
    <col min="8" max="10" width="9" customWidth="1"/>
    <col min="11" max="11" width="3.125" customWidth="1"/>
    <col min="12" max="12" width="9" customWidth="1"/>
    <col min="13" max="13" width="0" hidden="1" customWidth="1"/>
    <col min="14" max="16384" width="9" hidden="1"/>
  </cols>
  <sheetData>
    <row r="1" spans="1:12" ht="15" thickBot="1" x14ac:dyDescent="0.25">
      <c r="A1" s="1"/>
      <c r="B1" s="1"/>
      <c r="C1" s="24"/>
      <c r="D1" s="1"/>
      <c r="E1" s="1"/>
      <c r="F1" s="1"/>
      <c r="G1" s="1"/>
      <c r="H1" s="1"/>
      <c r="I1" s="1"/>
      <c r="J1" s="1"/>
      <c r="K1" s="1"/>
      <c r="L1" s="1"/>
    </row>
    <row r="2" spans="1:12" ht="45" customHeight="1" x14ac:dyDescent="0.2">
      <c r="A2" s="1"/>
      <c r="B2" s="33"/>
      <c r="C2" s="65" t="s">
        <v>60</v>
      </c>
      <c r="D2" s="65"/>
      <c r="E2" s="65"/>
      <c r="F2" s="65"/>
      <c r="G2" s="65"/>
      <c r="H2" s="65"/>
      <c r="I2" s="65"/>
      <c r="J2" s="65"/>
      <c r="K2" s="28"/>
      <c r="L2" s="1"/>
    </row>
    <row r="3" spans="1:12" ht="30" customHeight="1" x14ac:dyDescent="0.2">
      <c r="A3" s="1"/>
      <c r="B3" s="34"/>
      <c r="C3" s="66" t="s">
        <v>61</v>
      </c>
      <c r="D3" s="66"/>
      <c r="E3" s="66"/>
      <c r="F3" s="66"/>
      <c r="G3" s="66"/>
      <c r="H3" s="66"/>
      <c r="I3" s="66"/>
      <c r="J3" s="66"/>
      <c r="K3" s="29"/>
      <c r="L3" s="1"/>
    </row>
    <row r="4" spans="1:12" ht="9.9499999999999993" customHeight="1" x14ac:dyDescent="0.2">
      <c r="A4" s="1"/>
      <c r="B4" s="34"/>
      <c r="C4" s="43"/>
      <c r="D4" s="43"/>
      <c r="E4" s="43"/>
      <c r="F4" s="43"/>
      <c r="G4" s="43"/>
      <c r="H4" s="43"/>
      <c r="I4" s="43"/>
      <c r="J4" s="43"/>
      <c r="K4" s="29"/>
      <c r="L4" s="1"/>
    </row>
    <row r="5" spans="1:12" ht="50.1" customHeight="1" x14ac:dyDescent="0.2">
      <c r="A5" s="1"/>
      <c r="B5" s="34"/>
      <c r="C5" s="86" t="s">
        <v>51</v>
      </c>
      <c r="D5" s="86"/>
      <c r="E5" s="87" t="s">
        <v>56</v>
      </c>
      <c r="F5" s="87"/>
      <c r="G5" s="87"/>
      <c r="H5" s="87"/>
      <c r="I5" s="87"/>
      <c r="J5" s="87"/>
      <c r="K5" s="29"/>
      <c r="L5" s="1"/>
    </row>
    <row r="6" spans="1:12" ht="9.9499999999999993" customHeight="1" thickBot="1" x14ac:dyDescent="0.25">
      <c r="A6" s="1"/>
      <c r="B6" s="34"/>
      <c r="C6" s="43"/>
      <c r="D6" s="43"/>
      <c r="E6" s="43"/>
      <c r="F6" s="43"/>
      <c r="G6" s="43"/>
      <c r="H6" s="43"/>
      <c r="I6" s="43"/>
      <c r="J6" s="43"/>
      <c r="K6" s="29"/>
      <c r="L6" s="1"/>
    </row>
    <row r="7" spans="1:12" ht="21.95" customHeight="1" x14ac:dyDescent="0.2">
      <c r="A7" s="1"/>
      <c r="B7" s="34"/>
      <c r="C7" s="67" t="s">
        <v>25</v>
      </c>
      <c r="D7" s="68"/>
      <c r="E7" s="68"/>
      <c r="F7" s="68"/>
      <c r="G7" s="68"/>
      <c r="H7" s="68"/>
      <c r="I7" s="68"/>
      <c r="J7" s="69"/>
      <c r="K7" s="29"/>
      <c r="L7" s="1"/>
    </row>
    <row r="8" spans="1:12" s="8" customFormat="1" ht="24.95" customHeight="1" x14ac:dyDescent="0.2">
      <c r="A8" s="31"/>
      <c r="B8" s="35"/>
      <c r="C8" s="12" t="s">
        <v>8</v>
      </c>
      <c r="D8" s="16" t="s">
        <v>26</v>
      </c>
      <c r="E8" s="78"/>
      <c r="F8" s="79"/>
      <c r="G8" s="79"/>
      <c r="H8" s="79"/>
      <c r="I8" s="79"/>
      <c r="J8" s="80"/>
      <c r="K8" s="30"/>
      <c r="L8" s="31"/>
    </row>
    <row r="9" spans="1:12" s="8" customFormat="1" ht="24.95" customHeight="1" x14ac:dyDescent="0.2">
      <c r="A9" s="31"/>
      <c r="B9" s="35"/>
      <c r="C9" s="9" t="s">
        <v>9</v>
      </c>
      <c r="D9" s="17" t="s">
        <v>27</v>
      </c>
      <c r="E9" s="78"/>
      <c r="F9" s="79"/>
      <c r="G9" s="79"/>
      <c r="H9" s="79"/>
      <c r="I9" s="79"/>
      <c r="J9" s="80"/>
      <c r="K9" s="30"/>
      <c r="L9" s="31"/>
    </row>
    <row r="10" spans="1:12" s="8" customFormat="1" ht="24.95" customHeight="1" x14ac:dyDescent="0.2">
      <c r="A10" s="31"/>
      <c r="B10" s="35"/>
      <c r="C10" s="10" t="s">
        <v>10</v>
      </c>
      <c r="D10" s="14" t="s">
        <v>28</v>
      </c>
      <c r="E10" s="78"/>
      <c r="F10" s="79"/>
      <c r="G10" s="79"/>
      <c r="H10" s="79"/>
      <c r="I10" s="79"/>
      <c r="J10" s="80"/>
      <c r="K10" s="30"/>
      <c r="L10" s="31"/>
    </row>
    <row r="11" spans="1:12" s="8" customFormat="1" ht="24.95" customHeight="1" x14ac:dyDescent="0.2">
      <c r="A11" s="31"/>
      <c r="B11" s="35"/>
      <c r="C11" s="9" t="s">
        <v>11</v>
      </c>
      <c r="D11" s="18" t="s">
        <v>29</v>
      </c>
      <c r="E11" s="38"/>
      <c r="F11" s="13" t="s">
        <v>16</v>
      </c>
      <c r="G11" s="37"/>
      <c r="H11" s="13" t="s">
        <v>17</v>
      </c>
      <c r="I11" s="78"/>
      <c r="J11" s="80"/>
      <c r="K11" s="30"/>
      <c r="L11" s="31"/>
    </row>
    <row r="12" spans="1:12" s="8" customFormat="1" ht="24.95" customHeight="1" x14ac:dyDescent="0.2">
      <c r="A12" s="31"/>
      <c r="B12" s="35"/>
      <c r="C12" s="11" t="s">
        <v>12</v>
      </c>
      <c r="D12" s="19" t="s">
        <v>30</v>
      </c>
      <c r="E12" s="39"/>
      <c r="F12" s="84" t="s">
        <v>18</v>
      </c>
      <c r="G12" s="85"/>
      <c r="H12" s="78"/>
      <c r="I12" s="79"/>
      <c r="J12" s="80"/>
      <c r="K12" s="30"/>
      <c r="L12" s="31"/>
    </row>
    <row r="13" spans="1:12" s="8" customFormat="1" ht="24.95" customHeight="1" x14ac:dyDescent="0.2">
      <c r="A13" s="31"/>
      <c r="B13" s="35"/>
      <c r="C13" s="70" t="s">
        <v>13</v>
      </c>
      <c r="D13" s="14" t="s">
        <v>31</v>
      </c>
      <c r="E13" s="81"/>
      <c r="F13" s="82"/>
      <c r="G13" s="82"/>
      <c r="H13" s="82"/>
      <c r="I13" s="82"/>
      <c r="J13" s="83"/>
      <c r="K13" s="30"/>
      <c r="L13" s="31"/>
    </row>
    <row r="14" spans="1:12" s="8" customFormat="1" ht="24.95" customHeight="1" x14ac:dyDescent="0.2">
      <c r="A14" s="31"/>
      <c r="B14" s="35"/>
      <c r="C14" s="71"/>
      <c r="D14" s="20" t="s">
        <v>32</v>
      </c>
      <c r="E14" s="75"/>
      <c r="F14" s="76"/>
      <c r="G14" s="76"/>
      <c r="H14" s="76"/>
      <c r="I14" s="76"/>
      <c r="J14" s="77"/>
      <c r="K14" s="30"/>
      <c r="L14" s="31"/>
    </row>
    <row r="15" spans="1:12" s="8" customFormat="1" ht="24.95" customHeight="1" x14ac:dyDescent="0.2">
      <c r="A15" s="31"/>
      <c r="B15" s="35"/>
      <c r="C15" s="70" t="s">
        <v>14</v>
      </c>
      <c r="D15" s="14" t="s">
        <v>33</v>
      </c>
      <c r="E15" s="81"/>
      <c r="F15" s="82"/>
      <c r="G15" s="82"/>
      <c r="H15" s="82"/>
      <c r="I15" s="82"/>
      <c r="J15" s="83"/>
      <c r="K15" s="30"/>
      <c r="L15" s="31"/>
    </row>
    <row r="16" spans="1:12" s="8" customFormat="1" ht="24.95" customHeight="1" x14ac:dyDescent="0.2">
      <c r="A16" s="31"/>
      <c r="B16" s="35"/>
      <c r="C16" s="71"/>
      <c r="D16" s="20" t="s">
        <v>34</v>
      </c>
      <c r="E16" s="75"/>
      <c r="F16" s="76"/>
      <c r="G16" s="76"/>
      <c r="H16" s="76"/>
      <c r="I16" s="76"/>
      <c r="J16" s="77"/>
      <c r="K16" s="30"/>
      <c r="L16" s="31"/>
    </row>
    <row r="17" spans="1:12" s="8" customFormat="1" ht="21.95" customHeight="1" x14ac:dyDescent="0.2">
      <c r="A17" s="31"/>
      <c r="B17" s="35"/>
      <c r="C17" s="72" t="s">
        <v>19</v>
      </c>
      <c r="D17" s="73"/>
      <c r="E17" s="73"/>
      <c r="F17" s="73"/>
      <c r="G17" s="73"/>
      <c r="H17" s="73"/>
      <c r="I17" s="73"/>
      <c r="J17" s="74"/>
      <c r="K17" s="30"/>
      <c r="L17" s="31"/>
    </row>
    <row r="18" spans="1:12" s="8" customFormat="1" ht="24.95" customHeight="1" x14ac:dyDescent="0.2">
      <c r="A18" s="31"/>
      <c r="B18" s="35"/>
      <c r="C18" s="70" t="s">
        <v>15</v>
      </c>
      <c r="D18" s="14" t="s">
        <v>35</v>
      </c>
      <c r="E18" s="97"/>
      <c r="F18" s="98"/>
      <c r="G18" s="98"/>
      <c r="H18" s="98"/>
      <c r="I18" s="98"/>
      <c r="J18" s="99"/>
      <c r="K18" s="30"/>
      <c r="L18" s="31"/>
    </row>
    <row r="19" spans="1:12" s="8" customFormat="1" ht="24.95" customHeight="1" x14ac:dyDescent="0.2">
      <c r="A19" s="31"/>
      <c r="B19" s="35"/>
      <c r="C19" s="88"/>
      <c r="D19" s="15" t="s">
        <v>36</v>
      </c>
      <c r="E19" s="100"/>
      <c r="F19" s="101"/>
      <c r="G19" s="101"/>
      <c r="H19" s="101"/>
      <c r="I19" s="101"/>
      <c r="J19" s="102"/>
      <c r="K19" s="30"/>
      <c r="L19" s="31"/>
    </row>
    <row r="20" spans="1:12" s="8" customFormat="1" ht="24.95" customHeight="1" x14ac:dyDescent="0.2">
      <c r="A20" s="31"/>
      <c r="B20" s="35"/>
      <c r="C20" s="88"/>
      <c r="D20" s="15" t="s">
        <v>37</v>
      </c>
      <c r="E20" s="100"/>
      <c r="F20" s="101"/>
      <c r="G20" s="101"/>
      <c r="H20" s="101"/>
      <c r="I20" s="101"/>
      <c r="J20" s="102"/>
      <c r="K20" s="30"/>
      <c r="L20" s="31"/>
    </row>
    <row r="21" spans="1:12" s="8" customFormat="1" ht="24.95" customHeight="1" x14ac:dyDescent="0.2">
      <c r="A21" s="31"/>
      <c r="B21" s="35"/>
      <c r="C21" s="88"/>
      <c r="D21" s="15" t="s">
        <v>38</v>
      </c>
      <c r="E21" s="103"/>
      <c r="F21" s="104"/>
      <c r="G21" s="104"/>
      <c r="H21" s="104"/>
      <c r="I21" s="104"/>
      <c r="J21" s="105"/>
      <c r="K21" s="30"/>
      <c r="L21" s="31"/>
    </row>
    <row r="22" spans="1:12" s="8" customFormat="1" ht="35.1" customHeight="1" x14ac:dyDescent="0.2">
      <c r="A22" s="31"/>
      <c r="B22" s="35"/>
      <c r="C22" s="88"/>
      <c r="D22" s="23" t="s">
        <v>20</v>
      </c>
      <c r="E22" s="89" t="s">
        <v>21</v>
      </c>
      <c r="F22" s="90"/>
      <c r="G22" s="93"/>
      <c r="H22" s="93"/>
      <c r="I22" s="93"/>
      <c r="J22" s="94"/>
      <c r="K22" s="30"/>
      <c r="L22" s="31"/>
    </row>
    <row r="23" spans="1:12" s="8" customFormat="1" ht="35.1" customHeight="1" thickBot="1" x14ac:dyDescent="0.25">
      <c r="A23" s="31"/>
      <c r="B23" s="35"/>
      <c r="C23" s="52"/>
      <c r="D23" s="22" t="s">
        <v>22</v>
      </c>
      <c r="E23" s="91" t="s">
        <v>23</v>
      </c>
      <c r="F23" s="92"/>
      <c r="G23" s="95"/>
      <c r="H23" s="95"/>
      <c r="I23" s="95"/>
      <c r="J23" s="96"/>
      <c r="K23" s="30"/>
      <c r="L23" s="31"/>
    </row>
    <row r="24" spans="1:12" ht="24.95" customHeight="1" thickBot="1" x14ac:dyDescent="0.25">
      <c r="A24" s="1"/>
      <c r="B24" s="34"/>
      <c r="C24" s="48" t="s">
        <v>59</v>
      </c>
      <c r="D24" s="49"/>
      <c r="E24" s="49"/>
      <c r="F24" s="49"/>
      <c r="G24" s="49"/>
      <c r="H24" s="49"/>
      <c r="I24" s="49"/>
      <c r="J24" s="50"/>
      <c r="K24" s="29"/>
      <c r="L24" s="1"/>
    </row>
    <row r="25" spans="1:12" ht="24.95" customHeight="1" x14ac:dyDescent="0.2">
      <c r="A25" s="1"/>
      <c r="B25" s="34"/>
      <c r="C25" s="51" t="s">
        <v>24</v>
      </c>
      <c r="D25" s="21" t="s">
        <v>39</v>
      </c>
      <c r="E25" s="53"/>
      <c r="F25" s="54"/>
      <c r="G25" s="54"/>
      <c r="H25" s="54"/>
      <c r="I25" s="54"/>
      <c r="J25" s="55"/>
      <c r="K25" s="29"/>
      <c r="L25" s="1"/>
    </row>
    <row r="26" spans="1:12" ht="24.95" customHeight="1" thickBot="1" x14ac:dyDescent="0.25">
      <c r="A26" s="1"/>
      <c r="B26" s="34"/>
      <c r="C26" s="52"/>
      <c r="D26" s="22" t="s">
        <v>40</v>
      </c>
      <c r="E26" s="56"/>
      <c r="F26" s="57"/>
      <c r="G26" s="57"/>
      <c r="H26" s="57"/>
      <c r="I26" s="57"/>
      <c r="J26" s="58"/>
      <c r="K26" s="29"/>
      <c r="L26" s="1"/>
    </row>
    <row r="27" spans="1:12" ht="24.95" customHeight="1" x14ac:dyDescent="0.2">
      <c r="A27" s="1"/>
      <c r="B27" s="34"/>
      <c r="C27" s="59" t="s">
        <v>41</v>
      </c>
      <c r="D27" s="59"/>
      <c r="E27" s="59"/>
      <c r="F27" s="59"/>
      <c r="G27" s="59"/>
      <c r="H27" s="59"/>
      <c r="I27" s="59"/>
      <c r="J27" s="59"/>
      <c r="K27" s="29"/>
      <c r="L27" s="1"/>
    </row>
    <row r="28" spans="1:12" x14ac:dyDescent="0.2">
      <c r="A28" s="1"/>
      <c r="B28" s="34"/>
      <c r="C28" s="60" t="s">
        <v>42</v>
      </c>
      <c r="D28" s="60"/>
      <c r="E28" s="1"/>
      <c r="F28" s="1"/>
      <c r="G28" s="1"/>
      <c r="H28" s="1"/>
      <c r="I28" s="1"/>
      <c r="J28" s="1"/>
      <c r="K28" s="29"/>
      <c r="L28" s="1"/>
    </row>
    <row r="29" spans="1:12" ht="24" customHeight="1" x14ac:dyDescent="0.2">
      <c r="A29" s="1"/>
      <c r="B29" s="34"/>
      <c r="C29" s="25" t="s">
        <v>43</v>
      </c>
      <c r="D29" s="61" t="s">
        <v>45</v>
      </c>
      <c r="E29" s="61"/>
      <c r="F29" s="61"/>
      <c r="G29" s="61"/>
      <c r="H29" s="61"/>
      <c r="I29" s="61"/>
      <c r="J29" s="61"/>
      <c r="K29" s="29"/>
      <c r="L29" s="1"/>
    </row>
    <row r="30" spans="1:12" ht="42" customHeight="1" x14ac:dyDescent="0.2">
      <c r="A30" s="1"/>
      <c r="B30" s="34"/>
      <c r="C30" s="25" t="s">
        <v>44</v>
      </c>
      <c r="D30" s="44" t="s">
        <v>46</v>
      </c>
      <c r="E30" s="44"/>
      <c r="F30" s="44"/>
      <c r="G30" s="44"/>
      <c r="H30" s="44"/>
      <c r="I30" s="44"/>
      <c r="J30" s="44"/>
      <c r="K30" s="29"/>
      <c r="L30" s="1"/>
    </row>
    <row r="31" spans="1:12" ht="92.25" customHeight="1" thickBot="1" x14ac:dyDescent="0.25">
      <c r="A31" s="1"/>
      <c r="B31" s="34"/>
      <c r="C31" s="25"/>
      <c r="D31" s="25"/>
      <c r="E31" s="25"/>
      <c r="F31" s="25"/>
      <c r="G31" s="25"/>
      <c r="H31" s="25"/>
      <c r="I31" s="25"/>
      <c r="J31" s="25"/>
      <c r="K31" s="29"/>
      <c r="L31" s="1"/>
    </row>
    <row r="32" spans="1:12" ht="30" customHeight="1" thickBot="1" x14ac:dyDescent="0.25">
      <c r="A32" s="1"/>
      <c r="B32" s="34"/>
      <c r="C32" s="62" t="s">
        <v>52</v>
      </c>
      <c r="D32" s="63"/>
      <c r="E32" s="63"/>
      <c r="F32" s="63"/>
      <c r="G32" s="63"/>
      <c r="H32" s="63"/>
      <c r="I32" s="63"/>
      <c r="J32" s="64"/>
      <c r="K32" s="29"/>
      <c r="L32" s="1"/>
    </row>
    <row r="33" spans="1:12" ht="24.95" customHeight="1" x14ac:dyDescent="0.2">
      <c r="A33" s="1"/>
      <c r="B33" s="34"/>
      <c r="C33" s="47" t="s">
        <v>53</v>
      </c>
      <c r="D33" s="47"/>
      <c r="E33" s="47"/>
      <c r="F33" s="47"/>
      <c r="G33" s="47"/>
      <c r="H33" s="47"/>
      <c r="I33" s="47"/>
      <c r="J33" s="47"/>
      <c r="K33" s="29"/>
      <c r="L33" s="1"/>
    </row>
    <row r="34" spans="1:12" ht="48" customHeight="1" x14ac:dyDescent="0.2">
      <c r="A34" s="1"/>
      <c r="B34" s="34"/>
      <c r="C34" s="44" t="s">
        <v>62</v>
      </c>
      <c r="D34" s="44"/>
      <c r="E34" s="44"/>
      <c r="F34" s="44"/>
      <c r="G34" s="44"/>
      <c r="H34" s="44"/>
      <c r="I34" s="44"/>
      <c r="J34" s="44"/>
      <c r="K34" s="29"/>
      <c r="L34" s="1"/>
    </row>
    <row r="35" spans="1:12" x14ac:dyDescent="0.2">
      <c r="A35" s="1"/>
      <c r="B35" s="34"/>
      <c r="C35" s="24"/>
      <c r="D35" s="1"/>
      <c r="E35" s="1"/>
      <c r="F35" s="1"/>
      <c r="G35" s="1"/>
      <c r="H35" s="1"/>
      <c r="I35" s="1"/>
      <c r="J35" s="1"/>
      <c r="K35" s="29"/>
      <c r="L35" s="1"/>
    </row>
    <row r="36" spans="1:12" ht="24.95" customHeight="1" x14ac:dyDescent="0.2">
      <c r="A36" s="1"/>
      <c r="B36" s="34"/>
      <c r="C36" s="24"/>
      <c r="D36" s="1"/>
      <c r="E36" s="46" t="s">
        <v>48</v>
      </c>
      <c r="F36" s="46"/>
      <c r="G36" s="46"/>
      <c r="H36" s="1"/>
      <c r="I36" s="1"/>
      <c r="J36" s="1"/>
      <c r="K36" s="29"/>
      <c r="L36" s="1"/>
    </row>
    <row r="37" spans="1:12" ht="20.100000000000001" customHeight="1" x14ac:dyDescent="0.2">
      <c r="A37" s="1"/>
      <c r="B37" s="34"/>
      <c r="C37" s="24"/>
      <c r="D37" s="1"/>
      <c r="E37" s="45" t="s">
        <v>47</v>
      </c>
      <c r="F37" s="45"/>
      <c r="G37" s="45"/>
      <c r="H37" s="1"/>
      <c r="I37" s="1"/>
      <c r="J37" s="1"/>
      <c r="K37" s="29"/>
      <c r="L37" s="1"/>
    </row>
    <row r="38" spans="1:12" ht="15" thickBot="1" x14ac:dyDescent="0.25">
      <c r="A38" s="1"/>
      <c r="B38" s="36"/>
      <c r="C38" s="26"/>
      <c r="D38" s="27"/>
      <c r="E38" s="27"/>
      <c r="F38" s="27"/>
      <c r="G38" s="27"/>
      <c r="H38" s="27"/>
      <c r="I38" s="27"/>
      <c r="J38" s="27"/>
      <c r="K38" s="32"/>
      <c r="L38" s="1"/>
    </row>
    <row r="39" spans="1:12" hidden="1" x14ac:dyDescent="0.2">
      <c r="A39" s="1"/>
      <c r="B39" s="1"/>
      <c r="C39" s="24"/>
      <c r="D39" s="1"/>
      <c r="E39" s="1"/>
      <c r="F39" s="1"/>
      <c r="G39" s="1"/>
      <c r="H39" s="1"/>
      <c r="I39" s="1"/>
      <c r="J39" s="1"/>
    </row>
    <row r="40" spans="1:12" x14ac:dyDescent="0.2">
      <c r="A40" s="1"/>
      <c r="B40" s="1"/>
      <c r="C40" s="24"/>
      <c r="D40" s="1"/>
      <c r="E40" s="1"/>
      <c r="F40" s="1"/>
      <c r="G40" s="1"/>
      <c r="H40" s="1"/>
      <c r="I40" s="1"/>
      <c r="J40" s="1"/>
      <c r="K40" s="1"/>
      <c r="L40" s="1"/>
    </row>
  </sheetData>
  <sheetProtection formatColumns="0" formatRows="0"/>
  <mergeCells count="40">
    <mergeCell ref="C5:D5"/>
    <mergeCell ref="E5:J5"/>
    <mergeCell ref="C18:C23"/>
    <mergeCell ref="E22:F22"/>
    <mergeCell ref="E23:F23"/>
    <mergeCell ref="G22:J22"/>
    <mergeCell ref="G23:J23"/>
    <mergeCell ref="E18:J18"/>
    <mergeCell ref="E19:J19"/>
    <mergeCell ref="E20:J20"/>
    <mergeCell ref="E21:J21"/>
    <mergeCell ref="C2:J2"/>
    <mergeCell ref="C3:J3"/>
    <mergeCell ref="C7:J7"/>
    <mergeCell ref="C15:C16"/>
    <mergeCell ref="C17:J17"/>
    <mergeCell ref="E16:J16"/>
    <mergeCell ref="E8:J8"/>
    <mergeCell ref="E9:J9"/>
    <mergeCell ref="E10:J10"/>
    <mergeCell ref="E13:J13"/>
    <mergeCell ref="E15:J15"/>
    <mergeCell ref="E14:J14"/>
    <mergeCell ref="C13:C14"/>
    <mergeCell ref="I11:J11"/>
    <mergeCell ref="F12:G12"/>
    <mergeCell ref="H12:J12"/>
    <mergeCell ref="C34:J34"/>
    <mergeCell ref="E37:G37"/>
    <mergeCell ref="E36:G36"/>
    <mergeCell ref="C33:J33"/>
    <mergeCell ref="C24:J24"/>
    <mergeCell ref="C25:C26"/>
    <mergeCell ref="E25:J25"/>
    <mergeCell ref="E26:J26"/>
    <mergeCell ref="C27:J27"/>
    <mergeCell ref="C28:D28"/>
    <mergeCell ref="D29:J29"/>
    <mergeCell ref="D30:J30"/>
    <mergeCell ref="C32:J32"/>
  </mergeCells>
  <dataValidations disablePrompts="1" count="2">
    <dataValidation type="list" allowBlank="1" showInputMessage="1" showErrorMessage="1" sqref="E22" xr:uid="{42D593CB-7955-4F17-AFD3-827160FE7116}">
      <formula1>"Sim,Não"</formula1>
    </dataValidation>
    <dataValidation type="list" allowBlank="1" showInputMessage="1" showErrorMessage="1" sqref="E23" xr:uid="{4B9C9873-CD20-470F-9185-62C18F1E8158}">
      <formula1>"Credora - Tipo 1 (Corrente ou Poupança),Pagamento - Tipo 4"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DDC4-12B1-4046-9D60-C0E2C57003FD}">
  <dimension ref="A1:J35"/>
  <sheetViews>
    <sheetView workbookViewId="0">
      <selection activeCell="D12" sqref="D12"/>
    </sheetView>
  </sheetViews>
  <sheetFormatPr defaultColWidth="0" defaultRowHeight="14.25" zeroHeight="1" x14ac:dyDescent="0.2"/>
  <cols>
    <col min="1" max="1" width="4.625" style="1" customWidth="1"/>
    <col min="2" max="2" width="9.125" style="4" customWidth="1"/>
    <col min="3" max="4" width="40.625" style="4" customWidth="1"/>
    <col min="5" max="7" width="16.625" style="4" customWidth="1"/>
    <col min="8" max="8" width="25.625" style="4" customWidth="1"/>
    <col min="9" max="9" width="9" style="1" customWidth="1"/>
    <col min="10" max="10" width="0" style="1" hidden="1" customWidth="1"/>
    <col min="11" max="16384" width="9" hidden="1"/>
  </cols>
  <sheetData>
    <row r="1" spans="1:10" x14ac:dyDescent="0.2"/>
    <row r="2" spans="1:10" ht="24" customHeight="1" x14ac:dyDescent="0.2">
      <c r="B2" s="106" t="s">
        <v>51</v>
      </c>
      <c r="C2" s="107"/>
    </row>
    <row r="3" spans="1:10" ht="39.950000000000003" customHeight="1" x14ac:dyDescent="0.2">
      <c r="B3" s="108" t="str">
        <f>IF('CAPA - LICITAÇÃO'!E5="","Atenção Gestor: Inserir descrição do objeto na aba 'Capa'",'CAPA - LICITAÇÃO'!E5)</f>
        <v>Refrigeradores frost free, 280 a 300 litros, cor branca,110/127 e 220 Volts, com congelador e etiqueta ENCE, classe A</v>
      </c>
      <c r="C3" s="109"/>
      <c r="D3" s="109"/>
      <c r="E3" s="109"/>
      <c r="F3" s="109"/>
      <c r="G3" s="109"/>
      <c r="H3" s="110"/>
    </row>
    <row r="4" spans="1:10" x14ac:dyDescent="0.2"/>
    <row r="5" spans="1:10" ht="35.1" customHeight="1" x14ac:dyDescent="0.2">
      <c r="B5" s="111" t="s">
        <v>49</v>
      </c>
      <c r="C5" s="112"/>
      <c r="D5" s="42"/>
    </row>
    <row r="6" spans="1:10" x14ac:dyDescent="0.2"/>
    <row r="7" spans="1:10" s="2" customFormat="1" ht="35.1" customHeight="1" x14ac:dyDescent="0.2">
      <c r="A7" s="3"/>
      <c r="B7" s="5" t="s">
        <v>3</v>
      </c>
      <c r="C7" s="5" t="s">
        <v>0</v>
      </c>
      <c r="D7" s="5" t="s">
        <v>5</v>
      </c>
      <c r="E7" s="5" t="s">
        <v>1</v>
      </c>
      <c r="F7" s="5" t="s">
        <v>2</v>
      </c>
      <c r="G7" s="5" t="s">
        <v>6</v>
      </c>
      <c r="H7" s="5" t="s">
        <v>7</v>
      </c>
      <c r="I7" s="3"/>
      <c r="J7" s="3"/>
    </row>
    <row r="8" spans="1:10" s="6" customFormat="1" ht="43.5" x14ac:dyDescent="0.2">
      <c r="A8" s="24"/>
      <c r="B8" s="7">
        <v>1</v>
      </c>
      <c r="C8" s="40" t="s">
        <v>55</v>
      </c>
      <c r="D8" s="40"/>
      <c r="E8" s="7" t="s">
        <v>54</v>
      </c>
      <c r="F8" s="7">
        <v>34</v>
      </c>
      <c r="G8" s="41"/>
      <c r="H8" s="41">
        <f>Tabela134[[#This Row],[Quantidade]]*Tabela134[[#This Row],[Valor Unitário do Item (R$)]]</f>
        <v>0</v>
      </c>
      <c r="I8" s="24"/>
      <c r="J8" s="24"/>
    </row>
    <row r="9" spans="1:10" s="6" customFormat="1" x14ac:dyDescent="0.2">
      <c r="A9" s="24"/>
      <c r="B9" s="7"/>
      <c r="C9" s="40"/>
      <c r="D9" s="40"/>
      <c r="E9" s="7"/>
      <c r="F9" s="7"/>
      <c r="G9" s="41"/>
      <c r="H9" s="41"/>
      <c r="I9" s="24"/>
      <c r="J9" s="24"/>
    </row>
    <row r="10" spans="1:10" s="6" customFormat="1" ht="58.5" x14ac:dyDescent="0.2">
      <c r="A10" s="24"/>
      <c r="B10" s="7">
        <f>B8+1</f>
        <v>2</v>
      </c>
      <c r="C10" s="40" t="s">
        <v>57</v>
      </c>
      <c r="D10" s="40"/>
      <c r="E10" s="7" t="s">
        <v>54</v>
      </c>
      <c r="F10" s="7">
        <v>6</v>
      </c>
      <c r="G10" s="41"/>
      <c r="H10" s="41">
        <f>Tabela134[[#This Row],[Quantidade]]*Tabela134[[#This Row],[Valor Unitário do Item (R$)]]</f>
        <v>0</v>
      </c>
      <c r="I10" s="24"/>
      <c r="J10" s="24"/>
    </row>
    <row r="11" spans="1:10" s="6" customFormat="1" x14ac:dyDescent="0.2">
      <c r="A11" s="24"/>
      <c r="B11" s="7"/>
      <c r="C11" s="40"/>
      <c r="D11" s="40"/>
      <c r="E11" s="7"/>
      <c r="F11" s="7"/>
      <c r="G11" s="41"/>
      <c r="H11" s="41"/>
      <c r="I11" s="24"/>
      <c r="J11" s="24"/>
    </row>
    <row r="12" spans="1:10" s="6" customFormat="1" ht="58.5" x14ac:dyDescent="0.2">
      <c r="A12" s="24"/>
      <c r="B12" s="7">
        <f>B10+1</f>
        <v>3</v>
      </c>
      <c r="C12" s="40" t="s">
        <v>58</v>
      </c>
      <c r="D12" s="40"/>
      <c r="E12" s="7" t="s">
        <v>54</v>
      </c>
      <c r="F12" s="7">
        <v>10</v>
      </c>
      <c r="G12" s="41"/>
      <c r="H12" s="41">
        <f>Tabela134[[#This Row],[Quantidade]]*Tabela134[[#This Row],[Valor Unitário do Item (R$)]]</f>
        <v>0</v>
      </c>
      <c r="I12" s="24"/>
      <c r="J12" s="24"/>
    </row>
    <row r="13" spans="1:10" s="6" customFormat="1" x14ac:dyDescent="0.2">
      <c r="A13" s="24"/>
      <c r="B13" s="4"/>
      <c r="C13" s="4"/>
      <c r="D13" s="4"/>
      <c r="E13" s="4"/>
      <c r="F13" s="4"/>
      <c r="G13" s="4"/>
      <c r="H13" s="4"/>
      <c r="I13" s="24"/>
      <c r="J13" s="24"/>
    </row>
    <row r="14" spans="1:10" ht="15.75" x14ac:dyDescent="0.2">
      <c r="E14" s="112" t="s">
        <v>4</v>
      </c>
      <c r="F14" s="112"/>
      <c r="G14" s="116">
        <f>SUM(Tabela134[Valor Total do Item (R$)])</f>
        <v>0</v>
      </c>
      <c r="H14" s="116"/>
    </row>
    <row r="15" spans="1:10" s="1" customFormat="1" ht="35.1" customHeight="1" thickBot="1" x14ac:dyDescent="0.25">
      <c r="B15" s="4"/>
      <c r="C15" s="4"/>
      <c r="D15" s="4"/>
      <c r="E15" s="4"/>
      <c r="F15" s="4"/>
      <c r="G15" s="4"/>
      <c r="H15" s="4"/>
    </row>
    <row r="16" spans="1:10" ht="18.75" thickBot="1" x14ac:dyDescent="0.25">
      <c r="B16" s="113" t="s">
        <v>50</v>
      </c>
      <c r="C16" s="114"/>
      <c r="D16" s="114"/>
      <c r="E16" s="114"/>
      <c r="F16" s="114"/>
      <c r="G16" s="114"/>
      <c r="H16" s="115"/>
    </row>
    <row r="17" ht="30" customHeight="1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</sheetData>
  <mergeCells count="6">
    <mergeCell ref="B2:C2"/>
    <mergeCell ref="B3:H3"/>
    <mergeCell ref="B5:C5"/>
    <mergeCell ref="B16:H16"/>
    <mergeCell ref="E14:F14"/>
    <mergeCell ref="G14:H14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4FAEA-6295-45FD-BC80-DAE4D42F90AA}">
  <ds:schemaRefs>
    <ds:schemaRef ds:uri="http://schemas.microsoft.com/office/2006/documentManagement/types"/>
    <ds:schemaRef ds:uri="524ea8b9-592a-4328-80d2-3c1b30aae9c3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062166C-F861-410F-905E-4C31AFBA7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ea8b9-592a-4328-80d2-3c1b30aae9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AF2AB3-7F3D-4867-8183-E9987DA57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 - LICITAÇÃO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Elisangela Kelin</cp:lastModifiedBy>
  <cp:revision>0</cp:revision>
  <dcterms:created xsi:type="dcterms:W3CDTF">2022-08-05T15:22:35Z</dcterms:created>
  <dcterms:modified xsi:type="dcterms:W3CDTF">2026-05-25T19:25:01Z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