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xo\"/>
    </mc:Choice>
  </mc:AlternateContent>
  <xr:revisionPtr revIDLastSave="0" documentId="8_{765F201B-C12D-4CDB-B000-CEABAFE36CB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CP" sheetId="5" state="hidden" r:id="rId1"/>
    <sheet name="Valor de Referência" sheetId="7" r:id="rId2"/>
    <sheet name="Preço de Referência" sheetId="6" state="hidden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7" l="1"/>
  <c r="O10" i="5"/>
  <c r="N10" i="5"/>
  <c r="M10" i="5"/>
  <c r="L10" i="5"/>
  <c r="E9" i="6" l="1"/>
  <c r="N14" i="5"/>
  <c r="M13" i="5"/>
  <c r="L12" i="5"/>
  <c r="P10" i="5" l="1"/>
</calcChain>
</file>

<file path=xl/sharedStrings.xml><?xml version="1.0" encoding="utf-8"?>
<sst xmlns="http://schemas.openxmlformats.org/spreadsheetml/2006/main" count="57" uniqueCount="46">
  <si>
    <t>TRIBUNAL SUPERIOR ELEITORAL - TSE</t>
  </si>
  <si>
    <t>SECRETARIA DE ADMINISTRAÇÃO - SAD</t>
  </si>
  <si>
    <t>COORDENADORIA DE AQUISIÇÕES - CODAQ</t>
  </si>
  <si>
    <t>SEÇÃO COMPRAS - SECOMP</t>
  </si>
  <si>
    <t>MAPA COMPARATIVO DE PREÇOS (MCP)</t>
  </si>
  <si>
    <t xml:space="preserve">Item </t>
  </si>
  <si>
    <t xml:space="preserve">Objeto </t>
  </si>
  <si>
    <t>Qtde.</t>
  </si>
  <si>
    <t>Propostas Comerciais ( valores unitários)</t>
  </si>
  <si>
    <t xml:space="preserve">Valor Médio </t>
  </si>
  <si>
    <t xml:space="preserve">Valor da Mediana </t>
  </si>
  <si>
    <t xml:space="preserve">Menor Valor </t>
  </si>
  <si>
    <t>Desvio Padrão</t>
  </si>
  <si>
    <t>CV</t>
  </si>
  <si>
    <t xml:space="preserve">VALOR TOTAL </t>
  </si>
  <si>
    <t>VALOR GLOBAL MÉDIO</t>
  </si>
  <si>
    <t>VALOR GLOBAL MEDIANO</t>
  </si>
  <si>
    <t>MENOR VALOR GLOBAL</t>
  </si>
  <si>
    <t>TRIBUNAL SUPERIOR ELEITORAL</t>
  </si>
  <si>
    <t>COORDENADORIA DE AQUISIÇÕES (CODAQ)</t>
  </si>
  <si>
    <t>SEÇÃO DE COMPRAS (SECOMP)</t>
  </si>
  <si>
    <t>PREÇO MÁXIMO DE REFERÊNCIA</t>
  </si>
  <si>
    <t>Lote</t>
  </si>
  <si>
    <t>Valor Total</t>
  </si>
  <si>
    <t>Desenvolvimento de Tour virtual do TSE: exposição e locais especiais</t>
  </si>
  <si>
    <t>a) 3 fotos panorâmicas da Sala da Vice-Presidência;
b) 3 fotos panorâmicas da Sala do Diretor-Geral;
c) 3 fotos panorâmicas do estúdio de gravação (subsolo);
d) 8 fotos panorâmicas da exposição da sala do Museu do Voto – 90 anos da Justiça Eleitoral.</t>
  </si>
  <si>
    <t>Desenvolvimento de Tour virtual do CCJE/RJ</t>
  </si>
  <si>
    <t>a) drone - tomadas aéreas do prédio do CCJE, bem como registro de sua fachada;
b) 5 fotos panorâmicas da sala de entrada do edifício e do Hall Central (planta CCJE 2173323);
c) 11 fotos panorâmicas do Piso Entrada, englobando os ambientes "Exposição 01", "Acolhimento e Eventos", "Exposição 02" e "Exposição 03" e as transições entre eles;
d) drone - utilizar o equipamento no interior do prédio para registrar imagens da parte abaixo da Claraboia;
e) 12 fotos panorâmicas do Piso Plenário, englobando os ambientes "Hall Central", "Varanda", "Auditório", "Sala de Apoio", "Exposição 01", "Exposição 02" e "Exposição 03" e as transições entre eles (planta CCJE 2173404);
f) 3 fotos panorâmicas das ruínas do antigo fortim (sala onde estão expostos permanentemente pedaços da antiga estrutura de um forte encontradas na escavação do subsolo).</t>
  </si>
  <si>
    <t>Unidade de Medida</t>
  </si>
  <si>
    <t xml:space="preserve">Serviço especializado para
elaboração do Plano de
Gerenciamento de Resíduos
Sólidos (PGRS) do TSE
 </t>
  </si>
  <si>
    <t>Un.</t>
  </si>
  <si>
    <t>Empresa A</t>
  </si>
  <si>
    <t>Empresa B</t>
  </si>
  <si>
    <t>Empresa C</t>
  </si>
  <si>
    <t>Empresa D</t>
  </si>
  <si>
    <t>Empresa E</t>
  </si>
  <si>
    <t>Empresa F</t>
  </si>
  <si>
    <t>Nota Explicativa:</t>
  </si>
  <si>
    <t># 166.727,44</t>
  </si>
  <si>
    <t># 62.000,00</t>
  </si>
  <si>
    <r>
      <rPr>
        <vertAlign val="superscript"/>
        <sz val="11"/>
        <color indexed="8"/>
        <rFont val="Garamond"/>
        <family val="1"/>
      </rPr>
      <t xml:space="preserve"># </t>
    </r>
    <r>
      <rPr>
        <sz val="11"/>
        <color indexed="8"/>
        <rFont val="Garamond"/>
        <family val="1"/>
      </rPr>
      <t>O símbolo jogo da velha ( #) foi sinalizado nos preços coletados que foram  desconsiderados da estimativa, por serem inexequíveis ou excessivamente elevados,  pelo critério do coeficiente de variação de até 30%.</t>
    </r>
  </si>
  <si>
    <t>Valor Unitário</t>
  </si>
  <si>
    <t xml:space="preserve"> Valor Total</t>
  </si>
  <si>
    <t>Item</t>
  </si>
  <si>
    <t>Serviço especializado para elaboração do Plano de Gerenciamento de Resíduos
Sólidos (PGRS) do TSE</t>
  </si>
  <si>
    <t>¹ Propostas comerciais validadas pela requisitante: Sinergia; Novo Rio Ambiental; Pâmela Lopam; J.C Consultoria; R2 Consultoria; Simemp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</si>
</sst>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8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color rgb="FF000000"/>
      <name val="Garamond"/>
      <family val="1"/>
    </font>
    <font>
      <u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indexed="8"/>
      <name val="Garamond"/>
      <family val="1"/>
    </font>
    <font>
      <vertAlign val="superscript"/>
      <sz val="11"/>
      <color indexed="8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0" fillId="2" borderId="0" xfId="0" applyFill="1"/>
    <xf numFmtId="0" fontId="7" fillId="2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164" fontId="9" fillId="2" borderId="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9" fontId="1" fillId="0" borderId="12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0</xdr:row>
      <xdr:rowOff>66675</xdr:rowOff>
    </xdr:from>
    <xdr:to>
      <xdr:col>6</xdr:col>
      <xdr:colOff>1057275</xdr:colOff>
      <xdr:row>3</xdr:row>
      <xdr:rowOff>180975</xdr:rowOff>
    </xdr:to>
    <xdr:pic>
      <xdr:nvPicPr>
        <xdr:cNvPr id="4115" name="Imagem 1">
          <a:extLst>
            <a:ext uri="{FF2B5EF4-FFF2-40B4-BE49-F238E27FC236}">
              <a16:creationId xmlns:a16="http://schemas.microsoft.com/office/drawing/2014/main" id="{3FF42F0C-7DBB-B51B-7809-19E55D5D2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66675"/>
          <a:ext cx="733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8"/>
  <sheetViews>
    <sheetView workbookViewId="0">
      <selection activeCell="I18" sqref="I18"/>
    </sheetView>
  </sheetViews>
  <sheetFormatPr defaultRowHeight="15" x14ac:dyDescent="0.25"/>
  <cols>
    <col min="1" max="1" width="9.140625" style="2"/>
    <col min="2" max="2" width="4.5703125" style="1" customWidth="1"/>
    <col min="3" max="3" width="27" style="2" customWidth="1"/>
    <col min="4" max="4" width="11.42578125" style="2" customWidth="1"/>
    <col min="5" max="5" width="11.85546875" style="1" customWidth="1"/>
    <col min="6" max="8" width="19" style="1" customWidth="1"/>
    <col min="9" max="11" width="16.42578125" style="2" customWidth="1"/>
    <col min="12" max="12" width="16.85546875" style="2" customWidth="1"/>
    <col min="13" max="13" width="16" style="2" customWidth="1"/>
    <col min="14" max="14" width="16.140625" style="2" customWidth="1"/>
    <col min="15" max="15" width="13" style="2" customWidth="1"/>
    <col min="16" max="16" width="11.28515625" style="2" customWidth="1"/>
    <col min="17" max="16384" width="9.140625" style="2"/>
  </cols>
  <sheetData>
    <row r="1" spans="2:16" x14ac:dyDescent="0.25">
      <c r="B1" s="2"/>
      <c r="H1" s="2" t="s">
        <v>0</v>
      </c>
    </row>
    <row r="2" spans="2:16" x14ac:dyDescent="0.25">
      <c r="B2" s="2"/>
      <c r="H2" s="2" t="s">
        <v>1</v>
      </c>
    </row>
    <row r="3" spans="2:16" x14ac:dyDescent="0.25">
      <c r="B3" s="2"/>
      <c r="H3" s="2" t="s">
        <v>2</v>
      </c>
    </row>
    <row r="4" spans="2:16" x14ac:dyDescent="0.25">
      <c r="B4" s="2"/>
      <c r="H4" s="2" t="s">
        <v>3</v>
      </c>
    </row>
    <row r="5" spans="2:16" x14ac:dyDescent="0.25">
      <c r="B5" s="2"/>
      <c r="E5" s="2"/>
      <c r="F5" s="2"/>
      <c r="G5" s="2"/>
      <c r="H5" s="2"/>
    </row>
    <row r="6" spans="2:16" x14ac:dyDescent="0.25">
      <c r="B6" s="52" t="s">
        <v>4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2:16" ht="15.75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3"/>
    </row>
    <row r="8" spans="2:16" x14ac:dyDescent="0.25">
      <c r="B8" s="53" t="s">
        <v>5</v>
      </c>
      <c r="C8" s="47" t="s">
        <v>6</v>
      </c>
      <c r="D8" s="61" t="s">
        <v>28</v>
      </c>
      <c r="E8" s="49" t="s">
        <v>7</v>
      </c>
      <c r="F8" s="47" t="s">
        <v>8</v>
      </c>
      <c r="G8" s="48"/>
      <c r="H8" s="48"/>
      <c r="I8" s="48"/>
      <c r="J8" s="48"/>
      <c r="K8" s="49"/>
      <c r="L8" s="57" t="s">
        <v>9</v>
      </c>
      <c r="M8" s="57" t="s">
        <v>10</v>
      </c>
      <c r="N8" s="59" t="s">
        <v>11</v>
      </c>
      <c r="O8" s="33" t="s">
        <v>12</v>
      </c>
      <c r="P8" s="35" t="s">
        <v>13</v>
      </c>
    </row>
    <row r="9" spans="2:16" ht="33" customHeight="1" thickBot="1" x14ac:dyDescent="0.3">
      <c r="B9" s="54"/>
      <c r="C9" s="55"/>
      <c r="D9" s="62"/>
      <c r="E9" s="56"/>
      <c r="F9" s="8" t="s">
        <v>31</v>
      </c>
      <c r="G9" s="8" t="s">
        <v>32</v>
      </c>
      <c r="H9" s="8" t="s">
        <v>33</v>
      </c>
      <c r="I9" s="8" t="s">
        <v>34</v>
      </c>
      <c r="J9" s="8" t="s">
        <v>35</v>
      </c>
      <c r="K9" s="8" t="s">
        <v>36</v>
      </c>
      <c r="L9" s="58"/>
      <c r="M9" s="58"/>
      <c r="N9" s="60"/>
      <c r="O9" s="34"/>
      <c r="P9" s="36"/>
    </row>
    <row r="10" spans="2:16" ht="66.75" customHeight="1" thickBot="1" x14ac:dyDescent="0.3">
      <c r="B10" s="9">
        <v>1</v>
      </c>
      <c r="C10" s="32" t="s">
        <v>29</v>
      </c>
      <c r="D10" s="30" t="s">
        <v>30</v>
      </c>
      <c r="E10" s="27">
        <v>1</v>
      </c>
      <c r="F10" s="26" t="s">
        <v>38</v>
      </c>
      <c r="G10" s="26">
        <v>39900</v>
      </c>
      <c r="H10" s="26" t="s">
        <v>39</v>
      </c>
      <c r="I10" s="26">
        <v>18300</v>
      </c>
      <c r="J10" s="26">
        <v>35000</v>
      </c>
      <c r="K10" s="26">
        <v>23000</v>
      </c>
      <c r="L10" s="24">
        <f>ROUND(AVERAGE(F10:K10),2)</f>
        <v>29050</v>
      </c>
      <c r="M10" s="25">
        <f>MEDIAN(F10:K10)</f>
        <v>29000</v>
      </c>
      <c r="N10" s="11">
        <f>SMALL(F10:K10,1)</f>
        <v>18300</v>
      </c>
      <c r="O10" s="28">
        <f>_xlfn.STDEV.P(F10:K10)</f>
        <v>8736.2749498856792</v>
      </c>
      <c r="P10" s="29">
        <f>O10/L10</f>
        <v>0.3</v>
      </c>
    </row>
    <row r="11" spans="2:16" ht="16.5" thickBot="1" x14ac:dyDescent="0.3">
      <c r="B11" s="37" t="s">
        <v>14</v>
      </c>
      <c r="C11" s="38"/>
      <c r="D11" s="38"/>
      <c r="E11" s="39"/>
      <c r="F11" s="31">
        <v>166727.44</v>
      </c>
      <c r="G11" s="12">
        <v>39900</v>
      </c>
      <c r="H11" s="31">
        <v>62000</v>
      </c>
      <c r="I11" s="12">
        <v>18300</v>
      </c>
      <c r="J11" s="12">
        <v>35000</v>
      </c>
      <c r="K11" s="12">
        <v>23000</v>
      </c>
      <c r="L11" s="40"/>
      <c r="M11" s="41"/>
      <c r="N11" s="42"/>
    </row>
    <row r="12" spans="2:16" ht="32.25" customHeight="1" thickBot="1" x14ac:dyDescent="0.3">
      <c r="B12" s="43" t="s">
        <v>15</v>
      </c>
      <c r="C12" s="44"/>
      <c r="D12" s="44"/>
      <c r="E12" s="44"/>
      <c r="F12" s="44"/>
      <c r="G12" s="44"/>
      <c r="H12" s="44"/>
      <c r="I12" s="44"/>
      <c r="J12" s="44"/>
      <c r="K12" s="44"/>
      <c r="L12" s="13">
        <f>SUM(L10:L10)</f>
        <v>29050</v>
      </c>
      <c r="M12" s="45"/>
      <c r="N12" s="46"/>
    </row>
    <row r="13" spans="2:16" ht="27.75" customHeight="1" thickBot="1" x14ac:dyDescent="0.3">
      <c r="B13" s="63" t="s">
        <v>16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14">
        <f>SUM(M10:M10)</f>
        <v>29000</v>
      </c>
      <c r="N13" s="10"/>
    </row>
    <row r="14" spans="2:16" ht="27" customHeight="1" thickBot="1" x14ac:dyDescent="0.3">
      <c r="B14" s="63" t="s">
        <v>17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14">
        <f>SUM(N10:N10)</f>
        <v>18300</v>
      </c>
    </row>
    <row r="15" spans="2:1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  <c r="M15" s="6"/>
      <c r="N15" s="4"/>
    </row>
    <row r="16" spans="2:16" x14ac:dyDescent="0.25">
      <c r="B16" s="50" t="s">
        <v>37</v>
      </c>
      <c r="C16" s="50"/>
      <c r="D16" s="50"/>
      <c r="E16" s="50"/>
      <c r="F16" s="50"/>
      <c r="G16" s="50"/>
      <c r="H16" s="50"/>
      <c r="I16" s="3"/>
      <c r="J16" s="3"/>
      <c r="K16" s="3"/>
    </row>
    <row r="17" spans="2:11" ht="59.25" customHeight="1" x14ac:dyDescent="0.25">
      <c r="B17" s="51" t="s">
        <v>45</v>
      </c>
      <c r="C17" s="51"/>
      <c r="D17" s="51"/>
      <c r="E17" s="51"/>
      <c r="F17" s="51"/>
      <c r="G17" s="51"/>
      <c r="H17" s="51"/>
      <c r="I17" s="7"/>
      <c r="J17" s="7"/>
      <c r="K17" s="7"/>
    </row>
    <row r="18" spans="2:11" ht="39.75" customHeight="1" x14ac:dyDescent="0.25">
      <c r="B18" s="68" t="s">
        <v>40</v>
      </c>
      <c r="C18" s="68"/>
      <c r="D18" s="68"/>
      <c r="E18" s="68"/>
      <c r="F18" s="68"/>
      <c r="G18" s="68"/>
      <c r="H18" s="68"/>
      <c r="I18" s="7"/>
      <c r="J18" s="7"/>
      <c r="K18" s="7"/>
    </row>
  </sheetData>
  <mergeCells count="20">
    <mergeCell ref="B18:H18"/>
    <mergeCell ref="B16:H16"/>
    <mergeCell ref="B17:H17"/>
    <mergeCell ref="B6:N6"/>
    <mergeCell ref="B8:B9"/>
    <mergeCell ref="C8:C9"/>
    <mergeCell ref="E8:E9"/>
    <mergeCell ref="L8:L9"/>
    <mergeCell ref="M8:M9"/>
    <mergeCell ref="N8:N9"/>
    <mergeCell ref="D8:D9"/>
    <mergeCell ref="B13:L13"/>
    <mergeCell ref="B14:M14"/>
    <mergeCell ref="O8:O9"/>
    <mergeCell ref="P8:P9"/>
    <mergeCell ref="B11:E11"/>
    <mergeCell ref="L11:N11"/>
    <mergeCell ref="B12:K12"/>
    <mergeCell ref="M12:N12"/>
    <mergeCell ref="F8:K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2CA2-F651-49B9-B3EF-D2505AEF3A34}">
  <dimension ref="A1:E13"/>
  <sheetViews>
    <sheetView tabSelected="1" workbookViewId="0">
      <selection activeCell="D26" sqref="D26"/>
    </sheetView>
  </sheetViews>
  <sheetFormatPr defaultRowHeight="15" x14ac:dyDescent="0.25"/>
  <cols>
    <col min="2" max="2" width="40.7109375" customWidth="1"/>
    <col min="4" max="4" width="13.5703125" bestFit="1" customWidth="1"/>
    <col min="5" max="5" width="13.5703125" customWidth="1"/>
    <col min="258" max="258" width="40.7109375" customWidth="1"/>
    <col min="260" max="260" width="13.5703125" bestFit="1" customWidth="1"/>
    <col min="261" max="261" width="13.5703125" customWidth="1"/>
    <col min="514" max="514" width="40.7109375" customWidth="1"/>
    <col min="516" max="516" width="13.5703125" bestFit="1" customWidth="1"/>
    <col min="517" max="517" width="13.5703125" customWidth="1"/>
    <col min="770" max="770" width="40.7109375" customWidth="1"/>
    <col min="772" max="772" width="13.5703125" bestFit="1" customWidth="1"/>
    <col min="773" max="773" width="13.5703125" customWidth="1"/>
    <col min="1026" max="1026" width="40.7109375" customWidth="1"/>
    <col min="1028" max="1028" width="13.5703125" bestFit="1" customWidth="1"/>
    <col min="1029" max="1029" width="13.5703125" customWidth="1"/>
    <col min="1282" max="1282" width="40.7109375" customWidth="1"/>
    <col min="1284" max="1284" width="13.5703125" bestFit="1" customWidth="1"/>
    <col min="1285" max="1285" width="13.5703125" customWidth="1"/>
    <col min="1538" max="1538" width="40.7109375" customWidth="1"/>
    <col min="1540" max="1540" width="13.5703125" bestFit="1" customWidth="1"/>
    <col min="1541" max="1541" width="13.5703125" customWidth="1"/>
    <col min="1794" max="1794" width="40.7109375" customWidth="1"/>
    <col min="1796" max="1796" width="13.5703125" bestFit="1" customWidth="1"/>
    <col min="1797" max="1797" width="13.5703125" customWidth="1"/>
    <col min="2050" max="2050" width="40.7109375" customWidth="1"/>
    <col min="2052" max="2052" width="13.5703125" bestFit="1" customWidth="1"/>
    <col min="2053" max="2053" width="13.5703125" customWidth="1"/>
    <col min="2306" max="2306" width="40.7109375" customWidth="1"/>
    <col min="2308" max="2308" width="13.5703125" bestFit="1" customWidth="1"/>
    <col min="2309" max="2309" width="13.5703125" customWidth="1"/>
    <col min="2562" max="2562" width="40.7109375" customWidth="1"/>
    <col min="2564" max="2564" width="13.5703125" bestFit="1" customWidth="1"/>
    <col min="2565" max="2565" width="13.5703125" customWidth="1"/>
    <col min="2818" max="2818" width="40.7109375" customWidth="1"/>
    <col min="2820" max="2820" width="13.5703125" bestFit="1" customWidth="1"/>
    <col min="2821" max="2821" width="13.5703125" customWidth="1"/>
    <col min="3074" max="3074" width="40.7109375" customWidth="1"/>
    <col min="3076" max="3076" width="13.5703125" bestFit="1" customWidth="1"/>
    <col min="3077" max="3077" width="13.5703125" customWidth="1"/>
    <col min="3330" max="3330" width="40.7109375" customWidth="1"/>
    <col min="3332" max="3332" width="13.5703125" bestFit="1" customWidth="1"/>
    <col min="3333" max="3333" width="13.5703125" customWidth="1"/>
    <col min="3586" max="3586" width="40.7109375" customWidth="1"/>
    <col min="3588" max="3588" width="13.5703125" bestFit="1" customWidth="1"/>
    <col min="3589" max="3589" width="13.5703125" customWidth="1"/>
    <col min="3842" max="3842" width="40.7109375" customWidth="1"/>
    <col min="3844" max="3844" width="13.5703125" bestFit="1" customWidth="1"/>
    <col min="3845" max="3845" width="13.5703125" customWidth="1"/>
    <col min="4098" max="4098" width="40.7109375" customWidth="1"/>
    <col min="4100" max="4100" width="13.5703125" bestFit="1" customWidth="1"/>
    <col min="4101" max="4101" width="13.5703125" customWidth="1"/>
    <col min="4354" max="4354" width="40.7109375" customWidth="1"/>
    <col min="4356" max="4356" width="13.5703125" bestFit="1" customWidth="1"/>
    <col min="4357" max="4357" width="13.5703125" customWidth="1"/>
    <col min="4610" max="4610" width="40.7109375" customWidth="1"/>
    <col min="4612" max="4612" width="13.5703125" bestFit="1" customWidth="1"/>
    <col min="4613" max="4613" width="13.5703125" customWidth="1"/>
    <col min="4866" max="4866" width="40.7109375" customWidth="1"/>
    <col min="4868" max="4868" width="13.5703125" bestFit="1" customWidth="1"/>
    <col min="4869" max="4869" width="13.5703125" customWidth="1"/>
    <col min="5122" max="5122" width="40.7109375" customWidth="1"/>
    <col min="5124" max="5124" width="13.5703125" bestFit="1" customWidth="1"/>
    <col min="5125" max="5125" width="13.5703125" customWidth="1"/>
    <col min="5378" max="5378" width="40.7109375" customWidth="1"/>
    <col min="5380" max="5380" width="13.5703125" bestFit="1" customWidth="1"/>
    <col min="5381" max="5381" width="13.5703125" customWidth="1"/>
    <col min="5634" max="5634" width="40.7109375" customWidth="1"/>
    <col min="5636" max="5636" width="13.5703125" bestFit="1" customWidth="1"/>
    <col min="5637" max="5637" width="13.5703125" customWidth="1"/>
    <col min="5890" max="5890" width="40.7109375" customWidth="1"/>
    <col min="5892" max="5892" width="13.5703125" bestFit="1" customWidth="1"/>
    <col min="5893" max="5893" width="13.5703125" customWidth="1"/>
    <col min="6146" max="6146" width="40.7109375" customWidth="1"/>
    <col min="6148" max="6148" width="13.5703125" bestFit="1" customWidth="1"/>
    <col min="6149" max="6149" width="13.5703125" customWidth="1"/>
    <col min="6402" max="6402" width="40.7109375" customWidth="1"/>
    <col min="6404" max="6404" width="13.5703125" bestFit="1" customWidth="1"/>
    <col min="6405" max="6405" width="13.5703125" customWidth="1"/>
    <col min="6658" max="6658" width="40.7109375" customWidth="1"/>
    <col min="6660" max="6660" width="13.5703125" bestFit="1" customWidth="1"/>
    <col min="6661" max="6661" width="13.5703125" customWidth="1"/>
    <col min="6914" max="6914" width="40.7109375" customWidth="1"/>
    <col min="6916" max="6916" width="13.5703125" bestFit="1" customWidth="1"/>
    <col min="6917" max="6917" width="13.5703125" customWidth="1"/>
    <col min="7170" max="7170" width="40.7109375" customWidth="1"/>
    <col min="7172" max="7172" width="13.5703125" bestFit="1" customWidth="1"/>
    <col min="7173" max="7173" width="13.5703125" customWidth="1"/>
    <col min="7426" max="7426" width="40.7109375" customWidth="1"/>
    <col min="7428" max="7428" width="13.5703125" bestFit="1" customWidth="1"/>
    <col min="7429" max="7429" width="13.5703125" customWidth="1"/>
    <col min="7682" max="7682" width="40.7109375" customWidth="1"/>
    <col min="7684" max="7684" width="13.5703125" bestFit="1" customWidth="1"/>
    <col min="7685" max="7685" width="13.5703125" customWidth="1"/>
    <col min="7938" max="7938" width="40.7109375" customWidth="1"/>
    <col min="7940" max="7940" width="13.5703125" bestFit="1" customWidth="1"/>
    <col min="7941" max="7941" width="13.5703125" customWidth="1"/>
    <col min="8194" max="8194" width="40.7109375" customWidth="1"/>
    <col min="8196" max="8196" width="13.5703125" bestFit="1" customWidth="1"/>
    <col min="8197" max="8197" width="13.5703125" customWidth="1"/>
    <col min="8450" max="8450" width="40.7109375" customWidth="1"/>
    <col min="8452" max="8452" width="13.5703125" bestFit="1" customWidth="1"/>
    <col min="8453" max="8453" width="13.5703125" customWidth="1"/>
    <col min="8706" max="8706" width="40.7109375" customWidth="1"/>
    <col min="8708" max="8708" width="13.5703125" bestFit="1" customWidth="1"/>
    <col min="8709" max="8709" width="13.5703125" customWidth="1"/>
    <col min="8962" max="8962" width="40.7109375" customWidth="1"/>
    <col min="8964" max="8964" width="13.5703125" bestFit="1" customWidth="1"/>
    <col min="8965" max="8965" width="13.5703125" customWidth="1"/>
    <col min="9218" max="9218" width="40.7109375" customWidth="1"/>
    <col min="9220" max="9220" width="13.5703125" bestFit="1" customWidth="1"/>
    <col min="9221" max="9221" width="13.5703125" customWidth="1"/>
    <col min="9474" max="9474" width="40.7109375" customWidth="1"/>
    <col min="9476" max="9476" width="13.5703125" bestFit="1" customWidth="1"/>
    <col min="9477" max="9477" width="13.5703125" customWidth="1"/>
    <col min="9730" max="9730" width="40.7109375" customWidth="1"/>
    <col min="9732" max="9732" width="13.5703125" bestFit="1" customWidth="1"/>
    <col min="9733" max="9733" width="13.5703125" customWidth="1"/>
    <col min="9986" max="9986" width="40.7109375" customWidth="1"/>
    <col min="9988" max="9988" width="13.5703125" bestFit="1" customWidth="1"/>
    <col min="9989" max="9989" width="13.5703125" customWidth="1"/>
    <col min="10242" max="10242" width="40.7109375" customWidth="1"/>
    <col min="10244" max="10244" width="13.5703125" bestFit="1" customWidth="1"/>
    <col min="10245" max="10245" width="13.5703125" customWidth="1"/>
    <col min="10498" max="10498" width="40.7109375" customWidth="1"/>
    <col min="10500" max="10500" width="13.5703125" bestFit="1" customWidth="1"/>
    <col min="10501" max="10501" width="13.5703125" customWidth="1"/>
    <col min="10754" max="10754" width="40.7109375" customWidth="1"/>
    <col min="10756" max="10756" width="13.5703125" bestFit="1" customWidth="1"/>
    <col min="10757" max="10757" width="13.5703125" customWidth="1"/>
    <col min="11010" max="11010" width="40.7109375" customWidth="1"/>
    <col min="11012" max="11012" width="13.5703125" bestFit="1" customWidth="1"/>
    <col min="11013" max="11013" width="13.5703125" customWidth="1"/>
    <col min="11266" max="11266" width="40.7109375" customWidth="1"/>
    <col min="11268" max="11268" width="13.5703125" bestFit="1" customWidth="1"/>
    <col min="11269" max="11269" width="13.5703125" customWidth="1"/>
    <col min="11522" max="11522" width="40.7109375" customWidth="1"/>
    <col min="11524" max="11524" width="13.5703125" bestFit="1" customWidth="1"/>
    <col min="11525" max="11525" width="13.5703125" customWidth="1"/>
    <col min="11778" max="11778" width="40.7109375" customWidth="1"/>
    <col min="11780" max="11780" width="13.5703125" bestFit="1" customWidth="1"/>
    <col min="11781" max="11781" width="13.5703125" customWidth="1"/>
    <col min="12034" max="12034" width="40.7109375" customWidth="1"/>
    <col min="12036" max="12036" width="13.5703125" bestFit="1" customWidth="1"/>
    <col min="12037" max="12037" width="13.5703125" customWidth="1"/>
    <col min="12290" max="12290" width="40.7109375" customWidth="1"/>
    <col min="12292" max="12292" width="13.5703125" bestFit="1" customWidth="1"/>
    <col min="12293" max="12293" width="13.5703125" customWidth="1"/>
    <col min="12546" max="12546" width="40.7109375" customWidth="1"/>
    <col min="12548" max="12548" width="13.5703125" bestFit="1" customWidth="1"/>
    <col min="12549" max="12549" width="13.5703125" customWidth="1"/>
    <col min="12802" max="12802" width="40.7109375" customWidth="1"/>
    <col min="12804" max="12804" width="13.5703125" bestFit="1" customWidth="1"/>
    <col min="12805" max="12805" width="13.5703125" customWidth="1"/>
    <col min="13058" max="13058" width="40.7109375" customWidth="1"/>
    <col min="13060" max="13060" width="13.5703125" bestFit="1" customWidth="1"/>
    <col min="13061" max="13061" width="13.5703125" customWidth="1"/>
    <col min="13314" max="13314" width="40.7109375" customWidth="1"/>
    <col min="13316" max="13316" width="13.5703125" bestFit="1" customWidth="1"/>
    <col min="13317" max="13317" width="13.5703125" customWidth="1"/>
    <col min="13570" max="13570" width="40.7109375" customWidth="1"/>
    <col min="13572" max="13572" width="13.5703125" bestFit="1" customWidth="1"/>
    <col min="13573" max="13573" width="13.5703125" customWidth="1"/>
    <col min="13826" max="13826" width="40.7109375" customWidth="1"/>
    <col min="13828" max="13828" width="13.5703125" bestFit="1" customWidth="1"/>
    <col min="13829" max="13829" width="13.5703125" customWidth="1"/>
    <col min="14082" max="14082" width="40.7109375" customWidth="1"/>
    <col min="14084" max="14084" width="13.5703125" bestFit="1" customWidth="1"/>
    <col min="14085" max="14085" width="13.5703125" customWidth="1"/>
    <col min="14338" max="14338" width="40.7109375" customWidth="1"/>
    <col min="14340" max="14340" width="13.5703125" bestFit="1" customWidth="1"/>
    <col min="14341" max="14341" width="13.5703125" customWidth="1"/>
    <col min="14594" max="14594" width="40.7109375" customWidth="1"/>
    <col min="14596" max="14596" width="13.5703125" bestFit="1" customWidth="1"/>
    <col min="14597" max="14597" width="13.5703125" customWidth="1"/>
    <col min="14850" max="14850" width="40.7109375" customWidth="1"/>
    <col min="14852" max="14852" width="13.5703125" bestFit="1" customWidth="1"/>
    <col min="14853" max="14853" width="13.5703125" customWidth="1"/>
    <col min="15106" max="15106" width="40.7109375" customWidth="1"/>
    <col min="15108" max="15108" width="13.5703125" bestFit="1" customWidth="1"/>
    <col min="15109" max="15109" width="13.5703125" customWidth="1"/>
    <col min="15362" max="15362" width="40.7109375" customWidth="1"/>
    <col min="15364" max="15364" width="13.5703125" bestFit="1" customWidth="1"/>
    <col min="15365" max="15365" width="13.5703125" customWidth="1"/>
    <col min="15618" max="15618" width="40.7109375" customWidth="1"/>
    <col min="15620" max="15620" width="13.5703125" bestFit="1" customWidth="1"/>
    <col min="15621" max="15621" width="13.5703125" customWidth="1"/>
    <col min="15874" max="15874" width="40.7109375" customWidth="1"/>
    <col min="15876" max="15876" width="13.5703125" bestFit="1" customWidth="1"/>
    <col min="15877" max="15877" width="13.5703125" customWidth="1"/>
    <col min="16130" max="16130" width="40.7109375" customWidth="1"/>
    <col min="16132" max="16132" width="13.5703125" bestFit="1" customWidth="1"/>
    <col min="16133" max="16133" width="13.5703125" customWidth="1"/>
  </cols>
  <sheetData>
    <row r="1" spans="1:5" s="15" customFormat="1" x14ac:dyDescent="0.25">
      <c r="A1" s="67" t="s">
        <v>18</v>
      </c>
      <c r="B1" s="67"/>
      <c r="C1" s="67"/>
    </row>
    <row r="2" spans="1:5" s="15" customFormat="1" x14ac:dyDescent="0.25">
      <c r="A2" s="67" t="s">
        <v>19</v>
      </c>
      <c r="B2" s="67"/>
      <c r="C2" s="67"/>
    </row>
    <row r="3" spans="1:5" s="15" customFormat="1" x14ac:dyDescent="0.25">
      <c r="A3" s="67" t="s">
        <v>20</v>
      </c>
      <c r="B3" s="67"/>
      <c r="C3" s="67"/>
    </row>
    <row r="4" spans="1:5" s="15" customFormat="1" x14ac:dyDescent="0.25"/>
    <row r="5" spans="1:5" s="15" customFormat="1" ht="18.75" customHeight="1" x14ac:dyDescent="0.25">
      <c r="B5" s="69"/>
      <c r="C5" s="69"/>
    </row>
    <row r="6" spans="1:5" ht="19.5" customHeight="1" x14ac:dyDescent="0.25">
      <c r="A6" s="66" t="s">
        <v>21</v>
      </c>
      <c r="B6" s="66"/>
      <c r="C6" s="66"/>
      <c r="D6" s="66"/>
      <c r="E6" s="66"/>
    </row>
    <row r="7" spans="1:5" ht="15" customHeight="1" x14ac:dyDescent="0.25">
      <c r="A7" s="70" t="s">
        <v>43</v>
      </c>
      <c r="B7" s="70" t="s">
        <v>6</v>
      </c>
      <c r="C7" s="70" t="s">
        <v>7</v>
      </c>
      <c r="D7" s="71" t="s">
        <v>41</v>
      </c>
      <c r="E7" s="71" t="s">
        <v>42</v>
      </c>
    </row>
    <row r="8" spans="1:5" x14ac:dyDescent="0.25">
      <c r="A8" s="70"/>
      <c r="B8" s="70"/>
      <c r="C8" s="70"/>
      <c r="D8" s="71"/>
      <c r="E8" s="71"/>
    </row>
    <row r="9" spans="1:5" ht="45" x14ac:dyDescent="0.25">
      <c r="A9" s="72">
        <v>1</v>
      </c>
      <c r="B9" s="32" t="s">
        <v>44</v>
      </c>
      <c r="C9" s="73">
        <v>1</v>
      </c>
      <c r="D9" s="74">
        <v>29050</v>
      </c>
      <c r="E9" s="74">
        <v>29050</v>
      </c>
    </row>
    <row r="10" spans="1:5" ht="27" customHeight="1" x14ac:dyDescent="0.25">
      <c r="A10" s="75" t="s">
        <v>21</v>
      </c>
      <c r="B10" s="75"/>
      <c r="C10" s="75"/>
      <c r="D10" s="76">
        <f>E9</f>
        <v>29050</v>
      </c>
      <c r="E10" s="75"/>
    </row>
    <row r="13" spans="1:5" x14ac:dyDescent="0.25">
      <c r="B13" s="77"/>
      <c r="C13" s="77"/>
      <c r="D13" s="77"/>
      <c r="E13" s="77"/>
    </row>
  </sheetData>
  <mergeCells count="11">
    <mergeCell ref="A10:C10"/>
    <mergeCell ref="D10:E10"/>
    <mergeCell ref="A1:C1"/>
    <mergeCell ref="A2:C2"/>
    <mergeCell ref="A3:C3"/>
    <mergeCell ref="A6:E6"/>
    <mergeCell ref="A7:A8"/>
    <mergeCell ref="B7:B8"/>
    <mergeCell ref="C7:C8"/>
    <mergeCell ref="D7:D8"/>
    <mergeCell ref="E7:E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J8" sqref="J8"/>
    </sheetView>
  </sheetViews>
  <sheetFormatPr defaultRowHeight="15" x14ac:dyDescent="0.25"/>
  <cols>
    <col min="1" max="1" width="7" style="15" customWidth="1"/>
    <col min="2" max="2" width="8" style="15" customWidth="1"/>
    <col min="3" max="3" width="31.5703125" style="15" customWidth="1"/>
    <col min="4" max="4" width="57.5703125" style="15" customWidth="1"/>
    <col min="5" max="5" width="17.5703125" style="15" customWidth="1"/>
    <col min="6" max="6" width="25.5703125" style="15" customWidth="1"/>
    <col min="7" max="10" width="9.140625" style="15"/>
    <col min="11" max="11" width="28" style="15" customWidth="1"/>
    <col min="12" max="12" width="43.5703125" style="15" customWidth="1"/>
    <col min="13" max="13" width="13.5703125" style="15" customWidth="1"/>
    <col min="14" max="16384" width="9.140625" style="15"/>
  </cols>
  <sheetData>
    <row r="1" spans="1:5" x14ac:dyDescent="0.25">
      <c r="A1" s="67" t="s">
        <v>18</v>
      </c>
      <c r="B1" s="67"/>
      <c r="C1" s="67"/>
      <c r="D1" s="67"/>
    </row>
    <row r="2" spans="1:5" x14ac:dyDescent="0.25">
      <c r="A2" s="67" t="s">
        <v>19</v>
      </c>
      <c r="B2" s="67"/>
      <c r="C2" s="67"/>
      <c r="D2" s="67"/>
    </row>
    <row r="3" spans="1:5" x14ac:dyDescent="0.25">
      <c r="A3" s="67" t="s">
        <v>20</v>
      </c>
      <c r="B3" s="67"/>
      <c r="C3" s="67"/>
      <c r="D3" s="67"/>
    </row>
    <row r="5" spans="1:5" ht="24.75" customHeight="1" x14ac:dyDescent="0.25">
      <c r="A5" s="66" t="s">
        <v>21</v>
      </c>
      <c r="B5" s="66"/>
      <c r="C5" s="66"/>
      <c r="D5" s="66"/>
      <c r="E5" s="66"/>
    </row>
    <row r="6" spans="1:5" ht="22.5" customHeight="1" x14ac:dyDescent="0.25">
      <c r="A6" s="16" t="s">
        <v>22</v>
      </c>
      <c r="B6" s="17" t="s">
        <v>5</v>
      </c>
      <c r="C6" s="17" t="s">
        <v>6</v>
      </c>
      <c r="D6" s="17" t="s">
        <v>7</v>
      </c>
      <c r="E6" s="17" t="s">
        <v>23</v>
      </c>
    </row>
    <row r="7" spans="1:5" ht="60" x14ac:dyDescent="0.25">
      <c r="A7" s="65">
        <v>1</v>
      </c>
      <c r="B7" s="18">
        <v>1</v>
      </c>
      <c r="C7" s="19" t="s">
        <v>24</v>
      </c>
      <c r="D7" s="23" t="s">
        <v>25</v>
      </c>
      <c r="E7" s="20">
        <v>6383.33</v>
      </c>
    </row>
    <row r="8" spans="1:5" ht="192" x14ac:dyDescent="0.25">
      <c r="A8" s="65"/>
      <c r="B8" s="18">
        <v>2</v>
      </c>
      <c r="C8" s="21" t="s">
        <v>26</v>
      </c>
      <c r="D8" s="23" t="s">
        <v>27</v>
      </c>
      <c r="E8" s="20">
        <v>8550</v>
      </c>
    </row>
    <row r="9" spans="1:5" ht="23.25" customHeight="1" x14ac:dyDescent="0.25">
      <c r="A9" s="66" t="s">
        <v>21</v>
      </c>
      <c r="B9" s="66"/>
      <c r="C9" s="66"/>
      <c r="D9" s="66"/>
      <c r="E9" s="22">
        <f>SUM(E7:E8)</f>
        <v>14933.33</v>
      </c>
    </row>
    <row r="12" spans="1:5" ht="22.5" customHeight="1" x14ac:dyDescent="0.25"/>
    <row r="13" spans="1:5" ht="19.5" customHeight="1" x14ac:dyDescent="0.25"/>
  </sheetData>
  <mergeCells count="6">
    <mergeCell ref="A7:A8"/>
    <mergeCell ref="A9:D9"/>
    <mergeCell ref="A5:E5"/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MCP</vt:lpstr>
      <vt:lpstr>Valor de Referência</vt:lpstr>
      <vt:lpstr>Preço de Referência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Admin</cp:lastModifiedBy>
  <cp:revision/>
  <dcterms:created xsi:type="dcterms:W3CDTF">2014-02-14T12:44:27Z</dcterms:created>
  <dcterms:modified xsi:type="dcterms:W3CDTF">2023-06-19T21:04:51Z</dcterms:modified>
</cp:coreProperties>
</file>