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97D8C921-C8C4-47B5-B032-8188C5C3B111}" xr6:coauthVersionLast="36" xr6:coauthVersionMax="36" xr10:uidLastSave="{00000000-0000-0000-0000-000000000000}"/>
  <bookViews>
    <workbookView xWindow="0" yWindow="0" windowWidth="17256" windowHeight="5640" xr2:uid="{00000000-000D-0000-FFFF-FFFF00000000}"/>
  </bookViews>
  <sheets>
    <sheet name="MCP" sheetId="5" r:id="rId1"/>
    <sheet name="Preço de Referência" sheetId="6" state="hidden" r:id="rId2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5" l="1"/>
  <c r="I11" i="5"/>
  <c r="G10" i="5"/>
  <c r="G11" i="5"/>
  <c r="M10" i="5"/>
  <c r="K10" i="5"/>
  <c r="I10" i="5"/>
  <c r="E9" i="6"/>
  <c r="H10" i="5" l="1"/>
  <c r="J10" i="5"/>
  <c r="L10" i="5"/>
  <c r="K14" i="5" s="1"/>
  <c r="G12" i="5" l="1"/>
  <c r="I13" i="5"/>
  <c r="N10" i="5"/>
</calcChain>
</file>

<file path=xl/sharedStrings.xml><?xml version="1.0" encoding="utf-8"?>
<sst xmlns="http://schemas.openxmlformats.org/spreadsheetml/2006/main" count="45" uniqueCount="39">
  <si>
    <t xml:space="preserve">Itens </t>
  </si>
  <si>
    <t xml:space="preserve">Objeto </t>
  </si>
  <si>
    <t>Unidade de fornecimento</t>
  </si>
  <si>
    <t>Quantidade</t>
  </si>
  <si>
    <t>Proposta Comercial</t>
  </si>
  <si>
    <t>MÉDIA</t>
  </si>
  <si>
    <t>MEDIANA</t>
  </si>
  <si>
    <t>Desvio Padrão</t>
  </si>
  <si>
    <t>CV</t>
  </si>
  <si>
    <t>Empresa A</t>
  </si>
  <si>
    <t>Valor Unitário</t>
  </si>
  <si>
    <t xml:space="preserve">Valor Total </t>
  </si>
  <si>
    <t>cento</t>
  </si>
  <si>
    <t>VALOR GLOBAL MÉDIO</t>
  </si>
  <si>
    <t>VALOR GLOBAL DA MEDIANA</t>
  </si>
  <si>
    <t>MENOR VALOR GLOBAL</t>
  </si>
  <si>
    <t>Notas explicativas:</t>
  </si>
  <si>
    <t>TRIBUNAL SUPERIOR ELEITORAL</t>
  </si>
  <si>
    <t>COORDENADORIA DE AQUISIÇÕES (CODAQ)</t>
  </si>
  <si>
    <t>SEÇÃO DE COMPRAS (SECOMP)</t>
  </si>
  <si>
    <t>PREÇO MÁXIMO DE REFERÊNCIA</t>
  </si>
  <si>
    <t>Qtde.</t>
  </si>
  <si>
    <t>Valor Total</t>
  </si>
  <si>
    <t>Lote</t>
  </si>
  <si>
    <t xml:space="preserve">Item </t>
  </si>
  <si>
    <t>Desenvolvimento de Tour virtual do TSE: exposição e locais especiais</t>
  </si>
  <si>
    <t>a) 3 fotos panorâmicas da Sala da Vice-Presidência;
b) 3 fotos panorâmicas da Sala do Diretor-Geral;
c) 3 fotos panorâmicas do estúdio de gravação (subsolo);
d) 8 fotos panorâmicas da exposição da sala do Museu do Voto – 90 anos da Justiça Eleitoral.</t>
  </si>
  <si>
    <t>Desenvolvimento de Tour virtual do CCJE/RJ</t>
  </si>
  <si>
    <t>a) drone - tomadas aéreas do prédio do CCJE, bem como registro de sua fachada;
b) 5 fotos panorâmicas da sala de entrada do edifício e do Hall Central (planta CCJE 2173323);
c) 11 fotos panorâmicas do Piso Entrada, englobando os ambientes "Exposição 01", "Acolhimento e Eventos", "Exposição 02" e "Exposição 03" e as transições entre eles;
d) drone - utilizar o equipamento no interior do prédio para registrar imagens da parte abaixo da Claraboia;
e) 12 fotos panorâmicas do Piso Plenário, englobando os ambientes "Hall Central", "Varanda", "Auditório", "Sala de Apoio", "Exposição 01", "Exposição 02" e "Exposição 03" e as transições entre eles (planta CCJE 2173404);
f) 3 fotos panorâmicas das ruínas do antigo fortim (sala onde estão expostos permanentemente pedaços da antiga estrutura de um forte encontradas na escavação do subsolo).</t>
  </si>
  <si>
    <t>Tribunal Superior Eleitoral - TSE</t>
  </si>
  <si>
    <t>Secretaria de Administração - SAD</t>
  </si>
  <si>
    <t>Coordenadoria de Aquisições - CODAQ</t>
  </si>
  <si>
    <t>Seção de Compra  - SECOMP</t>
  </si>
  <si>
    <t>Óleo diesel S-10</t>
  </si>
  <si>
    <t>Preço Público</t>
  </si>
  <si>
    <t>NE TSE nº  934/2022 (2217505)</t>
  </si>
  <si>
    <t>Percentual de desconto</t>
  </si>
  <si>
    <t>MAIOR PERCENTUAL DE DESCONTO</t>
  </si>
  <si>
    <t>O percentual de desconto referente a NE TSE nº 934/2022, foi feito com base no valor máximo de preços do Diesel S-10, do dia 03/03/2024 a 09/03/2024, segundo tabela ANP (2804474), que perfaz o valor de R$ 6,19.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</si>
</sst>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Garamond"/>
      <family val="1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i/>
      <sz val="11"/>
      <color rgb="FF000000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10"/>
      <color theme="1"/>
      <name val="Garamond"/>
      <family val="1"/>
    </font>
    <font>
      <sz val="11"/>
      <name val="Garamond"/>
      <family val="1"/>
    </font>
    <font>
      <sz val="11"/>
      <color rgb="FF000000"/>
      <name val="Garamond"/>
      <family val="1"/>
    </font>
    <font>
      <b/>
      <sz val="12"/>
      <color theme="1"/>
      <name val="Garamond"/>
      <family val="1"/>
    </font>
    <font>
      <i/>
      <u/>
      <sz val="11"/>
      <color indexed="8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4" fontId="0" fillId="0" borderId="0" xfId="2" applyFont="1" applyAlignment="1">
      <alignment horizontal="center" vertical="center"/>
    </xf>
    <xf numFmtId="44" fontId="1" fillId="2" borderId="0" xfId="2" applyFont="1" applyFill="1" applyAlignment="1">
      <alignment horizontal="center" vertical="center" wrapText="1"/>
    </xf>
    <xf numFmtId="9" fontId="0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4" fontId="8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9" fillId="0" borderId="0" xfId="2" applyFont="1" applyAlignment="1">
      <alignment horizontal="center" vertical="center"/>
    </xf>
    <xf numFmtId="0" fontId="9" fillId="0" borderId="0" xfId="0" applyFont="1" applyAlignment="1">
      <alignment vertical="center"/>
    </xf>
    <xf numFmtId="44" fontId="9" fillId="2" borderId="1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44" fontId="8" fillId="0" borderId="1" xfId="2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8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9" fontId="8" fillId="0" borderId="0" xfId="1" applyFont="1" applyBorder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4" fontId="8" fillId="0" borderId="0" xfId="0" applyNumberFormat="1" applyFont="1" applyAlignment="1">
      <alignment vertical="center"/>
    </xf>
    <xf numFmtId="9" fontId="8" fillId="0" borderId="1" xfId="1" applyNumberFormat="1" applyFont="1" applyBorder="1" applyAlignment="1">
      <alignment horizontal="center" vertical="center"/>
    </xf>
    <xf numFmtId="9" fontId="8" fillId="0" borderId="0" xfId="1" applyFont="1" applyAlignment="1">
      <alignment vertic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64676</xdr:colOff>
      <xdr:row>0</xdr:row>
      <xdr:rowOff>0</xdr:rowOff>
    </xdr:from>
    <xdr:to>
      <xdr:col>4</xdr:col>
      <xdr:colOff>797865</xdr:colOff>
      <xdr:row>3</xdr:row>
      <xdr:rowOff>111949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6A622F9C-4743-F874-2477-379AA8A2A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6435" y="0"/>
          <a:ext cx="733189" cy="676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showGridLines="0" tabSelected="1" zoomScale="111" zoomScaleNormal="111" workbookViewId="0">
      <selection activeCell="K20" sqref="K20"/>
    </sheetView>
  </sheetViews>
  <sheetFormatPr defaultColWidth="9.109375" defaultRowHeight="14.4" x14ac:dyDescent="0.3"/>
  <cols>
    <col min="1" max="1" width="6.109375" style="1" bestFit="1" customWidth="1"/>
    <col min="2" max="2" width="14.5546875" style="2" bestFit="1" customWidth="1"/>
    <col min="3" max="3" width="13" style="1" bestFit="1" customWidth="1"/>
    <col min="4" max="4" width="11.6640625" style="1" bestFit="1" customWidth="1"/>
    <col min="5" max="5" width="20.44140625" style="12" bestFit="1" customWidth="1"/>
    <col min="6" max="6" width="18.33203125" style="12" bestFit="1" customWidth="1"/>
    <col min="7" max="7" width="12.5546875" style="2" bestFit="1" customWidth="1"/>
    <col min="8" max="8" width="11.88671875" style="2" bestFit="1" customWidth="1"/>
    <col min="9" max="9" width="12.5546875" style="2" bestFit="1" customWidth="1"/>
    <col min="10" max="10" width="11.88671875" style="2" bestFit="1" customWidth="1"/>
    <col min="11" max="11" width="12.5546875" style="2" bestFit="1" customWidth="1"/>
    <col min="12" max="12" width="11.88671875" style="2" bestFit="1" customWidth="1"/>
    <col min="13" max="13" width="14.109375" style="2" bestFit="1" customWidth="1"/>
    <col min="14" max="14" width="4.6640625" style="2" bestFit="1" customWidth="1"/>
    <col min="15" max="16384" width="9.109375" style="2"/>
  </cols>
  <sheetData>
    <row r="1" spans="1:16" x14ac:dyDescent="0.3">
      <c r="A1" s="15"/>
      <c r="B1" s="15"/>
      <c r="C1" s="16"/>
      <c r="D1" s="16"/>
      <c r="E1" s="17"/>
      <c r="F1" s="35" t="s">
        <v>29</v>
      </c>
      <c r="G1" s="35"/>
      <c r="H1" s="35"/>
      <c r="I1" s="35"/>
      <c r="J1" s="15"/>
      <c r="K1" s="15"/>
      <c r="L1" s="15"/>
      <c r="M1" s="15"/>
      <c r="N1" s="15"/>
      <c r="O1" s="15"/>
      <c r="P1" s="15"/>
    </row>
    <row r="2" spans="1:16" x14ac:dyDescent="0.3">
      <c r="A2" s="15"/>
      <c r="B2" s="15"/>
      <c r="C2" s="16"/>
      <c r="D2" s="16"/>
      <c r="E2" s="17"/>
      <c r="F2" s="35" t="s">
        <v>30</v>
      </c>
      <c r="G2" s="35"/>
      <c r="H2" s="35"/>
      <c r="I2" s="35"/>
      <c r="J2" s="15"/>
      <c r="K2" s="15"/>
      <c r="L2" s="15"/>
      <c r="M2" s="15"/>
      <c r="N2" s="15"/>
      <c r="O2" s="15"/>
      <c r="P2" s="15"/>
    </row>
    <row r="3" spans="1:16" x14ac:dyDescent="0.3">
      <c r="A3" s="15"/>
      <c r="B3" s="15"/>
      <c r="C3" s="16"/>
      <c r="D3" s="16"/>
      <c r="E3" s="17"/>
      <c r="F3" s="35" t="s">
        <v>31</v>
      </c>
      <c r="G3" s="35"/>
      <c r="H3" s="35"/>
      <c r="I3" s="35"/>
      <c r="J3" s="15"/>
      <c r="K3" s="15"/>
      <c r="L3" s="15"/>
      <c r="M3" s="15"/>
      <c r="N3" s="15"/>
      <c r="O3" s="15"/>
      <c r="P3" s="15"/>
    </row>
    <row r="4" spans="1:16" x14ac:dyDescent="0.3">
      <c r="A4" s="15"/>
      <c r="B4" s="15"/>
      <c r="C4" s="16"/>
      <c r="D4" s="16"/>
      <c r="E4" s="17"/>
      <c r="F4" s="35" t="s">
        <v>32</v>
      </c>
      <c r="G4" s="35"/>
      <c r="H4" s="35"/>
      <c r="I4" s="35"/>
      <c r="J4" s="15"/>
      <c r="K4" s="15"/>
      <c r="L4" s="15"/>
      <c r="M4" s="15"/>
      <c r="N4" s="15"/>
      <c r="O4" s="15"/>
      <c r="P4" s="15"/>
    </row>
    <row r="5" spans="1:16" x14ac:dyDescent="0.3">
      <c r="A5" s="15"/>
      <c r="B5" s="15"/>
      <c r="C5" s="15"/>
      <c r="D5" s="15"/>
      <c r="E5" s="17"/>
      <c r="F5" s="17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x14ac:dyDescent="0.3">
      <c r="A6" s="1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15"/>
      <c r="N6" s="15"/>
      <c r="O6" s="15"/>
      <c r="P6" s="15"/>
    </row>
    <row r="7" spans="1:16" x14ac:dyDescent="0.3">
      <c r="A7" s="18"/>
      <c r="B7" s="18"/>
      <c r="C7" s="18"/>
      <c r="D7" s="18"/>
      <c r="E7" s="19"/>
      <c r="F7" s="19"/>
      <c r="G7" s="18"/>
      <c r="H7" s="18"/>
      <c r="I7" s="18"/>
      <c r="J7" s="18"/>
      <c r="K7" s="20"/>
      <c r="L7" s="20"/>
      <c r="M7" s="15"/>
      <c r="N7" s="15"/>
      <c r="O7" s="15"/>
      <c r="P7" s="15"/>
    </row>
    <row r="8" spans="1:16" x14ac:dyDescent="0.3">
      <c r="A8" s="43" t="s">
        <v>0</v>
      </c>
      <c r="B8" s="43" t="s">
        <v>1</v>
      </c>
      <c r="C8" s="44" t="s">
        <v>2</v>
      </c>
      <c r="D8" s="44" t="s">
        <v>3</v>
      </c>
      <c r="E8" s="21" t="s">
        <v>4</v>
      </c>
      <c r="F8" s="21" t="s">
        <v>34</v>
      </c>
      <c r="G8" s="38" t="s">
        <v>5</v>
      </c>
      <c r="H8" s="39"/>
      <c r="I8" s="38" t="s">
        <v>6</v>
      </c>
      <c r="J8" s="39"/>
      <c r="K8" s="40" t="s">
        <v>37</v>
      </c>
      <c r="L8" s="41"/>
      <c r="M8" s="48" t="s">
        <v>7</v>
      </c>
      <c r="N8" s="43" t="s">
        <v>8</v>
      </c>
      <c r="O8" s="15"/>
      <c r="P8" s="15"/>
    </row>
    <row r="9" spans="1:16" ht="26.4" x14ac:dyDescent="0.3">
      <c r="A9" s="43"/>
      <c r="B9" s="43"/>
      <c r="C9" s="45"/>
      <c r="D9" s="45"/>
      <c r="E9" s="22" t="s">
        <v>9</v>
      </c>
      <c r="F9" s="22" t="s">
        <v>35</v>
      </c>
      <c r="G9" s="23" t="s">
        <v>10</v>
      </c>
      <c r="H9" s="23" t="s">
        <v>11</v>
      </c>
      <c r="I9" s="23" t="s">
        <v>10</v>
      </c>
      <c r="J9" s="23" t="s">
        <v>11</v>
      </c>
      <c r="K9" s="24" t="s">
        <v>10</v>
      </c>
      <c r="L9" s="24" t="s">
        <v>11</v>
      </c>
      <c r="M9" s="48"/>
      <c r="N9" s="43"/>
      <c r="O9" s="15"/>
      <c r="P9" s="15"/>
    </row>
    <row r="10" spans="1:16" x14ac:dyDescent="0.3">
      <c r="A10" s="49">
        <v>1</v>
      </c>
      <c r="B10" s="50" t="s">
        <v>33</v>
      </c>
      <c r="C10" s="25" t="s">
        <v>12</v>
      </c>
      <c r="D10" s="25">
        <v>10000</v>
      </c>
      <c r="E10" s="26">
        <v>6.22</v>
      </c>
      <c r="F10" s="26">
        <v>8.7899999999999991</v>
      </c>
      <c r="G10" s="27">
        <f>ROUND(AVERAGE(E10:F10),7)</f>
        <v>7.51</v>
      </c>
      <c r="H10" s="27">
        <f>G10*D10</f>
        <v>75100</v>
      </c>
      <c r="I10" s="27">
        <f>MEDIAN(E10:F10)</f>
        <v>7.51</v>
      </c>
      <c r="J10" s="27">
        <f>I10*D10</f>
        <v>75100</v>
      </c>
      <c r="K10" s="27">
        <f>SMALL(E10:F10,1)</f>
        <v>6.22</v>
      </c>
      <c r="L10" s="27">
        <f>K10*D10</f>
        <v>62200</v>
      </c>
      <c r="M10" s="28">
        <f>STDEVP(E10:F10)</f>
        <v>1.2849999999999999</v>
      </c>
      <c r="N10" s="29">
        <f>M10/G10</f>
        <v>0.17</v>
      </c>
      <c r="O10" s="15"/>
      <c r="P10" s="15"/>
    </row>
    <row r="11" spans="1:16" x14ac:dyDescent="0.3">
      <c r="A11" s="49"/>
      <c r="B11" s="50"/>
      <c r="C11" s="51" t="s">
        <v>36</v>
      </c>
      <c r="D11" s="52"/>
      <c r="E11" s="57">
        <v>0.01</v>
      </c>
      <c r="F11" s="29">
        <v>-0.42</v>
      </c>
      <c r="G11" s="29">
        <f>ROUND(AVERAGE(E11:F11),7)</f>
        <v>-0.21</v>
      </c>
      <c r="H11" s="27"/>
      <c r="I11" s="29">
        <f>MEDIAN(E11:F11)</f>
        <v>-0.21</v>
      </c>
      <c r="J11" s="27"/>
      <c r="K11" s="57">
        <f>LARGE(E11:F11,1)</f>
        <v>0.01</v>
      </c>
      <c r="L11" s="27"/>
      <c r="M11" s="30"/>
      <c r="N11" s="31"/>
      <c r="O11" s="15"/>
      <c r="P11" s="15"/>
    </row>
    <row r="12" spans="1:16" ht="15.6" x14ac:dyDescent="0.3">
      <c r="A12" s="42" t="s">
        <v>13</v>
      </c>
      <c r="B12" s="42"/>
      <c r="C12" s="42"/>
      <c r="D12" s="42"/>
      <c r="E12" s="42"/>
      <c r="F12" s="42"/>
      <c r="G12" s="37">
        <f>SUM(H10:H10)</f>
        <v>75100</v>
      </c>
      <c r="H12" s="37"/>
      <c r="I12" s="37"/>
      <c r="J12" s="37"/>
      <c r="K12" s="37"/>
      <c r="L12" s="37"/>
      <c r="M12" s="15"/>
      <c r="N12" s="15"/>
      <c r="O12" s="15"/>
      <c r="P12" s="15"/>
    </row>
    <row r="13" spans="1:16" ht="15.6" x14ac:dyDescent="0.3">
      <c r="A13" s="42" t="s">
        <v>14</v>
      </c>
      <c r="B13" s="42"/>
      <c r="C13" s="42"/>
      <c r="D13" s="42"/>
      <c r="E13" s="42"/>
      <c r="F13" s="42"/>
      <c r="G13" s="42"/>
      <c r="H13" s="42"/>
      <c r="I13" s="37">
        <f>SUM(J10:J10)</f>
        <v>75100</v>
      </c>
      <c r="J13" s="37"/>
      <c r="K13" s="37"/>
      <c r="L13" s="37"/>
      <c r="M13" s="15"/>
      <c r="N13" s="15"/>
      <c r="O13" s="15"/>
      <c r="P13" s="15"/>
    </row>
    <row r="14" spans="1:16" ht="15.6" x14ac:dyDescent="0.3">
      <c r="A14" s="42" t="s">
        <v>15</v>
      </c>
      <c r="B14" s="42"/>
      <c r="C14" s="42"/>
      <c r="D14" s="42"/>
      <c r="E14" s="42"/>
      <c r="F14" s="42"/>
      <c r="G14" s="42"/>
      <c r="H14" s="42"/>
      <c r="I14" s="42"/>
      <c r="J14" s="42"/>
      <c r="K14" s="37">
        <f>SUM(L10:L10)</f>
        <v>62200</v>
      </c>
      <c r="L14" s="37"/>
      <c r="M14" s="15"/>
      <c r="N14" s="15"/>
      <c r="O14" s="15"/>
      <c r="P14" s="15"/>
    </row>
    <row r="15" spans="1:16" x14ac:dyDescent="0.3">
      <c r="A15" s="18"/>
      <c r="B15" s="18"/>
      <c r="C15" s="18"/>
      <c r="D15" s="18"/>
      <c r="E15" s="19"/>
      <c r="F15" s="19"/>
      <c r="G15" s="32"/>
      <c r="H15" s="32"/>
      <c r="I15" s="32"/>
      <c r="J15" s="32"/>
      <c r="K15" s="33"/>
      <c r="L15" s="33"/>
      <c r="M15" s="15"/>
      <c r="N15" s="15"/>
      <c r="O15" s="15"/>
      <c r="P15" s="15"/>
    </row>
    <row r="16" spans="1:16" x14ac:dyDescent="0.3">
      <c r="A16" s="16"/>
      <c r="B16" s="46" t="s">
        <v>16</v>
      </c>
      <c r="C16" s="46"/>
      <c r="D16" s="34"/>
      <c r="E16" s="13"/>
      <c r="F16" s="15"/>
      <c r="G16" s="15"/>
      <c r="J16" s="15"/>
      <c r="K16" s="15"/>
      <c r="L16" s="15"/>
      <c r="M16" s="15"/>
      <c r="N16" s="15"/>
      <c r="O16" s="15"/>
      <c r="P16" s="15"/>
    </row>
    <row r="17" spans="1:16" ht="39" customHeight="1" x14ac:dyDescent="0.3">
      <c r="A17" s="16"/>
      <c r="B17" s="47" t="s">
        <v>38</v>
      </c>
      <c r="C17" s="47"/>
      <c r="D17" s="47"/>
      <c r="E17" s="47"/>
      <c r="F17" s="47"/>
      <c r="G17" s="47"/>
      <c r="H17" s="47"/>
      <c r="I17" s="47"/>
      <c r="J17" s="15"/>
      <c r="K17" s="15"/>
      <c r="L17" s="15"/>
      <c r="M17" s="15"/>
      <c r="N17" s="15"/>
      <c r="O17" s="15"/>
      <c r="P17" s="15"/>
    </row>
    <row r="18" spans="1:16" x14ac:dyDescent="0.3">
      <c r="A18" s="16"/>
      <c r="B18" s="15"/>
      <c r="C18" s="16"/>
      <c r="D18" s="16"/>
      <c r="E18" s="17"/>
      <c r="F18" s="17"/>
      <c r="G18" s="15"/>
      <c r="H18" s="15"/>
      <c r="I18" s="15"/>
      <c r="J18" s="58"/>
      <c r="K18" s="15"/>
      <c r="L18" s="15"/>
      <c r="M18" s="15"/>
      <c r="N18" s="15"/>
      <c r="O18" s="15"/>
      <c r="P18" s="15"/>
    </row>
    <row r="19" spans="1:16" x14ac:dyDescent="0.3">
      <c r="A19" s="16"/>
      <c r="B19" s="15"/>
      <c r="C19" s="16"/>
      <c r="D19" s="16"/>
      <c r="E19" s="17"/>
      <c r="F19" s="17"/>
      <c r="G19" s="58"/>
      <c r="H19" s="56"/>
      <c r="I19" s="15"/>
      <c r="J19" s="58"/>
      <c r="K19" s="56"/>
      <c r="L19" s="15"/>
      <c r="M19" s="15"/>
      <c r="N19" s="15"/>
      <c r="O19" s="15"/>
      <c r="P19" s="15"/>
    </row>
    <row r="20" spans="1:16" x14ac:dyDescent="0.3">
      <c r="A20" s="16"/>
      <c r="B20" s="15"/>
      <c r="C20" s="16"/>
      <c r="D20" s="16"/>
      <c r="E20" s="17"/>
      <c r="F20" s="17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4" spans="1:16" x14ac:dyDescent="0.3">
      <c r="G24" s="14"/>
    </row>
  </sheetData>
  <mergeCells count="31">
    <mergeCell ref="A14:J14"/>
    <mergeCell ref="B16:C16"/>
    <mergeCell ref="B17:I17"/>
    <mergeCell ref="M8:M9"/>
    <mergeCell ref="N8:N9"/>
    <mergeCell ref="K14:L14"/>
    <mergeCell ref="C8:C9"/>
    <mergeCell ref="A8:A9"/>
    <mergeCell ref="A10:A11"/>
    <mergeCell ref="B10:B11"/>
    <mergeCell ref="C11:D11"/>
    <mergeCell ref="B6:L6"/>
    <mergeCell ref="G12:H12"/>
    <mergeCell ref="I13:J13"/>
    <mergeCell ref="I12:L12"/>
    <mergeCell ref="K13:L13"/>
    <mergeCell ref="G8:H8"/>
    <mergeCell ref="I8:J8"/>
    <mergeCell ref="K8:L8"/>
    <mergeCell ref="A12:F12"/>
    <mergeCell ref="A13:H13"/>
    <mergeCell ref="B8:B9"/>
    <mergeCell ref="D8:D9"/>
    <mergeCell ref="F4:G4"/>
    <mergeCell ref="H4:I4"/>
    <mergeCell ref="F1:G1"/>
    <mergeCell ref="H1:I1"/>
    <mergeCell ref="F2:G2"/>
    <mergeCell ref="H2:I2"/>
    <mergeCell ref="F3:G3"/>
    <mergeCell ref="H3:I3"/>
  </mergeCells>
  <pageMargins left="0.51181102362204722" right="0.51181102362204722" top="0.78740157480314965" bottom="0.78740157480314965" header="0.31496062992125984" footer="0.31496062992125984"/>
  <pageSetup paperSize="9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>
      <selection activeCell="J8" sqref="J8"/>
    </sheetView>
  </sheetViews>
  <sheetFormatPr defaultColWidth="9.109375" defaultRowHeight="14.4" x14ac:dyDescent="0.3"/>
  <cols>
    <col min="1" max="1" width="7" style="3" customWidth="1"/>
    <col min="2" max="2" width="8" style="3" customWidth="1"/>
    <col min="3" max="3" width="31.5546875" style="3" customWidth="1"/>
    <col min="4" max="4" width="57.5546875" style="3" customWidth="1"/>
    <col min="5" max="5" width="17.5546875" style="3" customWidth="1"/>
    <col min="6" max="6" width="25.5546875" style="3" customWidth="1"/>
    <col min="7" max="10" width="9.109375" style="3"/>
    <col min="11" max="11" width="28" style="3" customWidth="1"/>
    <col min="12" max="12" width="43.5546875" style="3" customWidth="1"/>
    <col min="13" max="13" width="13.5546875" style="3" customWidth="1"/>
    <col min="14" max="16384" width="9.109375" style="3"/>
  </cols>
  <sheetData>
    <row r="1" spans="1:5" x14ac:dyDescent="0.3">
      <c r="A1" s="55" t="s">
        <v>17</v>
      </c>
      <c r="B1" s="55"/>
      <c r="C1" s="55"/>
      <c r="D1" s="55"/>
    </row>
    <row r="2" spans="1:5" x14ac:dyDescent="0.3">
      <c r="A2" s="55" t="s">
        <v>18</v>
      </c>
      <c r="B2" s="55"/>
      <c r="C2" s="55"/>
      <c r="D2" s="55"/>
    </row>
    <row r="3" spans="1:5" x14ac:dyDescent="0.3">
      <c r="A3" s="55" t="s">
        <v>19</v>
      </c>
      <c r="B3" s="55"/>
      <c r="C3" s="55"/>
      <c r="D3" s="55"/>
    </row>
    <row r="5" spans="1:5" ht="24.75" customHeight="1" x14ac:dyDescent="0.3">
      <c r="A5" s="54" t="s">
        <v>20</v>
      </c>
      <c r="B5" s="54"/>
      <c r="C5" s="54"/>
      <c r="D5" s="54"/>
      <c r="E5" s="54"/>
    </row>
    <row r="6" spans="1:5" ht="22.5" customHeight="1" x14ac:dyDescent="0.3">
      <c r="A6" s="4" t="s">
        <v>23</v>
      </c>
      <c r="B6" s="5" t="s">
        <v>24</v>
      </c>
      <c r="C6" s="5" t="s">
        <v>1</v>
      </c>
      <c r="D6" s="5" t="s">
        <v>21</v>
      </c>
      <c r="E6" s="5" t="s">
        <v>22</v>
      </c>
    </row>
    <row r="7" spans="1:5" ht="57" x14ac:dyDescent="0.3">
      <c r="A7" s="53">
        <v>1</v>
      </c>
      <c r="B7" s="6">
        <v>1</v>
      </c>
      <c r="C7" s="7" t="s">
        <v>25</v>
      </c>
      <c r="D7" s="11" t="s">
        <v>26</v>
      </c>
      <c r="E7" s="8">
        <v>6383.33</v>
      </c>
    </row>
    <row r="8" spans="1:5" ht="159.6" x14ac:dyDescent="0.3">
      <c r="A8" s="53"/>
      <c r="B8" s="6">
        <v>2</v>
      </c>
      <c r="C8" s="9" t="s">
        <v>27</v>
      </c>
      <c r="D8" s="11" t="s">
        <v>28</v>
      </c>
      <c r="E8" s="8">
        <v>8550</v>
      </c>
    </row>
    <row r="9" spans="1:5" ht="23.25" customHeight="1" x14ac:dyDescent="0.3">
      <c r="A9" s="54" t="s">
        <v>20</v>
      </c>
      <c r="B9" s="54"/>
      <c r="C9" s="54"/>
      <c r="D9" s="54"/>
      <c r="E9" s="10">
        <f>SUM(E7:E8)</f>
        <v>14933.33</v>
      </c>
    </row>
    <row r="12" spans="1:5" ht="22.5" customHeight="1" x14ac:dyDescent="0.3"/>
    <row r="13" spans="1:5" ht="19.5" customHeight="1" x14ac:dyDescent="0.3"/>
  </sheetData>
  <mergeCells count="6">
    <mergeCell ref="A7:A8"/>
    <mergeCell ref="A9:D9"/>
    <mergeCell ref="A5:E5"/>
    <mergeCell ref="A1:D1"/>
    <mergeCell ref="A2:D2"/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5" ma:contentTypeDescription="Crie um novo documento." ma:contentTypeScope="" ma:versionID="46058d0bb1d983d1599eb27f3718e2f4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572ccda8652d242183c156b88e4bb5d4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0B1BBB-B18C-42C2-9DC9-439063DB58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cedb7d-bcc8-498e-88fc-66e023b2ffee"/>
    <ds:schemaRef ds:uri="0d55b4ab-eb45-410a-82c9-35c09a9d04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B2F32F-162D-4E17-9D3E-9BAE37AA06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Preço de Referência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valerio.moreira</dc:creator>
  <cp:lastModifiedBy>Cleber Oliveira Da Rocha</cp:lastModifiedBy>
  <cp:revision/>
  <dcterms:created xsi:type="dcterms:W3CDTF">2014-02-14T12:44:27Z</dcterms:created>
  <dcterms:modified xsi:type="dcterms:W3CDTF">2024-03-12T20:51:30Z</dcterms:modified>
</cp:coreProperties>
</file>