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ibeiro\Downloads\0006366-78.2024 ES 19ª ZE 09-06-2024\Análise coleta\"/>
    </mc:Choice>
  </mc:AlternateContent>
  <bookViews>
    <workbookView xWindow="0" yWindow="0" windowWidth="22740" windowHeight="6795" tabRatio="741"/>
  </bookViews>
  <sheets>
    <sheet name="LOTE 9 ES 19ª ZE" sheetId="10" r:id="rId1"/>
  </sheets>
  <calcPr calcId="162913"/>
</workbook>
</file>

<file path=xl/calcChain.xml><?xml version="1.0" encoding="utf-8"?>
<calcChain xmlns="http://schemas.openxmlformats.org/spreadsheetml/2006/main">
  <c r="K5" i="10" l="1"/>
  <c r="G5" i="10" l="1"/>
  <c r="J38" i="10" l="1"/>
  <c r="J39" i="10"/>
  <c r="K39" i="10" s="1"/>
  <c r="J40" i="10"/>
  <c r="J41" i="10"/>
  <c r="J42" i="10"/>
  <c r="J43" i="10"/>
  <c r="J44" i="10"/>
  <c r="J45" i="10"/>
  <c r="J46" i="10"/>
  <c r="J47" i="10"/>
  <c r="K47" i="10" s="1"/>
  <c r="I38" i="10"/>
  <c r="I39" i="10"/>
  <c r="I40" i="10"/>
  <c r="I41" i="10"/>
  <c r="K41" i="10" s="1"/>
  <c r="I42" i="10"/>
  <c r="I43" i="10"/>
  <c r="I44" i="10"/>
  <c r="K44" i="10" s="1"/>
  <c r="I45" i="10"/>
  <c r="K45" i="10" s="1"/>
  <c r="I46" i="10"/>
  <c r="I47" i="10"/>
  <c r="J37" i="10"/>
  <c r="I37" i="10"/>
  <c r="J25" i="10"/>
  <c r="J26" i="10"/>
  <c r="J28" i="10"/>
  <c r="J29" i="10"/>
  <c r="J31" i="10"/>
  <c r="J32" i="10"/>
  <c r="J34" i="10"/>
  <c r="I25" i="10"/>
  <c r="I26" i="10"/>
  <c r="I28" i="10"/>
  <c r="I29" i="10"/>
  <c r="I31" i="10"/>
  <c r="I32" i="10"/>
  <c r="I34" i="10"/>
  <c r="J11" i="10"/>
  <c r="J15" i="10"/>
  <c r="K15" i="10" s="1"/>
  <c r="J17" i="10"/>
  <c r="J18" i="10"/>
  <c r="J20" i="10"/>
  <c r="J10" i="10"/>
  <c r="K10" i="10" s="1"/>
  <c r="I11" i="10"/>
  <c r="K11" i="10" s="1"/>
  <c r="I15" i="10"/>
  <c r="I17" i="10"/>
  <c r="I18" i="10"/>
  <c r="I20" i="10"/>
  <c r="K20" i="10" s="1"/>
  <c r="I10" i="10"/>
  <c r="H33" i="10"/>
  <c r="J33" i="10" s="1"/>
  <c r="H30" i="10"/>
  <c r="J30" i="10" s="1"/>
  <c r="H28" i="10"/>
  <c r="H27" i="10"/>
  <c r="J27" i="10" s="1"/>
  <c r="H24" i="10"/>
  <c r="I24" i="10" s="1"/>
  <c r="H19" i="10"/>
  <c r="I19" i="10" s="1"/>
  <c r="H16" i="10"/>
  <c r="I16" i="10" s="1"/>
  <c r="H14" i="10"/>
  <c r="I14" i="10" s="1"/>
  <c r="H13" i="10"/>
  <c r="J13" i="10" s="1"/>
  <c r="H12" i="10"/>
  <c r="J12" i="10" s="1"/>
  <c r="H10" i="10"/>
  <c r="J24" i="10" l="1"/>
  <c r="K18" i="10"/>
  <c r="I33" i="10"/>
  <c r="K42" i="10"/>
  <c r="K37" i="10"/>
  <c r="I13" i="10"/>
  <c r="I30" i="10"/>
  <c r="K13" i="10"/>
  <c r="K17" i="10"/>
  <c r="J16" i="10"/>
  <c r="K16" i="10" s="1"/>
  <c r="I12" i="10"/>
  <c r="K12" i="10" s="1"/>
  <c r="K40" i="10"/>
  <c r="I27" i="10"/>
  <c r="K46" i="10"/>
  <c r="K38" i="10"/>
  <c r="K43" i="10"/>
  <c r="J14" i="10"/>
  <c r="K14" i="10" s="1"/>
  <c r="J19" i="10"/>
  <c r="K19" i="10" s="1"/>
  <c r="J5" i="10"/>
  <c r="I5" i="10"/>
  <c r="L5" i="10" l="1"/>
  <c r="L6" i="10" s="1"/>
  <c r="D48" i="10" l="1"/>
  <c r="L47" i="10"/>
  <c r="L46" i="10"/>
  <c r="L45" i="10"/>
  <c r="L44" i="10"/>
  <c r="L43" i="10"/>
  <c r="L42" i="10"/>
  <c r="L41" i="10"/>
  <c r="L40" i="10"/>
  <c r="L39" i="10"/>
  <c r="L38" i="10"/>
  <c r="L37" i="10"/>
  <c r="D21" i="10"/>
  <c r="D35" i="10"/>
  <c r="L48" i="10" l="1"/>
  <c r="L20" i="10" l="1"/>
  <c r="L19" i="10"/>
  <c r="L18" i="10"/>
  <c r="L17" i="10"/>
  <c r="L16" i="10"/>
  <c r="L15" i="10"/>
  <c r="L14" i="10"/>
  <c r="L13" i="10"/>
  <c r="L12" i="10"/>
  <c r="L11" i="10"/>
  <c r="L10" i="10"/>
  <c r="K34" i="10" l="1"/>
  <c r="L34" i="10" s="1"/>
  <c r="K33" i="10"/>
  <c r="L33" i="10" s="1"/>
  <c r="K32" i="10"/>
  <c r="L32" i="10" s="1"/>
  <c r="K31" i="10"/>
  <c r="L31" i="10" s="1"/>
  <c r="K30" i="10"/>
  <c r="L30" i="10" s="1"/>
  <c r="K29" i="10"/>
  <c r="L29" i="10" s="1"/>
  <c r="K28" i="10"/>
  <c r="L28" i="10" s="1"/>
  <c r="K27" i="10"/>
  <c r="L27" i="10" s="1"/>
  <c r="L26" i="10"/>
  <c r="K25" i="10"/>
  <c r="L25" i="10" s="1"/>
  <c r="K24" i="10"/>
  <c r="L24" i="10" s="1"/>
  <c r="L35" i="10" l="1"/>
  <c r="L21" i="10"/>
  <c r="L49" i="10" l="1"/>
  <c r="L50" i="10" s="1"/>
</calcChain>
</file>

<file path=xl/sharedStrings.xml><?xml version="1.0" encoding="utf-8"?>
<sst xmlns="http://schemas.openxmlformats.org/spreadsheetml/2006/main" count="97" uniqueCount="52">
  <si>
    <t>Tipo</t>
  </si>
  <si>
    <t>Quantidade (A)</t>
  </si>
  <si>
    <t>Distribuição</t>
  </si>
  <si>
    <t>Barco Médio/Grande</t>
  </si>
  <si>
    <t>Barco Pequeno</t>
  </si>
  <si>
    <t>Caminhão Baú</t>
  </si>
  <si>
    <t>Carro de passeio / Utilitário</t>
  </si>
  <si>
    <t>Lancha / Voadeira</t>
  </si>
  <si>
    <t>Motocicleta</t>
  </si>
  <si>
    <t>Pick Up 4x4</t>
  </si>
  <si>
    <t>Rabeta</t>
  </si>
  <si>
    <t>Transporte sem motor (tração)</t>
  </si>
  <si>
    <t>VAN  / Kombi</t>
  </si>
  <si>
    <t>Ônibus</t>
  </si>
  <si>
    <t xml:space="preserve"> Total</t>
  </si>
  <si>
    <t>Recolhimento</t>
  </si>
  <si>
    <t>Total</t>
  </si>
  <si>
    <t>Veículos para Transporte (DISTRIBUIÇÂO EM DOIS TURNOS)</t>
  </si>
  <si>
    <t>Veículos para Transporte RECOLHIMENTO EM DOIS TURNOS)</t>
  </si>
  <si>
    <t>Valor Total C=(AxB)</t>
  </si>
  <si>
    <t>Avulsos</t>
  </si>
  <si>
    <t>Valor Unitário para o item (B)</t>
  </si>
  <si>
    <t>TOTAL DO SUBITEM</t>
  </si>
  <si>
    <t>ITEM 2</t>
  </si>
  <si>
    <t>TOTAL DO ITEM 2</t>
  </si>
  <si>
    <t>ITEM 1</t>
  </si>
  <si>
    <t>Veículos para Transporte </t>
  </si>
  <si>
    <t>TRANSPORTE  DEPÓSITO- ZONA</t>
  </si>
  <si>
    <t>TOTAL DO ITEM 1</t>
  </si>
  <si>
    <t>GRUPO 1</t>
  </si>
  <si>
    <t>TOTAL DO GRUPO 1</t>
  </si>
  <si>
    <t>Caminhão Baú com capacidade para transporte 
266 Urnas
145 baterias
22 urnas de lona
01 caixa de mídias tamanho G (até 18,5Kg)
01 caixa de bobina</t>
  </si>
  <si>
    <t>Observação</t>
  </si>
  <si>
    <t>O mesmo tipo de veículo deve ter valores idênticos entre as fases de distribuição e de recolhimento, podendo ser diferente na fase de veículos avulsos.</t>
  </si>
  <si>
    <t>LS</t>
  </si>
  <si>
    <t>LI</t>
  </si>
  <si>
    <t>Valor Unitário Saneado tem (B)</t>
  </si>
  <si>
    <t>MAPA COMPARATIVO DE PREÇOS - ELEIÇÃO SUPLEMENTAR 19ª ZE MONTE ALEGRE - 09/06/2024</t>
  </si>
  <si>
    <t>TIM TRANSPORTE (2340299)</t>
  </si>
  <si>
    <t>HF TRANSPORTE (2340300)</t>
  </si>
  <si>
    <t>CT 135.2022 (2340301)</t>
  </si>
  <si>
    <t>DJM PEREIRA (2132898)</t>
  </si>
  <si>
    <t>HF TRANSPORTES (2132905)</t>
  </si>
  <si>
    <t>7000*</t>
  </si>
  <si>
    <t>4614*</t>
  </si>
  <si>
    <t>4000*</t>
  </si>
  <si>
    <t>3200*</t>
  </si>
  <si>
    <t>5000*</t>
  </si>
  <si>
    <t>DJM PEREIRA (2340298)</t>
  </si>
  <si>
    <t>CT 102/2022 ajustado IPCA 6,40%  (1613954 e 2340301)</t>
  </si>
  <si>
    <t>TIM TRANSPORTE (2132900)</t>
  </si>
  <si>
    <t>* Preços coletados e não inclusos nas estimativa, por apresentarem preços exorbitantes dos praticados no mercado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</si>
</sst>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R$ -416]#,##0.00"/>
    <numFmt numFmtId="165" formatCode="&quot;R$&quot;\ #,##0.00"/>
  </numFmts>
  <fonts count="12" x14ac:knownFonts="1">
    <font>
      <sz val="10"/>
      <color rgb="FF000000"/>
      <name val="Arial"/>
      <charset val="1"/>
    </font>
    <font>
      <b/>
      <sz val="24"/>
      <color rgb="FFF3F3F3"/>
      <name val="Arial"/>
      <family val="2"/>
    </font>
    <font>
      <b/>
      <sz val="10"/>
      <color rgb="FFFFFFFF"/>
      <name val="Arial"/>
      <family val="2"/>
    </font>
    <font>
      <b/>
      <sz val="10"/>
      <color rgb="FF1C4587"/>
      <name val="Arial"/>
      <family val="2"/>
    </font>
    <font>
      <b/>
      <sz val="10"/>
      <color rgb="FF134F5C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b/>
      <sz val="26"/>
      <color theme="0"/>
      <name val="Arial"/>
      <family val="2"/>
    </font>
    <font>
      <i/>
      <sz val="10"/>
      <color rgb="FF000000"/>
      <name val="Arial"/>
      <family val="2"/>
    </font>
    <font>
      <b/>
      <sz val="12"/>
      <color rgb="FF1155CC"/>
      <name val="Arial"/>
      <family val="2"/>
    </font>
    <font>
      <b/>
      <sz val="11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3F3F3"/>
      </patternFill>
    </fill>
    <fill>
      <patternFill patternType="solid">
        <fgColor rgb="FF666666"/>
        <bgColor rgb="FF45818E"/>
      </patternFill>
    </fill>
    <fill>
      <patternFill patternType="solid">
        <fgColor rgb="FF3C78D8"/>
        <bgColor rgb="FF45818E"/>
      </patternFill>
    </fill>
    <fill>
      <patternFill patternType="solid">
        <fgColor rgb="FF6D9EEB"/>
        <bgColor rgb="FF969696"/>
      </patternFill>
    </fill>
    <fill>
      <patternFill patternType="solid">
        <fgColor rgb="FF134F5C"/>
        <bgColor rgb="FF1C4587"/>
      </patternFill>
    </fill>
    <fill>
      <patternFill patternType="solid">
        <fgColor rgb="FF45818E"/>
        <bgColor rgb="FF2F929A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rgb="FF2F929A"/>
      </patternFill>
    </fill>
    <fill>
      <patternFill patternType="solid">
        <fgColor theme="7" tint="-0.249977111117893"/>
        <bgColor rgb="FF1C4587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C78D8"/>
        <bgColor indexed="64"/>
      </patternFill>
    </fill>
    <fill>
      <patternFill patternType="solid">
        <fgColor rgb="FF6D9EEB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D9EEB"/>
        <bgColor rgb="FF6D9EEB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rgb="FF1155CC"/>
      </left>
      <right style="thin">
        <color rgb="FF1155CC"/>
      </right>
      <top style="thin">
        <color rgb="FF1155CC"/>
      </top>
      <bottom/>
      <diagonal/>
    </border>
    <border>
      <left style="thin">
        <color rgb="FF6D9EEB"/>
      </left>
      <right style="thin">
        <color rgb="FF6D9EEB"/>
      </right>
      <top style="thin">
        <color rgb="FF6D9EEB"/>
      </top>
      <bottom style="thin">
        <color rgb="FF6D9EEB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6D9EEB"/>
      </right>
      <top style="thin">
        <color rgb="FF6D9EEB"/>
      </top>
      <bottom style="thin">
        <color rgb="FF6D9EEB"/>
      </bottom>
      <diagonal/>
    </border>
    <border>
      <left style="thin">
        <color rgb="FF45818E"/>
      </left>
      <right style="thin">
        <color rgb="FF45818E"/>
      </right>
      <top/>
      <bottom style="thin">
        <color rgb="FF45818E"/>
      </bottom>
      <diagonal/>
    </border>
    <border>
      <left style="thin">
        <color rgb="FF45818E"/>
      </left>
      <right style="thin">
        <color rgb="FF45818E"/>
      </right>
      <top style="thin">
        <color rgb="FF45818E"/>
      </top>
      <bottom style="thin">
        <color rgb="FF45818E"/>
      </bottom>
      <diagonal/>
    </border>
    <border>
      <left style="thin">
        <color rgb="FF45818E"/>
      </left>
      <right style="thin">
        <color rgb="FF45818E"/>
      </right>
      <top style="thin">
        <color rgb="FF45818E"/>
      </top>
      <bottom/>
      <diagonal/>
    </border>
    <border>
      <left/>
      <right/>
      <top style="medium">
        <color rgb="FF6D9EEB"/>
      </top>
      <bottom style="medium">
        <color rgb="FF6D9EEB"/>
      </bottom>
      <diagonal/>
    </border>
    <border>
      <left style="thin">
        <color rgb="FF000000"/>
      </left>
      <right/>
      <top style="medium">
        <color rgb="FF6D9EEB"/>
      </top>
      <bottom style="medium">
        <color rgb="FF6D9EEB"/>
      </bottom>
      <diagonal/>
    </border>
    <border>
      <left/>
      <right style="thin">
        <color rgb="FF000000"/>
      </right>
      <top style="medium">
        <color rgb="FF6D9EEB"/>
      </top>
      <bottom style="medium">
        <color rgb="FF6D9EEB"/>
      </bottom>
      <diagonal/>
    </border>
    <border>
      <left style="thin">
        <color rgb="FF000000"/>
      </left>
      <right/>
      <top style="medium">
        <color rgb="FF6D9EEB"/>
      </top>
      <bottom style="thin">
        <color rgb="FF000000"/>
      </bottom>
      <diagonal/>
    </border>
    <border>
      <left/>
      <right style="medium">
        <color rgb="FF6D9EEB"/>
      </right>
      <top style="medium">
        <color rgb="FF6D9EEB"/>
      </top>
      <bottom style="thin">
        <color rgb="FF000000"/>
      </bottom>
      <diagonal/>
    </border>
    <border>
      <left/>
      <right style="medium">
        <color rgb="FF6D9EEB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0" fillId="0" borderId="0" xfId="0" applyFont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/>
    <xf numFmtId="0" fontId="2" fillId="4" borderId="2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right"/>
    </xf>
    <xf numFmtId="0" fontId="2" fillId="7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7" xfId="0" applyFont="1" applyBorder="1" applyAlignment="1"/>
    <xf numFmtId="0" fontId="2" fillId="6" borderId="0" xfId="0" applyFont="1" applyFill="1" applyAlignment="1">
      <alignment horizontal="center"/>
    </xf>
    <xf numFmtId="164" fontId="2" fillId="6" borderId="0" xfId="0" applyNumberFormat="1" applyFont="1" applyFill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/>
    </xf>
    <xf numFmtId="164" fontId="2" fillId="10" borderId="0" xfId="0" applyNumberFormat="1" applyFont="1" applyFill="1" applyAlignment="1">
      <alignment horizontal="right"/>
    </xf>
    <xf numFmtId="0" fontId="5" fillId="11" borderId="3" xfId="0" applyFont="1" applyFill="1" applyBorder="1"/>
    <xf numFmtId="165" fontId="5" fillId="11" borderId="3" xfId="0" applyNumberFormat="1" applyFont="1" applyFill="1" applyBorder="1"/>
    <xf numFmtId="0" fontId="2" fillId="13" borderId="13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0" fillId="14" borderId="0" xfId="0" applyFill="1" applyAlignment="1"/>
    <xf numFmtId="0" fontId="0" fillId="14" borderId="16" xfId="0" applyFill="1" applyBorder="1" applyAlignment="1"/>
    <xf numFmtId="165" fontId="7" fillId="14" borderId="15" xfId="0" applyNumberFormat="1" applyFont="1" applyFill="1" applyBorder="1" applyAlignment="1">
      <alignment vertical="center"/>
    </xf>
    <xf numFmtId="0" fontId="2" fillId="15" borderId="17" xfId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165" fontId="3" fillId="0" borderId="4" xfId="0" applyNumberFormat="1" applyFont="1" applyBorder="1" applyAlignment="1">
      <alignment horizontal="center" vertical="center" wrapText="1"/>
    </xf>
    <xf numFmtId="165" fontId="3" fillId="8" borderId="4" xfId="0" applyNumberFormat="1" applyFont="1" applyFill="1" applyBorder="1" applyAlignment="1" applyProtection="1">
      <alignment horizontal="center" vertical="center"/>
      <protection locked="0"/>
    </xf>
    <xf numFmtId="165" fontId="3" fillId="0" borderId="2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 wrapText="1"/>
    </xf>
    <xf numFmtId="165" fontId="3" fillId="16" borderId="4" xfId="0" applyNumberFormat="1" applyFont="1" applyFill="1" applyBorder="1" applyAlignment="1">
      <alignment horizontal="center" vertical="center" wrapText="1"/>
    </xf>
    <xf numFmtId="165" fontId="4" fillId="16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3" borderId="11" xfId="0" applyFont="1" applyFill="1" applyBorder="1" applyAlignment="1">
      <alignment horizontal="center"/>
    </xf>
    <xf numFmtId="0" fontId="2" fillId="13" borderId="12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 vertical="center" textRotation="90"/>
    </xf>
    <xf numFmtId="0" fontId="9" fillId="0" borderId="0" xfId="1" applyFont="1" applyBorder="1" applyAlignment="1">
      <alignment horizontal="center" vertical="center" wrapText="1"/>
    </xf>
    <xf numFmtId="0" fontId="8" fillId="14" borderId="0" xfId="0" applyFont="1" applyFill="1" applyAlignment="1">
      <alignment horizontal="center" vertical="center" textRotation="90"/>
    </xf>
    <xf numFmtId="0" fontId="7" fillId="14" borderId="0" xfId="0" applyFont="1" applyFill="1" applyAlignment="1">
      <alignment horizontal="right" vertical="center"/>
    </xf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 vertical="center" textRotation="90"/>
    </xf>
    <xf numFmtId="0" fontId="2" fillId="10" borderId="0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 textRotation="90"/>
    </xf>
    <xf numFmtId="0" fontId="11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277E3E"/>
      <rgbColor rgb="FF000080"/>
      <rgbColor rgb="FFB45F06"/>
      <rgbColor rgb="FF800080"/>
      <rgbColor rgb="FF00B050"/>
      <rgbColor rgb="FFB4A7D6"/>
      <rgbColor rgb="FF45818E"/>
      <rgbColor rgb="FF6D9EEB"/>
      <rgbColor rgb="FF993366"/>
      <rgbColor rgb="FFF3F3F3"/>
      <rgbColor rgb="FFD9D2E9"/>
      <rgbColor rgb="FF660066"/>
      <rgbColor rgb="FFE06666"/>
      <rgbColor rgb="FF0D5BDC"/>
      <rgbColor rgb="FFC9DAF8"/>
      <rgbColor rgb="FF000080"/>
      <rgbColor rgb="FFFF00FF"/>
      <rgbColor rgb="FFFFFF00"/>
      <rgbColor rgb="FF00FFFF"/>
      <rgbColor rgb="FF800080"/>
      <rgbColor rgb="FF800000"/>
      <rgbColor rgb="FF1155CC"/>
      <rgbColor rgb="FF0000FF"/>
      <rgbColor rgb="FF00CCFF"/>
      <rgbColor rgb="FFCCFFFF"/>
      <rgbColor rgb="FFCCFFCC"/>
      <rgbColor rgb="FFFDE49B"/>
      <rgbColor rgb="FFB3CEFB"/>
      <rgbColor rgb="FFFF99CC"/>
      <rgbColor rgb="FFCC99FF"/>
      <rgbColor rgb="FFFFC599"/>
      <rgbColor rgb="FF3C78D8"/>
      <rgbColor rgb="FF39B95B"/>
      <rgbColor rgb="FF99CC00"/>
      <rgbColor rgb="FFFFCC00"/>
      <rgbColor rgb="FFE69138"/>
      <rgbColor rgb="FFC05200"/>
      <rgbColor rgb="FF666666"/>
      <rgbColor rgb="FF969696"/>
      <rgbColor rgb="FF134F5C"/>
      <rgbColor rgb="FF2F929A"/>
      <rgbColor rgb="FF003300"/>
      <rgbColor rgb="FF333300"/>
      <rgbColor rgb="FFC32214"/>
      <rgbColor rgb="FF993366"/>
      <rgbColor rgb="FF1C458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topLeftCell="A25" zoomScaleNormal="100" workbookViewId="0">
      <selection activeCell="B53" sqref="B53:J53"/>
    </sheetView>
  </sheetViews>
  <sheetFormatPr defaultColWidth="14.42578125" defaultRowHeight="12.75" x14ac:dyDescent="0.2"/>
  <cols>
    <col min="1" max="1" width="8.140625" bestFit="1" customWidth="1"/>
    <col min="2" max="2" width="17.140625" customWidth="1"/>
    <col min="3" max="3" width="45.140625" customWidth="1"/>
    <col min="4" max="4" width="15" bestFit="1" customWidth="1"/>
    <col min="5" max="10" width="15" customWidth="1"/>
    <col min="11" max="11" width="23.140625" customWidth="1"/>
    <col min="12" max="12" width="18.42578125" customWidth="1"/>
  </cols>
  <sheetData>
    <row r="1" spans="1:13" s="1" customFormat="1" ht="20.25" customHeight="1" x14ac:dyDescent="0.2">
      <c r="B1" s="34" t="s">
        <v>37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3" ht="30.75" customHeight="1" thickBot="1" x14ac:dyDescent="0.45">
      <c r="A2" s="45" t="s">
        <v>29</v>
      </c>
      <c r="B2" s="35" t="s">
        <v>25</v>
      </c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3" ht="13.5" thickBot="1" x14ac:dyDescent="0.25">
      <c r="A3" s="45"/>
      <c r="B3" s="36" t="s">
        <v>26</v>
      </c>
      <c r="C3" s="37"/>
      <c r="D3" s="37"/>
      <c r="E3" s="37"/>
      <c r="F3" s="37"/>
      <c r="G3" s="37"/>
      <c r="H3" s="37"/>
      <c r="I3" s="37"/>
      <c r="J3" s="37"/>
      <c r="K3" s="37"/>
      <c r="L3" s="38"/>
    </row>
    <row r="4" spans="1:13" ht="61.5" customHeight="1" x14ac:dyDescent="0.2">
      <c r="A4" s="45"/>
      <c r="B4" s="39" t="s">
        <v>0</v>
      </c>
      <c r="C4" s="40"/>
      <c r="D4" s="18" t="s">
        <v>1</v>
      </c>
      <c r="E4" s="18" t="s">
        <v>41</v>
      </c>
      <c r="F4" s="18" t="s">
        <v>50</v>
      </c>
      <c r="G4" s="18" t="s">
        <v>49</v>
      </c>
      <c r="H4" s="18" t="s">
        <v>42</v>
      </c>
      <c r="I4" s="18" t="s">
        <v>34</v>
      </c>
      <c r="J4" s="18" t="s">
        <v>35</v>
      </c>
      <c r="K4" s="18" t="s">
        <v>36</v>
      </c>
      <c r="L4" s="19" t="s">
        <v>19</v>
      </c>
    </row>
    <row r="5" spans="1:13" ht="89.25" x14ac:dyDescent="0.2">
      <c r="A5" s="45"/>
      <c r="B5" s="19" t="s">
        <v>27</v>
      </c>
      <c r="C5" s="20" t="s">
        <v>31</v>
      </c>
      <c r="D5" s="11">
        <v>1</v>
      </c>
      <c r="E5" s="28">
        <v>102400</v>
      </c>
      <c r="F5" s="28">
        <v>35460</v>
      </c>
      <c r="G5" s="28">
        <f>(10599*6.4%+10599)</f>
        <v>11277.335999999999</v>
      </c>
      <c r="H5" s="28">
        <v>125600</v>
      </c>
      <c r="I5" s="28">
        <f>AVERAGE(E5:H5)+STDEVA(E5:H5)</f>
        <v>122769.32563095886</v>
      </c>
      <c r="J5" s="28">
        <f>AVERAGE(E5:H5)-STDEVA(E5:H5)</f>
        <v>14599.342369041144</v>
      </c>
      <c r="K5" s="29">
        <f>AVERAGEIFS(E5:G5,E5:G5,"&gt;="&amp;J5,E5:G5,"&lt;="&amp;I5)</f>
        <v>68930</v>
      </c>
      <c r="L5" s="30">
        <f>D5*K5</f>
        <v>68930</v>
      </c>
    </row>
    <row r="6" spans="1:13" ht="15.75" x14ac:dyDescent="0.25">
      <c r="A6" s="45"/>
      <c r="B6" s="21"/>
      <c r="C6" s="21"/>
      <c r="D6" s="22"/>
      <c r="E6" s="22"/>
      <c r="F6" s="22"/>
      <c r="G6" s="22"/>
      <c r="H6" s="22"/>
      <c r="I6" s="22"/>
      <c r="J6" s="22"/>
      <c r="K6" s="16" t="s">
        <v>28</v>
      </c>
      <c r="L6" s="17">
        <f>L5</f>
        <v>68930</v>
      </c>
    </row>
    <row r="7" spans="1:13" ht="30" x14ac:dyDescent="0.4">
      <c r="A7" s="45"/>
      <c r="B7" s="35" t="s">
        <v>23</v>
      </c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3" x14ac:dyDescent="0.2">
      <c r="A8" s="45"/>
      <c r="B8" s="47" t="s">
        <v>17</v>
      </c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3" ht="38.25" x14ac:dyDescent="0.2">
      <c r="A9" s="45"/>
      <c r="B9" s="48" t="s">
        <v>0</v>
      </c>
      <c r="C9" s="48"/>
      <c r="D9" s="2" t="s">
        <v>1</v>
      </c>
      <c r="E9" s="2" t="s">
        <v>48</v>
      </c>
      <c r="F9" s="2" t="s">
        <v>38</v>
      </c>
      <c r="G9" s="2" t="s">
        <v>39</v>
      </c>
      <c r="H9" s="2" t="s">
        <v>40</v>
      </c>
      <c r="I9" s="2" t="s">
        <v>34</v>
      </c>
      <c r="J9" s="2" t="s">
        <v>35</v>
      </c>
      <c r="K9" s="2" t="s">
        <v>21</v>
      </c>
      <c r="L9" s="2" t="s">
        <v>19</v>
      </c>
      <c r="M9" s="26" t="s">
        <v>32</v>
      </c>
    </row>
    <row r="10" spans="1:13" x14ac:dyDescent="0.2">
      <c r="A10" s="45"/>
      <c r="B10" s="53" t="s">
        <v>2</v>
      </c>
      <c r="C10" s="3" t="s">
        <v>3</v>
      </c>
      <c r="D10" s="11">
        <v>1</v>
      </c>
      <c r="E10" s="28" t="s">
        <v>43</v>
      </c>
      <c r="F10" s="28">
        <v>5000</v>
      </c>
      <c r="G10" s="28">
        <v>6470</v>
      </c>
      <c r="H10" s="32">
        <f>(3594.66*6.4%+3594.66)</f>
        <v>3824.7182399999997</v>
      </c>
      <c r="I10" s="28">
        <f>AVERAGE(E10:H10)+STDEVA(E10:H10)</f>
        <v>7867.5514882682819</v>
      </c>
      <c r="J10" s="28">
        <f>AVERAGE(E10:H10)-STDEVA(E10:H10)</f>
        <v>2328.9273383983859</v>
      </c>
      <c r="K10" s="29">
        <f>AVERAGEIFS(E10:H10,E10:H10,"&gt;="&amp;J10,E10:H10,"&lt;="&amp;I10)</f>
        <v>5098.2394133333337</v>
      </c>
      <c r="L10" s="30">
        <f t="shared" ref="L10:L20" si="0">D10*K10</f>
        <v>5098.2394133333337</v>
      </c>
      <c r="M10" s="44" t="s">
        <v>33</v>
      </c>
    </row>
    <row r="11" spans="1:13" x14ac:dyDescent="0.2">
      <c r="A11" s="45"/>
      <c r="B11" s="53"/>
      <c r="C11" s="3" t="s">
        <v>4</v>
      </c>
      <c r="D11" s="11">
        <v>0</v>
      </c>
      <c r="E11" s="28">
        <v>0</v>
      </c>
      <c r="F11" s="28">
        <v>0</v>
      </c>
      <c r="G11" s="28">
        <v>0</v>
      </c>
      <c r="H11" s="32">
        <v>0</v>
      </c>
      <c r="I11" s="28">
        <f t="shared" ref="I11:I20" si="1">AVERAGE(E11:H11)+STDEVA(E11:H11)</f>
        <v>0</v>
      </c>
      <c r="J11" s="28">
        <f t="shared" ref="J11:J20" si="2">AVERAGE(E11:H11)-STDEVA(E11:H11)</f>
        <v>0</v>
      </c>
      <c r="K11" s="29">
        <f t="shared" ref="K11:K20" si="3">AVERAGEIFS(E11:H11,E11:H11,"&gt;="&amp;J11,E11:H11,"&lt;="&amp;I11)</f>
        <v>0</v>
      </c>
      <c r="L11" s="30">
        <f t="shared" si="0"/>
        <v>0</v>
      </c>
      <c r="M11" s="44"/>
    </row>
    <row r="12" spans="1:13" x14ac:dyDescent="0.2">
      <c r="A12" s="45"/>
      <c r="B12" s="53"/>
      <c r="C12" s="3" t="s">
        <v>5</v>
      </c>
      <c r="D12" s="11">
        <v>1</v>
      </c>
      <c r="E12" s="28">
        <v>2500</v>
      </c>
      <c r="F12" s="28">
        <v>2200</v>
      </c>
      <c r="G12" s="28" t="s">
        <v>44</v>
      </c>
      <c r="H12" s="32">
        <f>(1800*6.4%+1800)</f>
        <v>1915.2</v>
      </c>
      <c r="I12" s="28">
        <f t="shared" si="1"/>
        <v>3333.1584596220682</v>
      </c>
      <c r="J12" s="28">
        <f t="shared" si="2"/>
        <v>1076.9748737112648</v>
      </c>
      <c r="K12" s="29">
        <f t="shared" si="3"/>
        <v>2205.0666666666666</v>
      </c>
      <c r="L12" s="30">
        <f t="shared" si="0"/>
        <v>2205.0666666666666</v>
      </c>
      <c r="M12" s="44"/>
    </row>
    <row r="13" spans="1:13" x14ac:dyDescent="0.2">
      <c r="A13" s="45"/>
      <c r="B13" s="53"/>
      <c r="C13" s="3" t="s">
        <v>6</v>
      </c>
      <c r="D13" s="11">
        <v>8</v>
      </c>
      <c r="E13" s="28">
        <v>1800</v>
      </c>
      <c r="F13" s="28">
        <v>1800</v>
      </c>
      <c r="G13" s="28">
        <v>1161</v>
      </c>
      <c r="H13" s="32">
        <f>(800*6.4%+800)</f>
        <v>851.2</v>
      </c>
      <c r="I13" s="28">
        <f t="shared" si="1"/>
        <v>1878.5375497844293</v>
      </c>
      <c r="J13" s="28">
        <f t="shared" si="2"/>
        <v>927.56245021557061</v>
      </c>
      <c r="K13" s="29">
        <f t="shared" si="3"/>
        <v>1587</v>
      </c>
      <c r="L13" s="30">
        <f t="shared" si="0"/>
        <v>12696</v>
      </c>
      <c r="M13" s="44"/>
    </row>
    <row r="14" spans="1:13" x14ac:dyDescent="0.2">
      <c r="A14" s="45"/>
      <c r="B14" s="53"/>
      <c r="C14" s="3" t="s">
        <v>7</v>
      </c>
      <c r="D14" s="11">
        <v>2</v>
      </c>
      <c r="E14" s="28">
        <v>2000</v>
      </c>
      <c r="F14" s="28" t="s">
        <v>45</v>
      </c>
      <c r="G14" s="28">
        <v>2790</v>
      </c>
      <c r="H14" s="32">
        <f>(1000*6.4%+1000)</f>
        <v>1064</v>
      </c>
      <c r="I14" s="28">
        <f t="shared" si="1"/>
        <v>3155.3359634522767</v>
      </c>
      <c r="J14" s="28">
        <f t="shared" si="2"/>
        <v>747.33070321438981</v>
      </c>
      <c r="K14" s="29">
        <f t="shared" si="3"/>
        <v>1951.3333333333333</v>
      </c>
      <c r="L14" s="30">
        <f t="shared" si="0"/>
        <v>3902.6666666666665</v>
      </c>
      <c r="M14" s="44"/>
    </row>
    <row r="15" spans="1:13" x14ac:dyDescent="0.2">
      <c r="A15" s="45"/>
      <c r="B15" s="53"/>
      <c r="C15" s="3" t="s">
        <v>8</v>
      </c>
      <c r="D15" s="11">
        <v>0</v>
      </c>
      <c r="E15" s="28">
        <v>0</v>
      </c>
      <c r="F15" s="28">
        <v>0</v>
      </c>
      <c r="G15" s="28">
        <v>0</v>
      </c>
      <c r="H15" s="32">
        <v>0</v>
      </c>
      <c r="I15" s="28">
        <f t="shared" si="1"/>
        <v>0</v>
      </c>
      <c r="J15" s="28">
        <f t="shared" si="2"/>
        <v>0</v>
      </c>
      <c r="K15" s="29">
        <f t="shared" si="3"/>
        <v>0</v>
      </c>
      <c r="L15" s="30">
        <f t="shared" si="0"/>
        <v>0</v>
      </c>
      <c r="M15" s="44"/>
    </row>
    <row r="16" spans="1:13" x14ac:dyDescent="0.2">
      <c r="A16" s="45"/>
      <c r="B16" s="53"/>
      <c r="C16" s="3" t="s">
        <v>9</v>
      </c>
      <c r="D16" s="11">
        <v>25</v>
      </c>
      <c r="E16" s="28">
        <v>2200</v>
      </c>
      <c r="F16" s="28" t="s">
        <v>46</v>
      </c>
      <c r="G16" s="28">
        <v>2250</v>
      </c>
      <c r="H16" s="32">
        <f>(992.5*6.4%+992.5)</f>
        <v>1056.02</v>
      </c>
      <c r="I16" s="28">
        <f t="shared" si="1"/>
        <v>2905.9495118046852</v>
      </c>
      <c r="J16" s="28">
        <f t="shared" si="2"/>
        <v>764.73048819531505</v>
      </c>
      <c r="K16" s="29">
        <f t="shared" si="3"/>
        <v>1835.3400000000001</v>
      </c>
      <c r="L16" s="30">
        <f t="shared" si="0"/>
        <v>45883.5</v>
      </c>
      <c r="M16" s="44"/>
    </row>
    <row r="17" spans="1:13" x14ac:dyDescent="0.2">
      <c r="A17" s="45"/>
      <c r="B17" s="53"/>
      <c r="C17" s="3" t="s">
        <v>10</v>
      </c>
      <c r="D17" s="11">
        <v>0</v>
      </c>
      <c r="E17" s="28">
        <v>0</v>
      </c>
      <c r="F17" s="28">
        <v>0</v>
      </c>
      <c r="G17" s="28">
        <v>0</v>
      </c>
      <c r="H17" s="32">
        <v>0</v>
      </c>
      <c r="I17" s="28">
        <f t="shared" si="1"/>
        <v>0</v>
      </c>
      <c r="J17" s="28">
        <f t="shared" si="2"/>
        <v>0</v>
      </c>
      <c r="K17" s="29">
        <f t="shared" si="3"/>
        <v>0</v>
      </c>
      <c r="L17" s="30">
        <f t="shared" si="0"/>
        <v>0</v>
      </c>
      <c r="M17" s="44"/>
    </row>
    <row r="18" spans="1:13" x14ac:dyDescent="0.2">
      <c r="A18" s="45"/>
      <c r="B18" s="53"/>
      <c r="C18" s="3" t="s">
        <v>11</v>
      </c>
      <c r="D18" s="11">
        <v>0</v>
      </c>
      <c r="E18" s="28">
        <v>0</v>
      </c>
      <c r="F18" s="28">
        <v>0</v>
      </c>
      <c r="G18" s="28">
        <v>0</v>
      </c>
      <c r="H18" s="32">
        <v>0</v>
      </c>
      <c r="I18" s="28">
        <f t="shared" si="1"/>
        <v>0</v>
      </c>
      <c r="J18" s="28">
        <f t="shared" si="2"/>
        <v>0</v>
      </c>
      <c r="K18" s="29">
        <f t="shared" si="3"/>
        <v>0</v>
      </c>
      <c r="L18" s="30">
        <f t="shared" si="0"/>
        <v>0</v>
      </c>
      <c r="M18" s="44"/>
    </row>
    <row r="19" spans="1:13" x14ac:dyDescent="0.2">
      <c r="A19" s="45"/>
      <c r="B19" s="53"/>
      <c r="C19" s="3" t="s">
        <v>12</v>
      </c>
      <c r="D19" s="11">
        <v>2</v>
      </c>
      <c r="E19" s="28">
        <v>3500</v>
      </c>
      <c r="F19" s="28">
        <v>3500</v>
      </c>
      <c r="G19" s="28">
        <v>1980</v>
      </c>
      <c r="H19" s="32">
        <f>(1132.2*6.4%+1132.2)</f>
        <v>1204.6608000000001</v>
      </c>
      <c r="I19" s="28">
        <f t="shared" si="1"/>
        <v>3692.1405837223092</v>
      </c>
      <c r="J19" s="28">
        <f t="shared" si="2"/>
        <v>1400.1898162776906</v>
      </c>
      <c r="K19" s="29">
        <f t="shared" si="3"/>
        <v>2993.3333333333335</v>
      </c>
      <c r="L19" s="30">
        <f t="shared" si="0"/>
        <v>5986.666666666667</v>
      </c>
      <c r="M19" s="44"/>
    </row>
    <row r="20" spans="1:13" x14ac:dyDescent="0.2">
      <c r="A20" s="45"/>
      <c r="B20" s="53"/>
      <c r="C20" s="3" t="s">
        <v>13</v>
      </c>
      <c r="D20" s="11">
        <v>0</v>
      </c>
      <c r="E20" s="28">
        <v>0</v>
      </c>
      <c r="F20" s="28">
        <v>0</v>
      </c>
      <c r="G20" s="28">
        <v>0</v>
      </c>
      <c r="H20" s="32">
        <v>0</v>
      </c>
      <c r="I20" s="28">
        <f t="shared" si="1"/>
        <v>0</v>
      </c>
      <c r="J20" s="28">
        <f t="shared" si="2"/>
        <v>0</v>
      </c>
      <c r="K20" s="29">
        <f t="shared" si="3"/>
        <v>0</v>
      </c>
      <c r="L20" s="30">
        <f t="shared" si="0"/>
        <v>0</v>
      </c>
      <c r="M20" s="44"/>
    </row>
    <row r="21" spans="1:13" x14ac:dyDescent="0.2">
      <c r="A21" s="45"/>
      <c r="B21" s="47" t="s">
        <v>14</v>
      </c>
      <c r="C21" s="47"/>
      <c r="D21" s="4">
        <f>SUM(D10:D20)</f>
        <v>39</v>
      </c>
      <c r="E21" s="27"/>
      <c r="F21" s="27"/>
      <c r="G21" s="27"/>
      <c r="H21" s="27"/>
      <c r="I21" s="27"/>
      <c r="J21" s="27"/>
      <c r="K21" s="5" t="s">
        <v>22</v>
      </c>
      <c r="L21" s="5">
        <f>SUM(L10:L20)</f>
        <v>75772.139413333338</v>
      </c>
      <c r="M21" s="44"/>
    </row>
    <row r="22" spans="1:13" x14ac:dyDescent="0.2">
      <c r="A22" s="45"/>
      <c r="B22" s="41" t="s">
        <v>18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4"/>
    </row>
    <row r="23" spans="1:13" ht="25.5" x14ac:dyDescent="0.2">
      <c r="A23" s="45"/>
      <c r="B23" s="42" t="s">
        <v>0</v>
      </c>
      <c r="C23" s="42"/>
      <c r="D23" s="6" t="s">
        <v>1</v>
      </c>
      <c r="E23" s="6"/>
      <c r="F23" s="6"/>
      <c r="G23" s="6"/>
      <c r="H23" s="6"/>
      <c r="I23" s="6" t="s">
        <v>34</v>
      </c>
      <c r="J23" s="6" t="s">
        <v>35</v>
      </c>
      <c r="K23" s="6" t="s">
        <v>21</v>
      </c>
      <c r="L23" s="6" t="s">
        <v>19</v>
      </c>
      <c r="M23" s="44"/>
    </row>
    <row r="24" spans="1:13" x14ac:dyDescent="0.2">
      <c r="A24" s="45"/>
      <c r="B24" s="43" t="s">
        <v>15</v>
      </c>
      <c r="C24" s="7" t="s">
        <v>3</v>
      </c>
      <c r="D24" s="12">
        <v>1</v>
      </c>
      <c r="E24" s="31" t="s">
        <v>43</v>
      </c>
      <c r="F24" s="31">
        <v>5000</v>
      </c>
      <c r="G24" s="31">
        <v>6470</v>
      </c>
      <c r="H24" s="33">
        <f>(3594.66*6.4%+3594.66)</f>
        <v>3824.7182399999997</v>
      </c>
      <c r="I24" s="31">
        <f>AVERAGE(E24:H24)+STDEVA(E24:H24)</f>
        <v>7867.5514882682819</v>
      </c>
      <c r="J24" s="31">
        <f>AVERAGE(E24:H24)-STDEVA(E24:H24)</f>
        <v>2328.9273383983859</v>
      </c>
      <c r="K24" s="29">
        <f>K10</f>
        <v>5098.2394133333337</v>
      </c>
      <c r="L24" s="30">
        <f t="shared" ref="L24:L34" si="4">D24*K24</f>
        <v>5098.2394133333337</v>
      </c>
      <c r="M24" s="44"/>
    </row>
    <row r="25" spans="1:13" x14ac:dyDescent="0.2">
      <c r="A25" s="45"/>
      <c r="B25" s="43"/>
      <c r="C25" s="7" t="s">
        <v>4</v>
      </c>
      <c r="D25" s="12">
        <v>0</v>
      </c>
      <c r="E25" s="31">
        <v>0</v>
      </c>
      <c r="F25" s="31">
        <v>0</v>
      </c>
      <c r="G25" s="31">
        <v>0</v>
      </c>
      <c r="H25" s="33">
        <v>0</v>
      </c>
      <c r="I25" s="31">
        <f t="shared" ref="I25:I34" si="5">AVERAGE(E25:H25)+STDEVA(E25:H25)</f>
        <v>0</v>
      </c>
      <c r="J25" s="31">
        <f t="shared" ref="J25:J34" si="6">AVERAGE(E25:H25)-STDEVA(E25:H25)</f>
        <v>0</v>
      </c>
      <c r="K25" s="29">
        <f t="shared" ref="K25:K34" si="7">K11</f>
        <v>0</v>
      </c>
      <c r="L25" s="30">
        <f t="shared" si="4"/>
        <v>0</v>
      </c>
      <c r="M25" s="44"/>
    </row>
    <row r="26" spans="1:13" x14ac:dyDescent="0.2">
      <c r="A26" s="45"/>
      <c r="B26" s="43"/>
      <c r="C26" s="7" t="s">
        <v>5</v>
      </c>
      <c r="D26" s="12">
        <v>0</v>
      </c>
      <c r="E26" s="31">
        <v>0</v>
      </c>
      <c r="F26" s="31">
        <v>0</v>
      </c>
      <c r="G26" s="31">
        <v>0</v>
      </c>
      <c r="H26" s="33">
        <v>0</v>
      </c>
      <c r="I26" s="31">
        <f t="shared" si="5"/>
        <v>0</v>
      </c>
      <c r="J26" s="31">
        <f t="shared" si="6"/>
        <v>0</v>
      </c>
      <c r="K26" s="29">
        <v>0</v>
      </c>
      <c r="L26" s="30">
        <f t="shared" si="4"/>
        <v>0</v>
      </c>
      <c r="M26" s="44"/>
    </row>
    <row r="27" spans="1:13" ht="12.75" customHeight="1" x14ac:dyDescent="0.2">
      <c r="A27" s="45"/>
      <c r="B27" s="43"/>
      <c r="C27" s="7" t="s">
        <v>6</v>
      </c>
      <c r="D27" s="12">
        <v>12</v>
      </c>
      <c r="E27" s="31">
        <v>1800</v>
      </c>
      <c r="F27" s="31">
        <v>1800</v>
      </c>
      <c r="G27" s="31">
        <v>1161</v>
      </c>
      <c r="H27" s="33">
        <f>(800*6.4%+800)</f>
        <v>851.2</v>
      </c>
      <c r="I27" s="31">
        <f t="shared" si="5"/>
        <v>1878.5375497844293</v>
      </c>
      <c r="J27" s="31">
        <f t="shared" si="6"/>
        <v>927.56245021557061</v>
      </c>
      <c r="K27" s="29">
        <f t="shared" si="7"/>
        <v>1587</v>
      </c>
      <c r="L27" s="30">
        <f t="shared" si="4"/>
        <v>19044</v>
      </c>
      <c r="M27" s="44"/>
    </row>
    <row r="28" spans="1:13" x14ac:dyDescent="0.2">
      <c r="A28" s="45"/>
      <c r="B28" s="43"/>
      <c r="C28" s="7" t="s">
        <v>7</v>
      </c>
      <c r="D28" s="12">
        <v>1</v>
      </c>
      <c r="E28" s="31">
        <v>2000</v>
      </c>
      <c r="F28" s="31" t="s">
        <v>45</v>
      </c>
      <c r="G28" s="31">
        <v>2790</v>
      </c>
      <c r="H28" s="33">
        <f>(1000*6.4%+1000)</f>
        <v>1064</v>
      </c>
      <c r="I28" s="31">
        <f t="shared" si="5"/>
        <v>3155.3359634522767</v>
      </c>
      <c r="J28" s="31">
        <f t="shared" si="6"/>
        <v>747.33070321438981</v>
      </c>
      <c r="K28" s="29">
        <f t="shared" si="7"/>
        <v>1951.3333333333333</v>
      </c>
      <c r="L28" s="30">
        <f t="shared" si="4"/>
        <v>1951.3333333333333</v>
      </c>
      <c r="M28" s="44"/>
    </row>
    <row r="29" spans="1:13" x14ac:dyDescent="0.2">
      <c r="A29" s="45"/>
      <c r="B29" s="43"/>
      <c r="C29" s="7" t="s">
        <v>8</v>
      </c>
      <c r="D29" s="12">
        <v>0</v>
      </c>
      <c r="E29" s="31">
        <v>0</v>
      </c>
      <c r="F29" s="31">
        <v>0</v>
      </c>
      <c r="G29" s="31">
        <v>0</v>
      </c>
      <c r="H29" s="33">
        <v>0</v>
      </c>
      <c r="I29" s="31">
        <f t="shared" si="5"/>
        <v>0</v>
      </c>
      <c r="J29" s="31">
        <f t="shared" si="6"/>
        <v>0</v>
      </c>
      <c r="K29" s="29">
        <f t="shared" si="7"/>
        <v>0</v>
      </c>
      <c r="L29" s="30">
        <f t="shared" si="4"/>
        <v>0</v>
      </c>
      <c r="M29" s="44"/>
    </row>
    <row r="30" spans="1:13" x14ac:dyDescent="0.2">
      <c r="A30" s="45"/>
      <c r="B30" s="43"/>
      <c r="C30" s="7" t="s">
        <v>9</v>
      </c>
      <c r="D30" s="12">
        <v>27</v>
      </c>
      <c r="E30" s="31">
        <v>2200</v>
      </c>
      <c r="F30" s="31" t="s">
        <v>46</v>
      </c>
      <c r="G30" s="31">
        <v>2250</v>
      </c>
      <c r="H30" s="33">
        <f>(992.5*6.4%+992.5)</f>
        <v>1056.02</v>
      </c>
      <c r="I30" s="31">
        <f t="shared" si="5"/>
        <v>2905.9495118046852</v>
      </c>
      <c r="J30" s="31">
        <f t="shared" si="6"/>
        <v>764.73048819531505</v>
      </c>
      <c r="K30" s="29">
        <f t="shared" si="7"/>
        <v>1835.3400000000001</v>
      </c>
      <c r="L30" s="30">
        <f t="shared" si="4"/>
        <v>49554.180000000008</v>
      </c>
      <c r="M30" s="44"/>
    </row>
    <row r="31" spans="1:13" x14ac:dyDescent="0.2">
      <c r="A31" s="45"/>
      <c r="B31" s="43"/>
      <c r="C31" s="7" t="s">
        <v>10</v>
      </c>
      <c r="D31" s="12">
        <v>0</v>
      </c>
      <c r="E31" s="31">
        <v>0</v>
      </c>
      <c r="F31" s="31">
        <v>0</v>
      </c>
      <c r="G31" s="31">
        <v>0</v>
      </c>
      <c r="H31" s="33">
        <v>0</v>
      </c>
      <c r="I31" s="31">
        <f t="shared" si="5"/>
        <v>0</v>
      </c>
      <c r="J31" s="31">
        <f t="shared" si="6"/>
        <v>0</v>
      </c>
      <c r="K31" s="29">
        <f t="shared" si="7"/>
        <v>0</v>
      </c>
      <c r="L31" s="30">
        <f t="shared" si="4"/>
        <v>0</v>
      </c>
      <c r="M31" s="44"/>
    </row>
    <row r="32" spans="1:13" x14ac:dyDescent="0.2">
      <c r="A32" s="45"/>
      <c r="B32" s="43"/>
      <c r="C32" s="7" t="s">
        <v>11</v>
      </c>
      <c r="D32" s="12">
        <v>0</v>
      </c>
      <c r="E32" s="31">
        <v>0</v>
      </c>
      <c r="F32" s="31">
        <v>0</v>
      </c>
      <c r="G32" s="31">
        <v>0</v>
      </c>
      <c r="H32" s="33">
        <v>0</v>
      </c>
      <c r="I32" s="31">
        <f t="shared" si="5"/>
        <v>0</v>
      </c>
      <c r="J32" s="31">
        <f t="shared" si="6"/>
        <v>0</v>
      </c>
      <c r="K32" s="29">
        <f t="shared" si="7"/>
        <v>0</v>
      </c>
      <c r="L32" s="30">
        <f t="shared" si="4"/>
        <v>0</v>
      </c>
      <c r="M32" s="44"/>
    </row>
    <row r="33" spans="1:13" x14ac:dyDescent="0.2">
      <c r="A33" s="45"/>
      <c r="B33" s="43"/>
      <c r="C33" s="7" t="s">
        <v>12</v>
      </c>
      <c r="D33" s="12">
        <v>2</v>
      </c>
      <c r="E33" s="31">
        <v>3500</v>
      </c>
      <c r="F33" s="31">
        <v>3500</v>
      </c>
      <c r="G33" s="31">
        <v>1980</v>
      </c>
      <c r="H33" s="33">
        <f>(1132.2*6.4%+1132.2)</f>
        <v>1204.6608000000001</v>
      </c>
      <c r="I33" s="31">
        <f t="shared" si="5"/>
        <v>3692.1405837223092</v>
      </c>
      <c r="J33" s="31">
        <f t="shared" si="6"/>
        <v>1400.1898162776906</v>
      </c>
      <c r="K33" s="29">
        <f t="shared" si="7"/>
        <v>2993.3333333333335</v>
      </c>
      <c r="L33" s="30">
        <f t="shared" si="4"/>
        <v>5986.666666666667</v>
      </c>
      <c r="M33" s="44"/>
    </row>
    <row r="34" spans="1:13" x14ac:dyDescent="0.2">
      <c r="A34" s="45"/>
      <c r="B34" s="43"/>
      <c r="C34" s="8" t="s">
        <v>13</v>
      </c>
      <c r="D34" s="12">
        <v>0</v>
      </c>
      <c r="E34" s="31">
        <v>0</v>
      </c>
      <c r="F34" s="31">
        <v>0</v>
      </c>
      <c r="G34" s="31">
        <v>0</v>
      </c>
      <c r="H34" s="33">
        <v>0</v>
      </c>
      <c r="I34" s="31">
        <f t="shared" si="5"/>
        <v>0</v>
      </c>
      <c r="J34" s="31">
        <f t="shared" si="6"/>
        <v>0</v>
      </c>
      <c r="K34" s="29">
        <f t="shared" si="7"/>
        <v>0</v>
      </c>
      <c r="L34" s="30">
        <f t="shared" si="4"/>
        <v>0</v>
      </c>
      <c r="M34" s="44"/>
    </row>
    <row r="35" spans="1:13" x14ac:dyDescent="0.2">
      <c r="A35" s="45"/>
      <c r="B35" s="52" t="s">
        <v>16</v>
      </c>
      <c r="C35" s="52"/>
      <c r="D35" s="9">
        <f>SUM(D24:D34)</f>
        <v>43</v>
      </c>
      <c r="E35" s="9"/>
      <c r="F35" s="9"/>
      <c r="G35" s="9"/>
      <c r="H35" s="9"/>
      <c r="I35" s="9"/>
      <c r="J35" s="9"/>
      <c r="K35" s="10" t="s">
        <v>22</v>
      </c>
      <c r="L35" s="10">
        <f>SUM(L24:L34)</f>
        <v>81634.419413333337</v>
      </c>
    </row>
    <row r="36" spans="1:13" ht="25.5" x14ac:dyDescent="0.2">
      <c r="A36" s="45"/>
      <c r="B36" s="49" t="s">
        <v>0</v>
      </c>
      <c r="C36" s="49"/>
      <c r="D36" s="13" t="s">
        <v>1</v>
      </c>
      <c r="E36" s="13"/>
      <c r="F36" s="13"/>
      <c r="G36" s="13"/>
      <c r="H36" s="13"/>
      <c r="I36" s="13"/>
      <c r="J36" s="13"/>
      <c r="K36" s="13" t="s">
        <v>21</v>
      </c>
      <c r="L36" s="13" t="s">
        <v>19</v>
      </c>
    </row>
    <row r="37" spans="1:13" x14ac:dyDescent="0.2">
      <c r="A37" s="45"/>
      <c r="B37" s="50" t="s">
        <v>20</v>
      </c>
      <c r="C37" s="7" t="s">
        <v>3</v>
      </c>
      <c r="D37" s="12">
        <v>0</v>
      </c>
      <c r="E37" s="31">
        <v>0</v>
      </c>
      <c r="F37" s="31">
        <v>0</v>
      </c>
      <c r="G37" s="31">
        <v>0</v>
      </c>
      <c r="H37" s="33">
        <v>0</v>
      </c>
      <c r="I37" s="31">
        <f>AVERAGE(E37:H37)+STDEVA(E37:H37)</f>
        <v>0</v>
      </c>
      <c r="J37" s="31">
        <f>AVERAGE(E37:H37)-STDEVA(E37:H37)</f>
        <v>0</v>
      </c>
      <c r="K37" s="29">
        <f>AVERAGEIFS(E37:H37,E37:H37,"&gt;="&amp;J37,E37:H37,"&lt;="&amp;I37)</f>
        <v>0</v>
      </c>
      <c r="L37" s="30">
        <f t="shared" ref="L37:L47" si="8">D37*K37</f>
        <v>0</v>
      </c>
    </row>
    <row r="38" spans="1:13" x14ac:dyDescent="0.2">
      <c r="A38" s="45"/>
      <c r="B38" s="50"/>
      <c r="C38" s="7" t="s">
        <v>4</v>
      </c>
      <c r="D38" s="12">
        <v>0</v>
      </c>
      <c r="E38" s="31">
        <v>0</v>
      </c>
      <c r="F38" s="31">
        <v>0</v>
      </c>
      <c r="G38" s="31">
        <v>0</v>
      </c>
      <c r="H38" s="33">
        <v>0</v>
      </c>
      <c r="I38" s="31">
        <f t="shared" ref="I38:I47" si="9">AVERAGE(E38:H38)+STDEVA(E38:H38)</f>
        <v>0</v>
      </c>
      <c r="J38" s="31">
        <f t="shared" ref="J38:J47" si="10">AVERAGE(E38:H38)-STDEVA(E38:H38)</f>
        <v>0</v>
      </c>
      <c r="K38" s="29">
        <f t="shared" ref="K38:K47" si="11">AVERAGEIFS(E38:H38,E38:H38,"&gt;="&amp;J38,E38:H38,"&lt;="&amp;I38)</f>
        <v>0</v>
      </c>
      <c r="L38" s="30">
        <f t="shared" si="8"/>
        <v>0</v>
      </c>
    </row>
    <row r="39" spans="1:13" x14ac:dyDescent="0.2">
      <c r="A39" s="45"/>
      <c r="B39" s="50"/>
      <c r="C39" s="7" t="s">
        <v>5</v>
      </c>
      <c r="D39" s="12">
        <v>0</v>
      </c>
      <c r="E39" s="31">
        <v>0</v>
      </c>
      <c r="F39" s="31">
        <v>0</v>
      </c>
      <c r="G39" s="31">
        <v>0</v>
      </c>
      <c r="H39" s="33">
        <v>0</v>
      </c>
      <c r="I39" s="31">
        <f t="shared" si="9"/>
        <v>0</v>
      </c>
      <c r="J39" s="31">
        <f t="shared" si="10"/>
        <v>0</v>
      </c>
      <c r="K39" s="29">
        <f t="shared" si="11"/>
        <v>0</v>
      </c>
      <c r="L39" s="30">
        <f t="shared" si="8"/>
        <v>0</v>
      </c>
    </row>
    <row r="40" spans="1:13" x14ac:dyDescent="0.2">
      <c r="A40" s="45"/>
      <c r="B40" s="50"/>
      <c r="C40" s="7" t="s">
        <v>6</v>
      </c>
      <c r="D40" s="12">
        <v>0</v>
      </c>
      <c r="E40" s="31">
        <v>0</v>
      </c>
      <c r="F40" s="31">
        <v>0</v>
      </c>
      <c r="G40" s="31">
        <v>0</v>
      </c>
      <c r="H40" s="33">
        <v>0</v>
      </c>
      <c r="I40" s="31">
        <f t="shared" si="9"/>
        <v>0</v>
      </c>
      <c r="J40" s="31">
        <f t="shared" si="10"/>
        <v>0</v>
      </c>
      <c r="K40" s="29">
        <f t="shared" si="11"/>
        <v>0</v>
      </c>
      <c r="L40" s="30">
        <f t="shared" si="8"/>
        <v>0</v>
      </c>
    </row>
    <row r="41" spans="1:13" x14ac:dyDescent="0.2">
      <c r="A41" s="45"/>
      <c r="B41" s="50"/>
      <c r="C41" s="7" t="s">
        <v>7</v>
      </c>
      <c r="D41" s="12">
        <v>2</v>
      </c>
      <c r="E41" s="31">
        <v>2000</v>
      </c>
      <c r="F41" s="31" t="s">
        <v>47</v>
      </c>
      <c r="G41" s="31">
        <v>2790</v>
      </c>
      <c r="H41" s="33">
        <v>1064</v>
      </c>
      <c r="I41" s="31">
        <f t="shared" si="9"/>
        <v>3155.3359634522767</v>
      </c>
      <c r="J41" s="31">
        <f t="shared" si="10"/>
        <v>747.33070321438981</v>
      </c>
      <c r="K41" s="29">
        <f t="shared" si="11"/>
        <v>1951.3333333333333</v>
      </c>
      <c r="L41" s="30">
        <f t="shared" si="8"/>
        <v>3902.6666666666665</v>
      </c>
    </row>
    <row r="42" spans="1:13" x14ac:dyDescent="0.2">
      <c r="A42" s="45"/>
      <c r="B42" s="50"/>
      <c r="C42" s="7" t="s">
        <v>8</v>
      </c>
      <c r="D42" s="12">
        <v>0</v>
      </c>
      <c r="E42" s="31">
        <v>0</v>
      </c>
      <c r="F42" s="31">
        <v>0</v>
      </c>
      <c r="G42" s="31">
        <v>0</v>
      </c>
      <c r="H42" s="33">
        <v>0</v>
      </c>
      <c r="I42" s="31">
        <f t="shared" si="9"/>
        <v>0</v>
      </c>
      <c r="J42" s="31">
        <f t="shared" si="10"/>
        <v>0</v>
      </c>
      <c r="K42" s="29">
        <f t="shared" si="11"/>
        <v>0</v>
      </c>
      <c r="L42" s="30">
        <f t="shared" si="8"/>
        <v>0</v>
      </c>
    </row>
    <row r="43" spans="1:13" x14ac:dyDescent="0.2">
      <c r="A43" s="45"/>
      <c r="B43" s="50"/>
      <c r="C43" s="7" t="s">
        <v>9</v>
      </c>
      <c r="D43" s="12">
        <v>13</v>
      </c>
      <c r="E43" s="31">
        <v>2200</v>
      </c>
      <c r="F43" s="31" t="s">
        <v>45</v>
      </c>
      <c r="G43" s="31">
        <v>2979</v>
      </c>
      <c r="H43" s="33">
        <v>1056.02</v>
      </c>
      <c r="I43" s="31">
        <f t="shared" si="9"/>
        <v>3383.5539850486839</v>
      </c>
      <c r="J43" s="31">
        <f t="shared" si="10"/>
        <v>773.12601495131617</v>
      </c>
      <c r="K43" s="29">
        <f t="shared" si="11"/>
        <v>2078.34</v>
      </c>
      <c r="L43" s="30">
        <f t="shared" si="8"/>
        <v>27018.420000000002</v>
      </c>
    </row>
    <row r="44" spans="1:13" x14ac:dyDescent="0.2">
      <c r="A44" s="45"/>
      <c r="B44" s="50"/>
      <c r="C44" s="7" t="s">
        <v>10</v>
      </c>
      <c r="D44" s="12">
        <v>0</v>
      </c>
      <c r="E44" s="31">
        <v>0</v>
      </c>
      <c r="F44" s="31">
        <v>0</v>
      </c>
      <c r="G44" s="31">
        <v>0</v>
      </c>
      <c r="H44" s="33">
        <v>0</v>
      </c>
      <c r="I44" s="31">
        <f t="shared" si="9"/>
        <v>0</v>
      </c>
      <c r="J44" s="31">
        <f t="shared" si="10"/>
        <v>0</v>
      </c>
      <c r="K44" s="29">
        <f t="shared" si="11"/>
        <v>0</v>
      </c>
      <c r="L44" s="30">
        <f t="shared" si="8"/>
        <v>0</v>
      </c>
    </row>
    <row r="45" spans="1:13" x14ac:dyDescent="0.2">
      <c r="A45" s="45"/>
      <c r="B45" s="50"/>
      <c r="C45" s="7" t="s">
        <v>11</v>
      </c>
      <c r="D45" s="12">
        <v>0</v>
      </c>
      <c r="E45" s="31">
        <v>0</v>
      </c>
      <c r="F45" s="31">
        <v>0</v>
      </c>
      <c r="G45" s="31">
        <v>0</v>
      </c>
      <c r="H45" s="33">
        <v>0</v>
      </c>
      <c r="I45" s="31">
        <f t="shared" si="9"/>
        <v>0</v>
      </c>
      <c r="J45" s="31">
        <f t="shared" si="10"/>
        <v>0</v>
      </c>
      <c r="K45" s="29">
        <f t="shared" si="11"/>
        <v>0</v>
      </c>
      <c r="L45" s="30">
        <f t="shared" si="8"/>
        <v>0</v>
      </c>
    </row>
    <row r="46" spans="1:13" x14ac:dyDescent="0.2">
      <c r="A46" s="45"/>
      <c r="B46" s="50"/>
      <c r="C46" s="7" t="s">
        <v>12</v>
      </c>
      <c r="D46" s="12">
        <v>1</v>
      </c>
      <c r="E46" s="31">
        <v>3500</v>
      </c>
      <c r="F46" s="31" t="s">
        <v>45</v>
      </c>
      <c r="G46" s="31">
        <v>1980</v>
      </c>
      <c r="H46" s="33">
        <v>1204.6600000000001</v>
      </c>
      <c r="I46" s="31">
        <f t="shared" si="9"/>
        <v>3694.5573744014937</v>
      </c>
      <c r="J46" s="31">
        <f t="shared" si="10"/>
        <v>761.88262559850614</v>
      </c>
      <c r="K46" s="29">
        <f t="shared" si="11"/>
        <v>2228.2199999999998</v>
      </c>
      <c r="L46" s="30">
        <f t="shared" si="8"/>
        <v>2228.2199999999998</v>
      </c>
    </row>
    <row r="47" spans="1:13" x14ac:dyDescent="0.2">
      <c r="A47" s="45"/>
      <c r="B47" s="50"/>
      <c r="C47" s="8" t="s">
        <v>13</v>
      </c>
      <c r="D47" s="12">
        <v>0</v>
      </c>
      <c r="E47" s="31">
        <v>0</v>
      </c>
      <c r="F47" s="31">
        <v>0</v>
      </c>
      <c r="G47" s="31">
        <v>0</v>
      </c>
      <c r="H47" s="31">
        <v>0</v>
      </c>
      <c r="I47" s="31">
        <f t="shared" si="9"/>
        <v>0</v>
      </c>
      <c r="J47" s="31">
        <f t="shared" si="10"/>
        <v>0</v>
      </c>
      <c r="K47" s="29">
        <f t="shared" si="11"/>
        <v>0</v>
      </c>
      <c r="L47" s="30">
        <f t="shared" si="8"/>
        <v>0</v>
      </c>
    </row>
    <row r="48" spans="1:13" x14ac:dyDescent="0.2">
      <c r="A48" s="45"/>
      <c r="B48" s="51" t="s">
        <v>16</v>
      </c>
      <c r="C48" s="51"/>
      <c r="D48" s="14">
        <f>SUM(D37:D47)</f>
        <v>16</v>
      </c>
      <c r="E48" s="14"/>
      <c r="F48" s="14"/>
      <c r="G48" s="14"/>
      <c r="H48" s="14"/>
      <c r="I48" s="14"/>
      <c r="J48" s="14"/>
      <c r="K48" s="15" t="s">
        <v>22</v>
      </c>
      <c r="L48" s="15">
        <f>SUM(L37:L47)</f>
        <v>33149.306666666671</v>
      </c>
    </row>
    <row r="49" spans="1:12" ht="15.75" x14ac:dyDescent="0.25">
      <c r="A49" s="45"/>
      <c r="B49" s="23"/>
      <c r="C49" s="23"/>
      <c r="D49" s="24"/>
      <c r="E49" s="24"/>
      <c r="F49" s="24"/>
      <c r="G49" s="24"/>
      <c r="H49" s="24"/>
      <c r="I49" s="24"/>
      <c r="J49" s="24"/>
      <c r="K49" s="16" t="s">
        <v>24</v>
      </c>
      <c r="L49" s="17">
        <f>L21+L35+L48</f>
        <v>190555.86549333335</v>
      </c>
    </row>
    <row r="50" spans="1:12" ht="22.5" customHeight="1" x14ac:dyDescent="0.2">
      <c r="A50" s="45"/>
      <c r="B50" s="46" t="s">
        <v>30</v>
      </c>
      <c r="C50" s="46"/>
      <c r="D50" s="46"/>
      <c r="E50" s="46"/>
      <c r="F50" s="46"/>
      <c r="G50" s="46"/>
      <c r="H50" s="46"/>
      <c r="I50" s="46"/>
      <c r="J50" s="46"/>
      <c r="K50" s="46"/>
      <c r="L50" s="25">
        <f>L49+L6</f>
        <v>259485.86549333335</v>
      </c>
    </row>
    <row r="53" spans="1:12" ht="15" x14ac:dyDescent="0.2">
      <c r="B53" s="54" t="s">
        <v>51</v>
      </c>
      <c r="C53" s="54"/>
      <c r="D53" s="54"/>
      <c r="E53" s="54"/>
      <c r="F53" s="54"/>
      <c r="G53" s="54"/>
      <c r="H53" s="54"/>
      <c r="I53" s="54"/>
      <c r="J53" s="54"/>
    </row>
  </sheetData>
  <mergeCells count="20">
    <mergeCell ref="B53:J53"/>
    <mergeCell ref="B22:L22"/>
    <mergeCell ref="B23:C23"/>
    <mergeCell ref="B24:B34"/>
    <mergeCell ref="M10:M34"/>
    <mergeCell ref="A2:A50"/>
    <mergeCell ref="B50:K50"/>
    <mergeCell ref="B8:L8"/>
    <mergeCell ref="B9:C9"/>
    <mergeCell ref="B36:C36"/>
    <mergeCell ref="B37:B47"/>
    <mergeCell ref="B48:C48"/>
    <mergeCell ref="B35:C35"/>
    <mergeCell ref="B10:B20"/>
    <mergeCell ref="B21:C21"/>
    <mergeCell ref="B1:L1"/>
    <mergeCell ref="B2:L2"/>
    <mergeCell ref="B3:L3"/>
    <mergeCell ref="B4:C4"/>
    <mergeCell ref="B7:L7"/>
  </mergeCells>
  <pageMargins left="0.51181102362204722" right="0.31496062992125984" top="0.78740157480314965" bottom="0.78740157480314965" header="0.51181102362204722" footer="0.51181102362204722"/>
  <pageSetup paperSize="9" scale="6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9 ES 19ª 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dathias</dc:creator>
  <dc:description/>
  <cp:lastModifiedBy>Manoel Ribeiro Cordeiro</cp:lastModifiedBy>
  <cp:revision>12</cp:revision>
  <cp:lastPrinted>2024-04-17T21:13:35Z</cp:lastPrinted>
  <dcterms:created xsi:type="dcterms:W3CDTF">2020-05-19T19:24:03Z</dcterms:created>
  <dcterms:modified xsi:type="dcterms:W3CDTF">2024-04-18T14:09:19Z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