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3395" windowHeight="7500"/>
  </bookViews>
  <sheets>
    <sheet name="Plan1" sheetId="1" r:id="rId1"/>
    <sheet name="Plan2" sheetId="2" r:id="rId2"/>
    <sheet name="Plan3" sheetId="3" r:id="rId3"/>
  </sheets>
  <calcPr calcId="125725"/>
</workbook>
</file>

<file path=xl/calcChain.xml><?xml version="1.0" encoding="utf-8"?>
<calcChain xmlns="http://schemas.openxmlformats.org/spreadsheetml/2006/main">
  <c r="H14" i="1"/>
  <c r="H11"/>
  <c r="H12"/>
  <c r="H13"/>
  <c r="H10"/>
</calcChain>
</file>

<file path=xl/sharedStrings.xml><?xml version="1.0" encoding="utf-8"?>
<sst xmlns="http://schemas.openxmlformats.org/spreadsheetml/2006/main" count="27" uniqueCount="23">
  <si>
    <t>Valor Unitário</t>
  </si>
  <si>
    <t>Tribunal Superior Eleitoral</t>
  </si>
  <si>
    <t>Secretaria de Administração</t>
  </si>
  <si>
    <t>Coordenadoria de Aquisições</t>
  </si>
  <si>
    <t>Seção de Compras</t>
  </si>
  <si>
    <t>Grupo</t>
  </si>
  <si>
    <t>Item</t>
  </si>
  <si>
    <t>Descrição</t>
  </si>
  <si>
    <t>Dimensões</t>
  </si>
  <si>
    <t>Unidade de Fornecimento</t>
  </si>
  <si>
    <t>Quantidade</t>
  </si>
  <si>
    <t>Assento acolchoado, tipo futon - para sofá
Enchimento com espuma picotada ou flocada. Revestimento em tecido impermeável, resistência às intempéries, a título de exemplo: courvin náutico, lona náutica ou poliéster com tratamento UV. Acabamento com costura reforçada dupla, com preferência em debrum, tiras de fita no mesmo tecido para amarração na estrutura, de pelo menos 30 cm de comprimento. Cor a definir conforme catálogo do fornecedor.</t>
  </si>
  <si>
    <t>120cm x 50cm x 10cm</t>
  </si>
  <si>
    <t xml:space="preserve">Unidade </t>
  </si>
  <si>
    <t>Encosto acolchoado, tipo futon - para sofá
Enchimento com espuma picotada ou flocada. Revestimento em tecido impermeável, resistência às intempéries, a título de exemplo: courvin náutico, lona náutica ou poliéster com tratamento UV. Acabamento com costura reforçada dupla, com preferência em debrum, tiras de fita no mesmo tecido para amarração na estrutura, de pelo menos 30 cm de comprimento. Cor a definir conforme catálogo do fornecedor.</t>
  </si>
  <si>
    <t>120cm x 40cm x 7cm</t>
  </si>
  <si>
    <t>Assento acolchoado, tipo futon - para poltrona
Enchimento com espuma picotada ou flocada. Revestimento em tecido impermeável, resistência às intempéries, a título de exemplo: courvin náutico, lona náutica ou poliéster com tratamento UV. Acabamento com costura reforçada dupla, com preferência em debrum, tiras de fita no mesmo tecido para amarração na estrutura, de pelo menos 30 cm de comprimento. Cor a definir conforme catálogo do fornecedor.</t>
  </si>
  <si>
    <t>90cm x 50cm x 10cm</t>
  </si>
  <si>
    <t>Encosto acolchoado, tipo futon - para poltrona
Enchimento com espuma picotada ou flocada. Revestimento em tecido impermeável, resistência às intempéries, a título de exemplo: courvin náutico, lona náutica ou poliéster com tratamento UV. Acabamento com costura reforçada dupla, com preferência em debrum, tiras de fita no mesmo tecido para amarração na estrutura, de pelo menos 30 cm de comprimento. Cor a definir conforme catálogo do fornecedor.</t>
  </si>
  <si>
    <t>90cm x 40cm x 7cm</t>
  </si>
  <si>
    <t>VALOR MÁXIMO DE REFERÊNCIA</t>
  </si>
  <si>
    <t>Valor Máximo de Referência</t>
  </si>
  <si>
    <t>Valor Total</t>
  </si>
</sst>
</file>

<file path=xl/styles.xml><?xml version="1.0" encoding="utf-8"?>
<styleSheet xmlns="http://schemas.openxmlformats.org/spreadsheetml/2006/main">
  <numFmts count="1">
    <numFmt numFmtId="165" formatCode="&quot;R$ &quot;#,##0.00"/>
  </numFmts>
  <fonts count="8">
    <font>
      <sz val="11"/>
      <color theme="1"/>
      <name val="Calibri"/>
      <family val="2"/>
      <scheme val="minor"/>
    </font>
    <font>
      <sz val="11"/>
      <color indexed="8"/>
      <name val="Calibri"/>
      <family val="2"/>
    </font>
    <font>
      <b/>
      <sz val="11"/>
      <color indexed="8"/>
      <name val="Calibri"/>
      <family val="2"/>
    </font>
    <font>
      <sz val="11"/>
      <name val="Calibri"/>
      <family val="2"/>
    </font>
    <font>
      <sz val="11"/>
      <color rgb="FF000000"/>
      <name val="Calibri"/>
      <family val="2"/>
    </font>
    <font>
      <i/>
      <sz val="11"/>
      <color indexed="8"/>
      <name val="Calibri"/>
      <family val="2"/>
    </font>
    <font>
      <sz val="11"/>
      <color theme="1"/>
      <name val="Calibri"/>
      <family val="2"/>
    </font>
    <font>
      <b/>
      <sz val="11"/>
      <color theme="1"/>
      <name val="Calibri"/>
      <family val="2"/>
    </font>
  </fonts>
  <fills count="5">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9" fontId="1" fillId="0" borderId="0" applyFill="0" applyBorder="0" applyAlignment="0" applyProtection="0"/>
  </cellStyleXfs>
  <cellXfs count="26">
    <xf numFmtId="0" fontId="0" fillId="0" borderId="0" xfId="0"/>
    <xf numFmtId="0" fontId="5" fillId="2" borderId="0" xfId="1" applyFont="1" applyFill="1" applyBorder="1" applyAlignment="1">
      <alignment vertical="center" wrapText="1"/>
    </xf>
    <xf numFmtId="0" fontId="1" fillId="2" borderId="0" xfId="1" applyFont="1" applyFill="1"/>
    <xf numFmtId="0" fontId="6" fillId="0" borderId="0" xfId="0" applyFont="1"/>
    <xf numFmtId="0" fontId="2" fillId="2" borderId="0" xfId="1" applyFont="1" applyFill="1" applyAlignment="1">
      <alignment vertical="center"/>
    </xf>
    <xf numFmtId="0" fontId="2"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center" wrapText="1"/>
    </xf>
    <xf numFmtId="0" fontId="1" fillId="3" borderId="0" xfId="1" applyFont="1" applyFill="1" applyBorder="1"/>
    <xf numFmtId="0" fontId="6" fillId="4" borderId="0" xfId="0" applyFont="1" applyFill="1" applyBorder="1"/>
    <xf numFmtId="0" fontId="2" fillId="2" borderId="0" xfId="1" applyFont="1" applyFill="1" applyBorder="1" applyAlignment="1">
      <alignment horizontal="center" vertical="center"/>
    </xf>
    <xf numFmtId="0" fontId="2" fillId="2" borderId="1" xfId="1" applyFont="1" applyFill="1" applyBorder="1" applyAlignment="1">
      <alignment horizontal="center" vertical="center"/>
    </xf>
    <xf numFmtId="0" fontId="6" fillId="4" borderId="0" xfId="0" applyFont="1" applyFill="1"/>
    <xf numFmtId="0" fontId="1" fillId="4" borderId="0" xfId="1" applyFont="1" applyFill="1" applyAlignment="1">
      <alignment vertical="center"/>
    </xf>
    <xf numFmtId="0" fontId="2" fillId="0" borderId="1" xfId="1" applyFont="1" applyBorder="1" applyAlignment="1">
      <alignment horizontal="center" vertical="center"/>
    </xf>
    <xf numFmtId="0" fontId="1" fillId="0" borderId="1" xfId="1" applyFont="1" applyBorder="1" applyAlignment="1">
      <alignment horizontal="center" vertical="center"/>
    </xf>
    <xf numFmtId="0" fontId="4" fillId="0" borderId="1" xfId="1" applyFont="1" applyBorder="1" applyAlignment="1">
      <alignment horizontal="center" vertical="center" wrapText="1"/>
    </xf>
    <xf numFmtId="165" fontId="1" fillId="0" borderId="1" xfId="1" applyNumberFormat="1"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cellXfs>
  <cellStyles count="3">
    <cellStyle name="Normal" xfId="0" builtinId="0"/>
    <cellStyle name="Normal 2" xfId="1"/>
    <cellStyle name="Porcentagem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114300</xdr:rowOff>
    </xdr:from>
    <xdr:to>
      <xdr:col>1</xdr:col>
      <xdr:colOff>345017</xdr:colOff>
      <xdr:row>3</xdr:row>
      <xdr:rowOff>171450</xdr:rowOff>
    </xdr:to>
    <xdr:pic>
      <xdr:nvPicPr>
        <xdr:cNvPr id="2" name="Imagem 1"/>
        <xdr:cNvPicPr>
          <a:picLocks noChangeAspect="1" noChangeArrowheads="1"/>
        </xdr:cNvPicPr>
      </xdr:nvPicPr>
      <xdr:blipFill>
        <a:blip xmlns:r="http://schemas.openxmlformats.org/officeDocument/2006/relationships" r:embed="rId1" cstate="print"/>
        <a:srcRect/>
        <a:stretch>
          <a:fillRect/>
        </a:stretch>
      </xdr:blipFill>
      <xdr:spPr bwMode="auto">
        <a:xfrm>
          <a:off x="285750" y="114300"/>
          <a:ext cx="668867"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4"/>
  <sheetViews>
    <sheetView tabSelected="1" zoomScale="90" zoomScaleNormal="90" workbookViewId="0">
      <selection activeCell="H1" sqref="H1"/>
    </sheetView>
  </sheetViews>
  <sheetFormatPr defaultRowHeight="15"/>
  <cols>
    <col min="1" max="2" width="9.140625" style="3"/>
    <col min="3" max="3" width="70.7109375" style="3" customWidth="1"/>
    <col min="4" max="8" width="14.28515625" style="3" customWidth="1"/>
    <col min="9" max="16384" width="9.140625" style="3"/>
  </cols>
  <sheetData>
    <row r="1" spans="1:8">
      <c r="A1" s="14"/>
      <c r="B1" s="1"/>
      <c r="C1" s="15" t="s">
        <v>1</v>
      </c>
      <c r="D1" s="2"/>
      <c r="E1" s="10"/>
      <c r="F1" s="11"/>
      <c r="G1" s="11"/>
      <c r="H1" s="11"/>
    </row>
    <row r="2" spans="1:8">
      <c r="A2" s="14"/>
      <c r="B2" s="1"/>
      <c r="C2" s="15" t="s">
        <v>2</v>
      </c>
      <c r="D2" s="2"/>
      <c r="E2" s="10"/>
      <c r="F2" s="11"/>
      <c r="G2" s="11"/>
      <c r="H2" s="11"/>
    </row>
    <row r="3" spans="1:8">
      <c r="A3" s="14"/>
      <c r="B3" s="1"/>
      <c r="C3" s="15" t="s">
        <v>3</v>
      </c>
      <c r="D3" s="2"/>
      <c r="E3" s="10"/>
      <c r="F3" s="11"/>
      <c r="G3" s="11"/>
      <c r="H3" s="11"/>
    </row>
    <row r="4" spans="1:8">
      <c r="A4" s="14"/>
      <c r="B4" s="2"/>
      <c r="C4" s="15" t="s">
        <v>4</v>
      </c>
      <c r="D4" s="2"/>
      <c r="E4" s="10"/>
      <c r="F4" s="11"/>
      <c r="G4" s="11"/>
      <c r="H4" s="11"/>
    </row>
    <row r="5" spans="1:8">
      <c r="A5" s="2"/>
      <c r="B5" s="4"/>
      <c r="C5" s="4"/>
      <c r="D5" s="2"/>
      <c r="E5" s="10"/>
      <c r="F5" s="11"/>
      <c r="G5" s="11"/>
      <c r="H5" s="11"/>
    </row>
    <row r="6" spans="1:8">
      <c r="A6" s="13" t="s">
        <v>20</v>
      </c>
      <c r="B6" s="13"/>
      <c r="C6" s="13"/>
      <c r="D6" s="13"/>
      <c r="E6" s="13"/>
      <c r="F6" s="13"/>
      <c r="G6" s="13"/>
      <c r="H6" s="13"/>
    </row>
    <row r="7" spans="1:8">
      <c r="A7" s="12"/>
      <c r="B7" s="12"/>
      <c r="C7" s="12"/>
      <c r="D7" s="12"/>
      <c r="E7" s="12"/>
      <c r="F7" s="12"/>
      <c r="G7" s="12"/>
      <c r="H7" s="12"/>
    </row>
    <row r="8" spans="1:8">
      <c r="A8" s="16" t="s">
        <v>5</v>
      </c>
      <c r="B8" s="5" t="s">
        <v>6</v>
      </c>
      <c r="C8" s="5" t="s">
        <v>7</v>
      </c>
      <c r="D8" s="6" t="s">
        <v>8</v>
      </c>
      <c r="E8" s="6" t="s">
        <v>9</v>
      </c>
      <c r="F8" s="6" t="s">
        <v>10</v>
      </c>
      <c r="G8" s="20" t="s">
        <v>21</v>
      </c>
      <c r="H8" s="20"/>
    </row>
    <row r="9" spans="1:8">
      <c r="A9" s="16"/>
      <c r="B9" s="5"/>
      <c r="C9" s="5"/>
      <c r="D9" s="6"/>
      <c r="E9" s="6"/>
      <c r="F9" s="6"/>
      <c r="G9" s="21" t="s">
        <v>0</v>
      </c>
      <c r="H9" s="21" t="s">
        <v>22</v>
      </c>
    </row>
    <row r="10" spans="1:8" ht="120">
      <c r="A10" s="17">
        <v>1</v>
      </c>
      <c r="B10" s="7">
        <v>1</v>
      </c>
      <c r="C10" s="8" t="s">
        <v>11</v>
      </c>
      <c r="D10" s="18" t="s">
        <v>12</v>
      </c>
      <c r="E10" s="9" t="s">
        <v>13</v>
      </c>
      <c r="F10" s="18">
        <v>32</v>
      </c>
      <c r="G10" s="19">
        <v>370</v>
      </c>
      <c r="H10" s="19">
        <f>G10*F10</f>
        <v>11840</v>
      </c>
    </row>
    <row r="11" spans="1:8" ht="120">
      <c r="A11" s="17"/>
      <c r="B11" s="7">
        <v>2</v>
      </c>
      <c r="C11" s="8" t="s">
        <v>14</v>
      </c>
      <c r="D11" s="18" t="s">
        <v>15</v>
      </c>
      <c r="E11" s="9" t="s">
        <v>13</v>
      </c>
      <c r="F11" s="18">
        <v>24</v>
      </c>
      <c r="G11" s="19">
        <v>352</v>
      </c>
      <c r="H11" s="19">
        <f t="shared" ref="H11:H13" si="0">G11*F11</f>
        <v>8448</v>
      </c>
    </row>
    <row r="12" spans="1:8" ht="120">
      <c r="A12" s="17"/>
      <c r="B12" s="7">
        <v>3</v>
      </c>
      <c r="C12" s="8" t="s">
        <v>16</v>
      </c>
      <c r="D12" s="18" t="s">
        <v>17</v>
      </c>
      <c r="E12" s="9" t="s">
        <v>13</v>
      </c>
      <c r="F12" s="18">
        <v>5</v>
      </c>
      <c r="G12" s="19">
        <v>327</v>
      </c>
      <c r="H12" s="19">
        <f t="shared" si="0"/>
        <v>1635</v>
      </c>
    </row>
    <row r="13" spans="1:8" ht="120">
      <c r="A13" s="17"/>
      <c r="B13" s="7">
        <v>4</v>
      </c>
      <c r="C13" s="8" t="s">
        <v>18</v>
      </c>
      <c r="D13" s="18" t="s">
        <v>19</v>
      </c>
      <c r="E13" s="9" t="s">
        <v>13</v>
      </c>
      <c r="F13" s="18">
        <v>5</v>
      </c>
      <c r="G13" s="19">
        <v>299</v>
      </c>
      <c r="H13" s="19">
        <f t="shared" si="0"/>
        <v>1495</v>
      </c>
    </row>
    <row r="14" spans="1:8">
      <c r="A14" s="23" t="s">
        <v>20</v>
      </c>
      <c r="B14" s="24"/>
      <c r="C14" s="24"/>
      <c r="D14" s="24"/>
      <c r="E14" s="24"/>
      <c r="F14" s="24"/>
      <c r="G14" s="25"/>
      <c r="H14" s="22">
        <f>SUM(H10:H13)</f>
        <v>23418</v>
      </c>
    </row>
  </sheetData>
  <mergeCells count="10">
    <mergeCell ref="G8:H8"/>
    <mergeCell ref="A6:H6"/>
    <mergeCell ref="A14:G14"/>
    <mergeCell ref="F8:F9"/>
    <mergeCell ref="E8:E9"/>
    <mergeCell ref="B8:B9"/>
    <mergeCell ref="C8:C9"/>
    <mergeCell ref="D8:D9"/>
    <mergeCell ref="A10:A13"/>
    <mergeCell ref="A8:A9"/>
  </mergeCells>
  <pageMargins left="0.511811024" right="0.511811024" top="0.78740157499999996" bottom="0.78740157499999996" header="0.31496062000000002" footer="0.31496062000000002"/>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TSE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miguel.neto</dc:creator>
  <cp:lastModifiedBy>miguel.neto</cp:lastModifiedBy>
  <dcterms:created xsi:type="dcterms:W3CDTF">2025-10-03T22:12:28Z</dcterms:created>
  <dcterms:modified xsi:type="dcterms:W3CDTF">2025-10-03T22:19:38Z</dcterms:modified>
</cp:coreProperties>
</file>