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3 - S Vida P. Saúde, Lucros e C" sheetId="1" r:id="rId4"/>
    <sheet state="visible" name="Modelo Aux. de Apoio" sheetId="2" r:id="rId5"/>
    <sheet state="visible" name="Modelo_Uniforme" sheetId="3" r:id="rId6"/>
  </sheets>
  <definedNames/>
  <calcPr/>
  <extLst>
    <ext uri="GoogleSheetsCustomDataVersion2">
      <go:sheetsCustomData xmlns:go="http://customooxmlschemas.google.com/" r:id="rId7" roundtripDataChecksum="d2yc/1ZELzf6yWsRfQpmJiW7ps0ckzC2c1ikU0PDKm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20">
      <text>
        <t xml:space="preserve">Devido em caso de ATIVIDADES PERIGOSAS, definidas no art. 193 da CLT. 
Cálculo do adicional: 30% sobre o SALÁRIO-BASE.
ATENÇÃO: caso a CCT estipule alguma outra parcela a título de "adicional de risco de vida", seu valor deve ser calculado e somado ao adicional de periculosidade, por força do disposto no §3º do art. 193.
======</t>
      </text>
    </comment>
    <comment authorId="0" ref="C21">
      <text>
        <t xml:space="preserve">Atividades insalubres são as que expõem os empregados a AGENTES NOCIVOS À SAÚDE, acima dos limites de tolerância fixados em razão da natureza e da intensidade do agente e do tempo de exposição a seus efeitos (art. 189 da CLT).  
As atividades definidas como insalubres constam da Norma Regulamentadora 15, aprovada por normativo do Ministério do Trabalho e Emprego.
A insalubridade admite três graus,  consoante o nível de exposição ao risco, cada qual com um percentual correspondente: máximo - 40%; médio - 20%; mínimo - 10%. 
Parâmetros para cálculo: aplica-se o percentual do grau de insalubridade correspondente à atividade sobre o SALÁRIO MÍNIMO, salvo se a norma coletiva fixar outra base de cálculo.
======</t>
      </text>
    </comment>
  </commentList>
</comments>
</file>

<file path=xl/sharedStrings.xml><?xml version="1.0" encoding="utf-8"?>
<sst xmlns="http://schemas.openxmlformats.org/spreadsheetml/2006/main" count="344" uniqueCount="200">
  <si>
    <t>PLANILHA DE CUSTOS E FORMAÇÃO DE PREÇOS (PLANO DE SAÚDE / SEGURO DE VIDA, LUCROS E CUSTOS INDIRETOS) - PREÇOS DE REFERÊNCIA</t>
  </si>
  <si>
    <t>PLANO DE SAÚDE</t>
  </si>
  <si>
    <t>DESCRIMINAÇÃO</t>
  </si>
  <si>
    <t>Cotação 1</t>
  </si>
  <si>
    <t>Cotação 2</t>
  </si>
  <si>
    <t>Cotação 3</t>
  </si>
  <si>
    <t>Média</t>
  </si>
  <si>
    <t>Mediana</t>
  </si>
  <si>
    <t>Desvio Padrão</t>
  </si>
  <si>
    <t>Coeficiente de Variação</t>
  </si>
  <si>
    <t>Limite Inferior</t>
  </si>
  <si>
    <t>Limite Superior</t>
  </si>
  <si>
    <t>Referência Escolhida</t>
  </si>
  <si>
    <t>Custo Unitário</t>
  </si>
  <si>
    <t>Plano de Saúde</t>
  </si>
  <si>
    <t>MEDIANA</t>
  </si>
  <si>
    <t>SEGURO DE VIDA</t>
  </si>
  <si>
    <t>Seguro de Vida</t>
  </si>
  <si>
    <t>CUSTOS INDIRETOS</t>
  </si>
  <si>
    <t>Lucros</t>
  </si>
  <si>
    <t>LUCROS</t>
  </si>
  <si>
    <t>Custos Indiretos</t>
  </si>
  <si>
    <t>AUXÍLIO ALIMENTAÇÃO</t>
  </si>
  <si>
    <t>Auxílio Alimentação</t>
  </si>
  <si>
    <t>Links</t>
  </si>
  <si>
    <t xml:space="preserve">   CRITÉRIOS ESTATÍSTICOS GERAIS</t>
  </si>
  <si>
    <t xml:space="preserve">   MARCOS TEMPORAIS ESTABELECIDOS PELA NORMA </t>
  </si>
  <si>
    <r>
      <rPr>
        <rFont val="Calibri"/>
        <b/>
        <color rgb="FFFFFFFF"/>
        <sz val="12.0"/>
      </rPr>
      <t xml:space="preserve">OBSERVAÇÕES E JUSTIFICATIVAS PARA  </t>
    </r>
    <r>
      <rPr>
        <rFont val="Calibri"/>
        <b/>
        <color rgb="FFFFFFFF"/>
        <sz val="12.0"/>
        <u/>
      </rPr>
      <t>DESCONSIDERAÇÃO DE VALORES INEXEQUÍVEIS OU EXCESSIVAMENTE ELEVADOS</t>
    </r>
    <r>
      <rPr>
        <rFont val="Calibri"/>
        <b/>
        <color rgb="FFFFFFFF"/>
        <sz val="12.0"/>
      </rPr>
      <t xml:space="preserve">,  </t>
    </r>
    <r>
      <rPr>
        <rFont val="Calibri"/>
        <b/>
        <color rgb="FFFFFFFF"/>
        <sz val="12.0"/>
        <u/>
      </rPr>
      <t>ESCOLHA DO MÉTODO ESTATÍSTICO</t>
    </r>
    <r>
      <rPr>
        <rFont val="Calibri"/>
        <b/>
        <color rgb="FFFFFFFF"/>
        <sz val="12.0"/>
      </rPr>
      <t xml:space="preserve"> ADOTADO NA DEFINIÇÃO DO PREÇO REFERENCIAL E DETERMINAÇÃO DE </t>
    </r>
    <r>
      <rPr>
        <rFont val="Calibri"/>
        <b/>
        <color rgb="FFFFFFFF"/>
        <sz val="12.0"/>
        <u/>
      </rPr>
      <t xml:space="preserve">PREÇO ESTIMADO COM BASE EM MENOS DE TRÊS COTAÇÕES </t>
    </r>
    <r>
      <rPr>
        <rFont val="Calibri"/>
        <b/>
        <color rgb="FFFFFFFF"/>
        <sz val="12.0"/>
      </rPr>
      <t xml:space="preserve">(ART. 15 DA PORTARIA) </t>
    </r>
  </si>
  <si>
    <t>DADOS SOBRE AS FONTES/PARÂMETROS DA PESQUISA MERCADOLÓGICA</t>
  </si>
  <si>
    <t>(CONFORME ART. 13 DA PORTARIA TRE/MA 205/2023)</t>
  </si>
  <si>
    <t>FORNECEDOR(A)</t>
  </si>
  <si>
    <t>ENDEREÇO</t>
  </si>
  <si>
    <t>CNPJ</t>
  </si>
  <si>
    <t>ITENS</t>
  </si>
  <si>
    <t>DATA DA PESQUISA</t>
  </si>
  <si>
    <t>OBSERVAÇÕES</t>
  </si>
  <si>
    <t>DOCUMENTOS DE SUPORTE</t>
  </si>
  <si>
    <t>LICITAÇÃO/CONTRATO/ARP</t>
  </si>
  <si>
    <t>ÓRGÃO / ENTIDADE</t>
  </si>
  <si>
    <t>DATA DA HOMOLOGAÇÃO</t>
  </si>
  <si>
    <t>MÍDIA ESPECIALIZADA / INTERNET</t>
  </si>
  <si>
    <t>ENDEREÇO ELETRÔNICO</t>
  </si>
  <si>
    <t>MATERIAL</t>
  </si>
  <si>
    <t>DATA/HORA ACESSO</t>
  </si>
  <si>
    <t>TABELAS DE REFERÊNCIA / NOTAS FISCAIS ELETRÔNICAS</t>
  </si>
  <si>
    <r>
      <rPr>
        <rFont val="Calibri"/>
        <b/>
        <color rgb="FFFFFFFF"/>
        <sz val="10.0"/>
      </rPr>
      <t xml:space="preserve">JUSTIFICATIVA PARA USO DE </t>
    </r>
    <r>
      <rPr>
        <rFont val="Calibri"/>
        <b/>
        <color rgb="FFFFFFFF"/>
        <sz val="10.0"/>
        <u/>
      </rPr>
      <t>PREÇO DE CONTRATAÇÃO SIMILAR DE ÓRGÃO PÚBLICO FORA DO PRAZO ESTABELECIDO</t>
    </r>
    <r>
      <rPr>
        <rFont val="Calibri"/>
        <b/>
        <color rgb="FFFFFFFF"/>
        <sz val="10.0"/>
      </rPr>
      <t xml:space="preserve"> (PARÁGRAFO ÚNICO DO ART.14 DA PORTARIA) E/OU PARA </t>
    </r>
    <r>
      <rPr>
        <rFont val="Calibri"/>
        <b/>
        <color rgb="FFFFFFFF"/>
        <sz val="10.0"/>
        <u/>
      </rPr>
      <t>NÃO PRIORIZAÇÃO DE FONTES PÚBLICAS</t>
    </r>
    <r>
      <rPr>
        <rFont val="Calibri"/>
        <b/>
        <color rgb="FFFFFFFF"/>
        <sz val="10.0"/>
      </rPr>
      <t xml:space="preserve"> (§3º DO ART. 13)</t>
    </r>
  </si>
  <si>
    <t>JUSTIFICATIVA PARA ESCOLHA DOS FORNECEDORES CONSULTADOS</t>
  </si>
  <si>
    <t xml:space="preserve"> Foram utilizados preços públicos, conforme regra.</t>
  </si>
  <si>
    <t>SERVIDOR(ES) RESPONSÁVEL(EIS) PELA PEQUISA</t>
  </si>
  <si>
    <t>NOME (MATRICULA) - SETOR</t>
  </si>
  <si>
    <t>CRITÉRIOS ESTATÍSTICOS GERAIS</t>
  </si>
  <si>
    <r>
      <rPr>
        <rFont val="Calibri"/>
        <color rgb="FF000000"/>
        <sz val="11.0"/>
      </rPr>
      <t xml:space="preserve">* O </t>
    </r>
    <r>
      <rPr>
        <rFont val="Calibri"/>
        <b/>
        <color rgb="FF000000"/>
        <sz val="11.0"/>
      </rPr>
      <t>coeficiente de variação (CV)</t>
    </r>
    <r>
      <rPr>
        <rFont val="Calibri"/>
        <color rgb="FF000000"/>
        <sz val="11.0"/>
      </rPr>
      <t xml:space="preserve"> é uma medida que sinaliza a  oscilação dos dados em relação à média. Quanto menor o seu valor, mais homogênea será a amostra. A literatura técnica considera que um CV igual ou inferior a 25% indica uma amostra homogênea, sendo recomendada, nesse caso, a utilização da </t>
    </r>
    <r>
      <rPr>
        <rFont val="Calibri"/>
        <b/>
        <color rgb="FF000000"/>
        <sz val="11.0"/>
        <u/>
      </rPr>
      <t>MÉDIA</t>
    </r>
    <r>
      <rPr>
        <rFont val="Calibri"/>
        <color rgb="FF000000"/>
        <sz val="11.0"/>
      </rPr>
      <t xml:space="preserve"> na definição do preço referencial (PR). Já  um coeficiente superior a 25% indica a presença de valores destoantes na amostra, caso em que se recomenda a </t>
    </r>
    <r>
      <rPr>
        <rFont val="Calibri"/>
        <b/>
        <color rgb="FF000000"/>
        <sz val="11.0"/>
        <u/>
      </rPr>
      <t>MEDIANA</t>
    </r>
    <r>
      <rPr>
        <rFont val="Calibri"/>
        <color rgb="FF000000"/>
        <sz val="11.0"/>
      </rPr>
      <t xml:space="preserve"> como critério definidor do PR. </t>
    </r>
  </si>
  <si>
    <r>
      <rPr>
        <rFont val="Calibri"/>
        <color rgb="FF000000"/>
        <sz val="11.0"/>
      </rPr>
      <t>**</t>
    </r>
    <r>
      <rPr>
        <rFont val="Calibri"/>
        <b/>
        <color rgb="FF000000"/>
        <sz val="11.0"/>
      </rPr>
      <t>Limite superior (LS)</t>
    </r>
    <r>
      <rPr>
        <rFont val="Calibri"/>
        <color rgb="FF000000"/>
        <sz val="11.0"/>
      </rPr>
      <t xml:space="preserve">: média + desvio-padrão. </t>
    </r>
    <r>
      <rPr>
        <rFont val="Calibri"/>
        <b/>
        <color rgb="FF000000"/>
        <sz val="11.0"/>
      </rPr>
      <t>Limite inferior (LI)</t>
    </r>
    <r>
      <rPr>
        <rFont val="Calibri"/>
        <color rgb="FF000000"/>
        <sz val="11.0"/>
      </rPr>
      <t xml:space="preserve">: média - desvio-padrão. Esses limites são medidas de </t>
    </r>
    <r>
      <rPr>
        <rFont val="Calibri"/>
        <b/>
        <i/>
        <color rgb="FF000000"/>
        <sz val="11.0"/>
      </rPr>
      <t>saneamento da amostra (MÉDIA SANEADA)</t>
    </r>
    <r>
      <rPr>
        <rFont val="Calibri"/>
        <color rgb="FF000000"/>
        <sz val="11.0"/>
      </rPr>
      <t xml:space="preserve">, e sinalizam quando um dado deve ser excluído da composição, por ser considerado </t>
    </r>
    <r>
      <rPr>
        <rFont val="Calibri"/>
        <b/>
        <color rgb="FF000000"/>
        <sz val="11.0"/>
        <u/>
      </rPr>
      <t xml:space="preserve">excessivamente elevado </t>
    </r>
    <r>
      <rPr>
        <rFont val="Calibri"/>
        <color rgb="FF000000"/>
        <sz val="11.0"/>
      </rPr>
      <t xml:space="preserve">(quando supera o LS) ou </t>
    </r>
    <r>
      <rPr>
        <rFont val="Calibri"/>
        <b/>
        <color rgb="FF000000"/>
        <sz val="11.0"/>
        <u/>
      </rPr>
      <t>inexequível</t>
    </r>
    <r>
      <rPr>
        <rFont val="Calibri"/>
        <color rgb="FF000000"/>
        <sz val="11.0"/>
      </rPr>
      <t xml:space="preserve"> (quando abaixo do LI).</t>
    </r>
  </si>
  <si>
    <t xml:space="preserve">MARCOS TEMPORAIS ESTABELECIDOS PELA NORMA </t>
  </si>
  <si>
    <t>FONTE DA PESQUISA</t>
  </si>
  <si>
    <t>PRAZO</t>
  </si>
  <si>
    <t>MARCO DA CONTAGEM RETROATIVA</t>
  </si>
  <si>
    <t>Contratações similares de  órgãos públicos (em execução ou concluídas)</t>
  </si>
  <si>
    <t>1 ano</t>
  </si>
  <si>
    <t>Data da pesquisa</t>
  </si>
  <si>
    <t>Atas de Registro de Preço vigentes</t>
  </si>
  <si>
    <t>Propostas de fornecedores</t>
  </si>
  <si>
    <t>6 meses</t>
  </si>
  <si>
    <t>Data da divulgação do edital</t>
  </si>
  <si>
    <t>Mídia especializada/internet</t>
  </si>
  <si>
    <t>Tabela de Referência</t>
  </si>
  <si>
    <t>Notas fiscais eletrônicas</t>
  </si>
  <si>
    <t>MODELO PLANILHA DE CUSTOS E FORMAÇÃO DE PREÇO (ITEM 1 - ORDINÁRIO )</t>
  </si>
  <si>
    <t>DISCRIMINAÇÃO DOS SERVIÇOS</t>
  </si>
  <si>
    <t>Data da Apresentação da Proposta</t>
  </si>
  <si>
    <t>Muncípio/UF</t>
  </si>
  <si>
    <t>Ano da Convenção Coletiva</t>
  </si>
  <si>
    <t xml:space="preserve">  </t>
  </si>
  <si>
    <t>Tipo de Serviço</t>
  </si>
  <si>
    <t>Classificação Brasileira de Ocupação</t>
  </si>
  <si>
    <t>Categoria profissional (vinculada à execução contratual)</t>
  </si>
  <si>
    <t>Salário normativo da categoria</t>
  </si>
  <si>
    <t>Registro no Ministério do Trabalho e Emprego</t>
  </si>
  <si>
    <t>Data base da categoria (dia/mês/ano)</t>
  </si>
  <si>
    <t>Módulo 1 - Composição da Remuneração</t>
  </si>
  <si>
    <t>COMPOSIÇÃO DA REMUNERAÇÃO</t>
  </si>
  <si>
    <t>VALOR R$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</si>
  <si>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</si>
  <si>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</si>
  <si>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</si>
  <si>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</si>
  <si>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</si>
  <si>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</si>
  <si>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</si>
  <si>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</si>
  <si>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</si>
  <si>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</si>
  <si>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</si>
  <si>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</si>
  <si>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</si>
  <si>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</si>
  <si>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</si>
  <si>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</si>
  <si>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</si>
  <si>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</si>
  <si>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</si>
  <si>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Percentual %</t>
  </si>
  <si>
    <t xml:space="preserve">VALOR R$ </t>
  </si>
  <si>
    <t>13º Salário</t>
  </si>
  <si>
    <t>Adicional de Férias</t>
  </si>
  <si>
    <t>SUBTOTAL</t>
  </si>
  <si>
    <t>Incidência do Submódulo 2.2  sobre 13º e Adicional de férias</t>
  </si>
  <si>
    <t>TOTAL</t>
  </si>
  <si>
    <t>Submódulo 2.2 - Encargos Previdenciários (GPS),  FGTS e outras contribuições.</t>
  </si>
  <si>
    <t>2.2</t>
  </si>
  <si>
    <t>GPS, FGTS, Outras Contribuições</t>
  </si>
  <si>
    <t>INSS</t>
  </si>
  <si>
    <t>Salário Educação</t>
  </si>
  <si>
    <t>RAT Ajustado = RAT x FAP</t>
  </si>
  <si>
    <t>SESC ou SESI</t>
  </si>
  <si>
    <t>SENAI-SENAC</t>
  </si>
  <si>
    <t>SEBRAE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</si>
  <si>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</si>
  <si>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</si>
  <si>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</si>
  <si>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</si>
  <si>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</si>
  <si>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</si>
  <si>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Transporte</t>
  </si>
  <si>
    <t>A.1</t>
  </si>
  <si>
    <t>(-) Participação do Trabalhador</t>
  </si>
  <si>
    <t>Auxílio-Refeição/Alimentação</t>
  </si>
  <si>
    <t>B.1</t>
  </si>
  <si>
    <t>Auxílio funeral</t>
  </si>
  <si>
    <t>Cesta Básica</t>
  </si>
  <si>
    <t>Seguro de Vida em Grupo</t>
  </si>
  <si>
    <t xml:space="preserve">Plano de Saúde </t>
  </si>
  <si>
    <t>Quadro-Resumo do Módulo 2 - Encargos e Benefícios anuais, mensais e diários</t>
  </si>
  <si>
    <t>Encargos, Benefícios Anuais, Mensais e Diários</t>
  </si>
  <si>
    <t>13º (décimo terceiro) Salário, Férias e Adicional de Férias.</t>
  </si>
  <si>
    <t xml:space="preserve">GPS, FGTS e outras contribuições </t>
  </si>
  <si>
    <t xml:space="preserve">Benefícios Mensais e Diários </t>
  </si>
  <si>
    <t>Módulo 3 - Provisão para Rescisão</t>
  </si>
  <si>
    <t>Provisão para Rescisão</t>
  </si>
  <si>
    <t xml:space="preserve">Aviso Prévio Indenizado </t>
  </si>
  <si>
    <t xml:space="preserve">Incidência do FGTS sobre o Aviso Prévio Indenizado </t>
  </si>
  <si>
    <t>Multa do FGTS referente ao Aviso Prévio Indenizado</t>
  </si>
  <si>
    <t xml:space="preserve">Aviso Prévio Trabalhado </t>
  </si>
  <si>
    <t xml:space="preserve">Incidência dos encargos do submódulo 2.2 sobre o Aviso Prévio Trabalhado </t>
  </si>
  <si>
    <t>Multa do FGTS referente ao Aviso Prévio Trabalhado</t>
  </si>
  <si>
    <t>Módulo 4 - Custo de Reposição do Profissional Ausente</t>
  </si>
  <si>
    <t>Ausências Legais</t>
  </si>
  <si>
    <t xml:space="preserve">VALOR R$                       </t>
  </si>
  <si>
    <t>Férias + décimo terceiro + 1/3 de férias do substituto</t>
  </si>
  <si>
    <t>Licença Paternidade</t>
  </si>
  <si>
    <t>Ausência por Acidente do Trabalho</t>
  </si>
  <si>
    <t>Afastamento Maternidade</t>
  </si>
  <si>
    <t>Afastamento por doença</t>
  </si>
  <si>
    <t>Incidência do Submódulo 2.2 sobre o Custo de Reposição do Profissional Ausente</t>
  </si>
  <si>
    <t>Módulo 5 - Insumos Diversos</t>
  </si>
  <si>
    <t>Isumos Diversos</t>
  </si>
  <si>
    <t>Materiais de Expediente / Insumos</t>
  </si>
  <si>
    <t>Materiais Permanentes (depreciação + valor da taxa de manutenção mensal do equipamento)</t>
  </si>
  <si>
    <t>Fardamentos</t>
  </si>
  <si>
    <t>EPIS</t>
  </si>
  <si>
    <t>Módulo 6 - Custos Indiretos, Tributos e Lucro</t>
  </si>
  <si>
    <t>Custos Indiretos, Tributos e Lucros</t>
  </si>
  <si>
    <t xml:space="preserve">Percentual % </t>
  </si>
  <si>
    <t>Lucro</t>
  </si>
  <si>
    <t>Tributos</t>
  </si>
  <si>
    <t>C.1</t>
  </si>
  <si>
    <t>Tributos Federais ( a especificar)</t>
  </si>
  <si>
    <t>PIS</t>
  </si>
  <si>
    <t>COFINS</t>
  </si>
  <si>
    <t>C2</t>
  </si>
  <si>
    <t>Tributos Estaduais ( especificar)</t>
  </si>
  <si>
    <t>C3</t>
  </si>
  <si>
    <t xml:space="preserve">Tributos Municipais </t>
  </si>
  <si>
    <t>ISS</t>
  </si>
  <si>
    <t>2. QUADRO-RESUMO DO CUSTO POR EMPREGADO</t>
  </si>
  <si>
    <t xml:space="preserve">Mão de obra vinculada à execução contratual (valor por empregado) </t>
  </si>
  <si>
    <t xml:space="preserve">Módulo 2 - Encargos e Benefícios Anuais, Mensais e Diários </t>
  </si>
  <si>
    <t xml:space="preserve">Módulo 3 - Provisão para Rescisão </t>
  </si>
  <si>
    <t xml:space="preserve">Módulo 4 - Custo de Reposição do Profissional Ausente </t>
  </si>
  <si>
    <t xml:space="preserve">Módulo 5 - Insumos Diversos </t>
  </si>
  <si>
    <t>Subtotal (A + B +C+ D+E)</t>
  </si>
  <si>
    <t xml:space="preserve">Módulo 6 – Custos Indiretos, Tributos e Lucro </t>
  </si>
  <si>
    <t>Valor Total por Empregado</t>
  </si>
  <si>
    <t>MODELO DETALHAMENTO DO CUSTO PARA  EPIS / FARDAMENTOS (ITEM 1)</t>
  </si>
  <si>
    <t>FARDAMENTO</t>
  </si>
  <si>
    <t>Item</t>
  </si>
  <si>
    <t>Especificação</t>
  </si>
  <si>
    <t>Unidade</t>
  </si>
  <si>
    <t>Valor unitário</t>
  </si>
  <si>
    <t>Quantidade</t>
  </si>
  <si>
    <t>Valor Total Anual</t>
  </si>
  <si>
    <t>Quantidade de Postos</t>
  </si>
  <si>
    <t>Valor Total Anual Posto</t>
  </si>
  <si>
    <t>Valor total Mensal por Posto</t>
  </si>
  <si>
    <t xml:space="preserve">BOTA confeccionada com cabedal em couro (vaqueta) palmilha de montagem sintética, higiênica, antibactericida e solado em poliuretano monodensidade. </t>
  </si>
  <si>
    <t>CALÇAS em brim 100% agodão ou em outro tecido adequado às condições climáticas da região</t>
  </si>
  <si>
    <t>CAMISA polo 100% agodão ou em outro tecido adequado às condições climáticas da região</t>
  </si>
  <si>
    <t>CRACHÁ de Identificação em Material pvc plástico com presilha ou cordão para fixação</t>
  </si>
  <si>
    <t>PAR DE MEIAS com no mínimo 80% em algodão</t>
  </si>
  <si>
    <t>Valor Mensal Total: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</si>
</sst>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&quot;R$&quot;\ #,##0.00"/>
    <numFmt numFmtId="165" formatCode="_-* #,##0.00_-;\-* #,##0.00_-;_-* &quot;-&quot;??_-;_-@"/>
    <numFmt numFmtId="166" formatCode="_-&quot;R$ &quot;* #,##0.00_-;&quot;-R$ &quot;* #,##0.00_-;_-&quot;R$ &quot;* \-??_-;_-@"/>
    <numFmt numFmtId="167" formatCode="_-&quot;R$&quot;* #,##0.00_-;&quot;-R$&quot;* #,##0.00_-;_-&quot;R$&quot;* \-??_-;_-@"/>
    <numFmt numFmtId="168" formatCode="0.000%"/>
    <numFmt numFmtId="169" formatCode="0.0%"/>
  </numFmts>
  <fonts count="23">
    <font>
      <sz val="11.0"/>
      <color rgb="FF000000"/>
      <name val="Calibri"/>
      <scheme val="minor"/>
    </font>
    <font>
      <b/>
      <sz val="14.0"/>
      <color rgb="FFFFFFFF"/>
      <name val="Calibri"/>
    </font>
    <font/>
    <font>
      <sz val="11.0"/>
      <color theme="1"/>
      <name val="Calibri"/>
    </font>
    <font>
      <sz val="11.0"/>
      <color rgb="FF000000"/>
      <name val="Calibri"/>
    </font>
    <font>
      <b/>
      <sz val="11.0"/>
      <color rgb="FFFFFFFF"/>
      <name val="Calibri"/>
    </font>
    <font>
      <b/>
      <sz val="10.0"/>
      <color rgb="FFFFFFFF"/>
      <name val="Calibri"/>
    </font>
    <font>
      <sz val="12.0"/>
      <color rgb="FF000000"/>
      <name val="Calibri"/>
    </font>
    <font>
      <sz val="10.0"/>
      <color theme="1"/>
      <name val="Calibri"/>
    </font>
    <font>
      <u/>
      <sz val="10.0"/>
      <color rgb="FFFFFFFF"/>
      <name val="Calibri"/>
    </font>
    <font>
      <u/>
      <sz val="10.0"/>
      <color rgb="FFFFFFFF"/>
      <name val="Calibri"/>
    </font>
    <font>
      <b/>
      <sz val="12.0"/>
      <color rgb="FFFFFFFF"/>
      <name val="Calibri"/>
    </font>
    <font>
      <sz val="11.0"/>
      <color rgb="FFFF0000"/>
      <name val="Calibri"/>
    </font>
    <font>
      <b/>
      <sz val="10.0"/>
      <color theme="1"/>
      <name val="Calibri"/>
    </font>
    <font>
      <b/>
      <sz val="10.0"/>
      <color rgb="FFF3F3F3"/>
      <name val="Calibri"/>
    </font>
    <font>
      <b/>
      <sz val="14.0"/>
      <color theme="0"/>
      <name val="Calibri"/>
    </font>
    <font>
      <sz val="11.0"/>
      <color rgb="FFFFFFFF"/>
      <name val="Calibri"/>
    </font>
    <font>
      <sz val="10.0"/>
      <color rgb="FF000000"/>
      <name val="Calibri"/>
    </font>
    <font>
      <sz val="14.0"/>
      <color rgb="FFFFFFFF"/>
      <name val="Calibri"/>
    </font>
    <font>
      <b/>
      <sz val="12.0"/>
      <color rgb="FF000000"/>
      <name val="Calibri"/>
    </font>
    <font>
      <b/>
      <sz val="11.0"/>
      <color rgb="FF000000"/>
      <name val="Calibri"/>
    </font>
    <font>
      <sz val="12.0"/>
      <color theme="1"/>
      <name val="Calibri"/>
    </font>
    <font>
      <b/>
      <sz val="14.0"/>
      <color rgb="FF000000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002060"/>
        <bgColor rgb="FF002060"/>
      </patternFill>
    </fill>
    <fill>
      <patternFill patternType="solid">
        <fgColor rgb="FFFFFFFF"/>
        <bgColor rgb="FFFFFFFF"/>
      </patternFill>
    </fill>
    <fill>
      <patternFill patternType="solid">
        <fgColor rgb="FF3A5996"/>
        <bgColor rgb="FF3A5996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  <fill>
      <patternFill patternType="solid">
        <fgColor rgb="FF1B366C"/>
        <bgColor rgb="FF1B366C"/>
      </patternFill>
    </fill>
    <fill>
      <patternFill patternType="solid">
        <fgColor rgb="FF073763"/>
        <bgColor rgb="FF073763"/>
      </patternFill>
    </fill>
    <fill>
      <patternFill patternType="solid">
        <fgColor rgb="FFC0C0C0"/>
        <bgColor rgb="FFC0C0C0"/>
      </patternFill>
    </fill>
    <fill>
      <patternFill patternType="solid">
        <fgColor rgb="FFFFD966"/>
        <bgColor rgb="FFFFD966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1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4" numFmtId="0" xfId="0" applyBorder="1" applyFill="1" applyFont="1"/>
    <xf borderId="0" fillId="0" fontId="4" numFmtId="0" xfId="0" applyFont="1"/>
    <xf borderId="4" fillId="3" fontId="3" numFmtId="0" xfId="0" applyBorder="1" applyFont="1"/>
    <xf borderId="1" fillId="2" fontId="5" numFmtId="0" xfId="0" applyAlignment="1" applyBorder="1" applyFont="1">
      <alignment horizontal="center"/>
    </xf>
    <xf borderId="5" fillId="4" fontId="6" numFmtId="0" xfId="0" applyAlignment="1" applyBorder="1" applyFill="1" applyFont="1">
      <alignment horizontal="center" shrinkToFit="0" vertical="center" wrapText="1"/>
    </xf>
    <xf borderId="4" fillId="3" fontId="5" numFmtId="0" xfId="0" applyAlignment="1" applyBorder="1" applyFont="1">
      <alignment horizontal="center" shrinkToFit="0" wrapText="1"/>
    </xf>
    <xf borderId="5" fillId="3" fontId="7" numFmtId="0" xfId="0" applyAlignment="1" applyBorder="1" applyFont="1">
      <alignment horizontal="center" shrinkToFit="0" wrapText="1"/>
    </xf>
    <xf borderId="5" fillId="5" fontId="7" numFmtId="164" xfId="0" applyAlignment="1" applyBorder="1" applyFill="1" applyFont="1" applyNumberFormat="1">
      <alignment horizontal="center" shrinkToFit="0" wrapText="1"/>
    </xf>
    <xf borderId="5" fillId="3" fontId="4" numFmtId="164" xfId="0" applyAlignment="1" applyBorder="1" applyFont="1" applyNumberFormat="1">
      <alignment horizontal="center" shrinkToFit="0" wrapText="1"/>
    </xf>
    <xf borderId="5" fillId="3" fontId="4" numFmtId="0" xfId="0" applyAlignment="1" applyBorder="1" applyFont="1">
      <alignment horizontal="center" shrinkToFit="0" wrapText="1"/>
    </xf>
    <xf borderId="5" fillId="3" fontId="4" numFmtId="10" xfId="0" applyAlignment="1" applyBorder="1" applyFont="1" applyNumberFormat="1">
      <alignment horizontal="center" shrinkToFit="0" wrapText="1"/>
    </xf>
    <xf borderId="5" fillId="3" fontId="4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/>
    </xf>
    <xf borderId="5" fillId="6" fontId="7" numFmtId="164" xfId="0" applyAlignment="1" applyBorder="1" applyFill="1" applyFont="1" applyNumberFormat="1">
      <alignment horizontal="center" shrinkToFit="0" wrapText="1"/>
    </xf>
    <xf borderId="5" fillId="3" fontId="7" numFmtId="164" xfId="0" applyAlignment="1" applyBorder="1" applyFont="1" applyNumberFormat="1">
      <alignment horizontal="center" shrinkToFit="0" wrapText="1"/>
    </xf>
    <xf borderId="4" fillId="3" fontId="6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/>
    </xf>
    <xf borderId="0" fillId="0" fontId="8" numFmtId="165" xfId="0" applyAlignment="1" applyFont="1" applyNumberFormat="1">
      <alignment horizontal="center"/>
    </xf>
    <xf borderId="0" fillId="0" fontId="8" numFmtId="165" xfId="0" applyFont="1" applyNumberFormat="1"/>
    <xf borderId="0" fillId="0" fontId="4" numFmtId="0" xfId="0" applyAlignment="1" applyFont="1">
      <alignment vertical="center"/>
    </xf>
    <xf borderId="1" fillId="2" fontId="9" numFmtId="165" xfId="0" applyAlignment="1" applyBorder="1" applyFont="1" applyNumberFormat="1">
      <alignment horizontal="center" vertical="center"/>
    </xf>
    <xf borderId="0" fillId="0" fontId="8" numFmtId="165" xfId="0" applyAlignment="1" applyFont="1" applyNumberFormat="1">
      <alignment horizontal="center" vertical="center"/>
    </xf>
    <xf borderId="6" fillId="2" fontId="10" numFmtId="165" xfId="0" applyAlignment="1" applyBorder="1" applyFont="1" applyNumberFormat="1">
      <alignment horizontal="center" vertical="center"/>
    </xf>
    <xf borderId="7" fillId="0" fontId="2" numFmtId="0" xfId="0" applyBorder="1" applyFont="1"/>
    <xf borderId="8" fillId="0" fontId="2" numFmtId="0" xfId="0" applyBorder="1" applyFont="1"/>
    <xf borderId="0" fillId="0" fontId="8" numFmtId="165" xfId="0" applyAlignment="1" applyFont="1" applyNumberFormat="1">
      <alignment vertical="center"/>
    </xf>
    <xf borderId="0" fillId="0" fontId="3" numFmtId="0" xfId="0" applyAlignment="1" applyFont="1">
      <alignment vertical="center"/>
    </xf>
    <xf borderId="1" fillId="2" fontId="11" numFmtId="0" xfId="0" applyAlignment="1" applyBorder="1" applyFont="1">
      <alignment horizontal="center" shrinkToFit="0" vertical="center" wrapText="1"/>
    </xf>
    <xf borderId="0" fillId="0" fontId="12" numFmtId="0" xfId="0" applyAlignment="1" applyFont="1">
      <alignment shrinkToFit="0" vertical="center" wrapText="1"/>
    </xf>
    <xf borderId="0" fillId="0" fontId="3" numFmtId="0" xfId="0" applyAlignment="1" applyFont="1">
      <alignment shrinkToFit="0" wrapText="1"/>
    </xf>
    <xf borderId="1" fillId="0" fontId="8" numFmtId="0" xfId="0" applyAlignment="1" applyBorder="1" applyFont="1">
      <alignment horizontal="center" vertical="center"/>
    </xf>
    <xf borderId="1" fillId="2" fontId="1" numFmtId="165" xfId="0" applyAlignment="1" applyBorder="1" applyFont="1" applyNumberFormat="1">
      <alignment horizontal="center"/>
    </xf>
    <xf borderId="1" fillId="2" fontId="11" numFmtId="165" xfId="0" applyAlignment="1" applyBorder="1" applyFont="1" applyNumberFormat="1">
      <alignment horizontal="center"/>
    </xf>
    <xf borderId="5" fillId="2" fontId="6" numFmtId="165" xfId="0" applyAlignment="1" applyBorder="1" applyFont="1" applyNumberFormat="1">
      <alignment horizontal="center" vertical="center"/>
    </xf>
    <xf borderId="5" fillId="2" fontId="6" numFmtId="165" xfId="0" applyAlignment="1" applyBorder="1" applyFont="1" applyNumberFormat="1">
      <alignment horizontal="center" shrinkToFit="0" vertical="center" wrapText="1"/>
    </xf>
    <xf borderId="1" fillId="2" fontId="6" numFmtId="165" xfId="0" applyAlignment="1" applyBorder="1" applyFont="1" applyNumberFormat="1">
      <alignment horizontal="center" shrinkToFit="0" vertical="center" wrapText="1"/>
    </xf>
    <xf borderId="6" fillId="2" fontId="6" numFmtId="165" xfId="0" applyAlignment="1" applyBorder="1" applyFont="1" applyNumberFormat="1">
      <alignment horizontal="center" shrinkToFit="0" vertical="center" wrapText="1"/>
    </xf>
    <xf borderId="5" fillId="3" fontId="4" numFmtId="0" xfId="0" applyBorder="1" applyFont="1"/>
    <xf borderId="5" fillId="3" fontId="8" numFmtId="165" xfId="0" applyAlignment="1" applyBorder="1" applyFont="1" applyNumberFormat="1">
      <alignment horizontal="center" shrinkToFit="0" wrapText="1"/>
    </xf>
    <xf borderId="5" fillId="3" fontId="8" numFmtId="165" xfId="0" applyAlignment="1" applyBorder="1" applyFont="1" applyNumberFormat="1">
      <alignment horizontal="center"/>
    </xf>
    <xf borderId="5" fillId="3" fontId="8" numFmtId="14" xfId="0" applyAlignment="1" applyBorder="1" applyFont="1" applyNumberFormat="1">
      <alignment horizontal="center"/>
    </xf>
    <xf borderId="1" fillId="3" fontId="8" numFmtId="14" xfId="0" applyAlignment="1" applyBorder="1" applyFont="1" applyNumberFormat="1">
      <alignment horizontal="center" shrinkToFit="0" wrapText="1"/>
    </xf>
    <xf borderId="5" fillId="3" fontId="13" numFmtId="165" xfId="0" applyAlignment="1" applyBorder="1" applyFont="1" applyNumberFormat="1">
      <alignment horizontal="center" shrinkToFit="0" vertical="center" wrapText="1"/>
    </xf>
    <xf borderId="5" fillId="3" fontId="13" numFmtId="14" xfId="0" applyAlignment="1" applyBorder="1" applyFont="1" applyNumberFormat="1">
      <alignment horizontal="center" shrinkToFit="0" vertical="center" wrapText="1"/>
    </xf>
    <xf borderId="9" fillId="3" fontId="13" numFmtId="165" xfId="0" applyAlignment="1" applyBorder="1" applyFont="1" applyNumberFormat="1">
      <alignment horizontal="center" shrinkToFit="0" vertical="center" wrapText="1"/>
    </xf>
    <xf borderId="1" fillId="0" fontId="8" numFmtId="165" xfId="0" applyAlignment="1" applyBorder="1" applyFont="1" applyNumberFormat="1">
      <alignment horizontal="center"/>
    </xf>
    <xf borderId="1" fillId="0" fontId="8" numFmtId="165" xfId="0" applyBorder="1" applyFont="1" applyNumberFormat="1"/>
    <xf borderId="5" fillId="3" fontId="8" numFmtId="165" xfId="0" applyAlignment="1" applyBorder="1" applyFont="1" applyNumberFormat="1">
      <alignment horizontal="center" vertical="center"/>
    </xf>
    <xf borderId="5" fillId="3" fontId="8" numFmtId="0" xfId="0" applyAlignment="1" applyBorder="1" applyFont="1">
      <alignment horizontal="center"/>
    </xf>
    <xf borderId="5" fillId="3" fontId="8" numFmtId="165" xfId="0" applyAlignment="1" applyBorder="1" applyFont="1" applyNumberFormat="1">
      <alignment horizontal="center" shrinkToFit="0" vertical="center" wrapText="1"/>
    </xf>
    <xf borderId="5" fillId="3" fontId="8" numFmtId="14" xfId="0" applyAlignment="1" applyBorder="1" applyFont="1" applyNumberFormat="1">
      <alignment horizontal="center" shrinkToFit="0" vertical="center" wrapText="1"/>
    </xf>
    <xf borderId="9" fillId="3" fontId="8" numFmtId="14" xfId="0" applyAlignment="1" applyBorder="1" applyFont="1" applyNumberFormat="1">
      <alignment horizontal="center" shrinkToFit="0" vertical="center" wrapText="1"/>
    </xf>
    <xf borderId="9" fillId="2" fontId="6" numFmtId="165" xfId="0" applyAlignment="1" applyBorder="1" applyFont="1" applyNumberFormat="1">
      <alignment horizontal="center" shrinkToFit="0" vertical="center" wrapText="1"/>
    </xf>
    <xf borderId="9" fillId="3" fontId="8" numFmtId="14" xfId="0" applyAlignment="1" applyBorder="1" applyFont="1" applyNumberFormat="1">
      <alignment horizontal="center"/>
    </xf>
    <xf borderId="5" fillId="3" fontId="4" numFmtId="165" xfId="0" applyAlignment="1" applyBorder="1" applyFont="1" applyNumberFormat="1">
      <alignment horizontal="center" shrinkToFit="0" wrapText="1"/>
    </xf>
    <xf borderId="5" fillId="3" fontId="4" numFmtId="14" xfId="0" applyAlignment="1" applyBorder="1" applyFont="1" applyNumberFormat="1">
      <alignment horizontal="center"/>
    </xf>
    <xf borderId="5" fillId="3" fontId="4" numFmtId="165" xfId="0" applyAlignment="1" applyBorder="1" applyFont="1" applyNumberFormat="1">
      <alignment horizontal="center"/>
    </xf>
    <xf borderId="10" fillId="0" fontId="8" numFmtId="165" xfId="0" applyAlignment="1" applyBorder="1" applyFont="1" applyNumberFormat="1">
      <alignment horizontal="center"/>
    </xf>
    <xf borderId="11" fillId="0" fontId="2" numFmtId="0" xfId="0" applyBorder="1" applyFont="1"/>
    <xf borderId="12" fillId="0" fontId="2" numFmtId="0" xfId="0" applyBorder="1" applyFont="1"/>
    <xf borderId="1" fillId="2" fontId="6" numFmtId="0" xfId="0" applyAlignment="1" applyBorder="1" applyFont="1">
      <alignment horizontal="center" shrinkToFit="0" vertical="center" wrapText="1"/>
    </xf>
    <xf borderId="1" fillId="2" fontId="6" numFmtId="0" xfId="0" applyAlignment="1" applyBorder="1" applyFont="1">
      <alignment horizontal="center" vertical="center"/>
    </xf>
    <xf borderId="13" fillId="2" fontId="5" numFmtId="0" xfId="0" applyAlignment="1" applyBorder="1" applyFont="1">
      <alignment horizontal="center" vertical="center"/>
    </xf>
    <xf borderId="0" fillId="0" fontId="8" numFmtId="0" xfId="0" applyAlignment="1" applyFont="1">
      <alignment horizontal="left" vertical="center"/>
    </xf>
    <xf borderId="10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1" fillId="2" fontId="1" numFmtId="4" xfId="0" applyAlignment="1" applyBorder="1" applyFont="1" applyNumberFormat="1">
      <alignment horizontal="center" vertical="center"/>
    </xf>
    <xf borderId="1" fillId="7" fontId="4" numFmtId="4" xfId="0" applyAlignment="1" applyBorder="1" applyFill="1" applyFont="1" applyNumberFormat="1">
      <alignment horizontal="center" shrinkToFit="0" vertical="top" wrapText="1"/>
    </xf>
    <xf borderId="1" fillId="7" fontId="4" numFmtId="4" xfId="0" applyAlignment="1" applyBorder="1" applyFont="1" applyNumberFormat="1">
      <alignment horizontal="left" shrinkToFit="0" vertical="top" wrapText="1"/>
    </xf>
    <xf borderId="5" fillId="8" fontId="14" numFmtId="0" xfId="0" applyAlignment="1" applyBorder="1" applyFill="1" applyFont="1">
      <alignment horizontal="center" vertical="center"/>
    </xf>
    <xf borderId="5" fillId="8" fontId="14" numFmtId="0" xfId="0" applyAlignment="1" applyBorder="1" applyFont="1">
      <alignment horizontal="center" shrinkToFit="0" vertical="center" wrapText="1"/>
    </xf>
    <xf borderId="5" fillId="0" fontId="8" numFmtId="0" xfId="0" applyAlignment="1" applyBorder="1" applyFont="1">
      <alignment horizontal="left" vertical="center"/>
    </xf>
    <xf borderId="5" fillId="0" fontId="8" numFmtId="0" xfId="0" applyAlignment="1" applyBorder="1" applyFont="1">
      <alignment horizontal="center" vertical="center"/>
    </xf>
    <xf borderId="1" fillId="2" fontId="15" numFmtId="0" xfId="0" applyAlignment="1" applyBorder="1" applyFont="1">
      <alignment horizontal="center" vertical="center"/>
    </xf>
    <xf borderId="4" fillId="9" fontId="1" numFmtId="0" xfId="0" applyAlignment="1" applyBorder="1" applyFill="1" applyFont="1">
      <alignment vertical="center"/>
    </xf>
    <xf borderId="4" fillId="9" fontId="16" numFmtId="0" xfId="0" applyBorder="1" applyFont="1"/>
    <xf borderId="5" fillId="0" fontId="4" numFmtId="0" xfId="0" applyAlignment="1" applyBorder="1" applyFont="1">
      <alignment vertical="center"/>
    </xf>
    <xf borderId="5" fillId="5" fontId="4" numFmtId="14" xfId="0" applyAlignment="1" applyBorder="1" applyFont="1" applyNumberFormat="1">
      <alignment horizontal="center" shrinkToFit="0" vertical="center" wrapText="1"/>
    </xf>
    <xf borderId="5" fillId="5" fontId="4" numFmtId="0" xfId="0" applyAlignment="1" applyBorder="1" applyFont="1">
      <alignment horizontal="center" shrinkToFit="0" vertical="center" wrapText="1"/>
    </xf>
    <xf borderId="5" fillId="0" fontId="17" numFmtId="0" xfId="0" applyAlignment="1" applyBorder="1" applyFont="1">
      <alignment shrinkToFit="0" vertical="center" wrapText="1"/>
    </xf>
    <xf borderId="5" fillId="5" fontId="17" numFmtId="166" xfId="0" applyAlignment="1" applyBorder="1" applyFont="1" applyNumberFormat="1">
      <alignment horizontal="center" shrinkToFit="0" vertical="center" wrapText="1"/>
    </xf>
    <xf borderId="0" fillId="0" fontId="17" numFmtId="0" xfId="0" applyAlignment="1" applyFont="1">
      <alignment horizontal="left" shrinkToFit="0" wrapText="1"/>
    </xf>
    <xf borderId="5" fillId="5" fontId="17" numFmtId="4" xfId="0" applyAlignment="1" applyBorder="1" applyFont="1" applyNumberFormat="1">
      <alignment horizontal="center" shrinkToFit="0" vertical="center" wrapText="1"/>
    </xf>
    <xf borderId="5" fillId="5" fontId="17" numFmtId="0" xfId="0" applyAlignment="1" applyBorder="1" applyFont="1">
      <alignment horizontal="center" shrinkToFit="0" vertical="center" wrapText="1"/>
    </xf>
    <xf borderId="5" fillId="5" fontId="17" numFmtId="14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left"/>
    </xf>
    <xf borderId="4" fillId="9" fontId="18" numFmtId="0" xfId="0" applyBorder="1" applyFont="1"/>
    <xf borderId="5" fillId="0" fontId="19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horizontal="center" shrinkToFit="0" vertical="center" wrapText="1"/>
    </xf>
    <xf borderId="5" fillId="0" fontId="7" numFmtId="0" xfId="0" applyAlignment="1" applyBorder="1" applyFont="1">
      <alignment shrinkToFit="0" vertical="center" wrapText="1"/>
    </xf>
    <xf borderId="5" fillId="0" fontId="7" numFmtId="166" xfId="0" applyAlignment="1" applyBorder="1" applyFont="1" applyNumberFormat="1">
      <alignment horizontal="center" shrinkToFit="0" vertical="center" wrapText="1"/>
    </xf>
    <xf borderId="1" fillId="0" fontId="19" numFmtId="0" xfId="0" applyAlignment="1" applyBorder="1" applyFont="1">
      <alignment horizontal="center" shrinkToFit="0" vertical="center" wrapText="1"/>
    </xf>
    <xf borderId="4" fillId="9" fontId="5" numFmtId="0" xfId="0" applyAlignment="1" applyBorder="1" applyFont="1">
      <alignment vertical="center"/>
    </xf>
    <xf borderId="0" fillId="0" fontId="4" numFmtId="166" xfId="0" applyFont="1" applyNumberFormat="1"/>
    <xf borderId="0" fillId="0" fontId="7" numFmtId="0" xfId="0" applyAlignment="1" applyFont="1">
      <alignment vertical="center"/>
    </xf>
    <xf borderId="5" fillId="0" fontId="7" numFmtId="10" xfId="0" applyAlignment="1" applyBorder="1" applyFont="1" applyNumberFormat="1">
      <alignment horizontal="center" shrinkToFit="0" vertical="center" wrapText="1"/>
    </xf>
    <xf borderId="5" fillId="0" fontId="20" numFmtId="0" xfId="0" applyAlignment="1" applyBorder="1" applyFont="1">
      <alignment shrinkToFit="0" wrapText="1"/>
    </xf>
    <xf borderId="0" fillId="0" fontId="4" numFmtId="165" xfId="0" applyFont="1" applyNumberFormat="1"/>
    <xf borderId="1" fillId="0" fontId="19" numFmtId="0" xfId="0" applyAlignment="1" applyBorder="1" applyFont="1">
      <alignment horizontal="left" shrinkToFit="0" vertical="center" wrapText="1"/>
    </xf>
    <xf borderId="5" fillId="0" fontId="20" numFmtId="167" xfId="0" applyAlignment="1" applyBorder="1" applyFont="1" applyNumberFormat="1">
      <alignment shrinkToFit="0" wrapText="1"/>
    </xf>
    <xf borderId="5" fillId="0" fontId="19" numFmtId="10" xfId="0" applyAlignment="1" applyBorder="1" applyFont="1" applyNumberFormat="1">
      <alignment horizontal="center" shrinkToFit="0" vertical="center" wrapText="1"/>
    </xf>
    <xf borderId="5" fillId="0" fontId="20" numFmtId="0" xfId="0" applyAlignment="1" applyBorder="1" applyFont="1">
      <alignment horizontal="center"/>
    </xf>
    <xf borderId="5" fillId="0" fontId="4" numFmtId="0" xfId="0" applyAlignment="1" applyBorder="1" applyFont="1">
      <alignment shrinkToFit="0" vertical="center" wrapText="1"/>
    </xf>
    <xf borderId="5" fillId="3" fontId="7" numFmtId="166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shrinkToFit="0" wrapText="1"/>
    </xf>
    <xf borderId="5" fillId="0" fontId="7" numFmtId="9" xfId="0" applyAlignment="1" applyBorder="1" applyFont="1" applyNumberFormat="1">
      <alignment horizontal="center" shrinkToFit="0" vertical="center" wrapText="1"/>
    </xf>
    <xf borderId="5" fillId="3" fontId="7" numFmtId="0" xfId="0" applyAlignment="1" applyBorder="1" applyFont="1">
      <alignment horizontal="center" shrinkToFit="0" vertical="center" wrapText="1"/>
    </xf>
    <xf borderId="0" fillId="0" fontId="12" numFmtId="0" xfId="0" applyFont="1"/>
    <xf borderId="5" fillId="0" fontId="4" numFmtId="0" xfId="0" applyBorder="1" applyFont="1"/>
    <xf borderId="0" fillId="0" fontId="19" numFmtId="0" xfId="0" applyAlignment="1" applyFont="1">
      <alignment horizontal="center" shrinkToFit="0" vertical="center" wrapText="1"/>
    </xf>
    <xf borderId="5" fillId="0" fontId="7" numFmtId="166" xfId="0" applyAlignment="1" applyBorder="1" applyFont="1" applyNumberFormat="1">
      <alignment shrinkToFit="0" vertical="center" wrapText="1"/>
    </xf>
    <xf borderId="0" fillId="0" fontId="4" numFmtId="16" xfId="0" applyFont="1" applyNumberFormat="1"/>
    <xf borderId="5" fillId="3" fontId="7" numFmtId="10" xfId="0" applyAlignment="1" applyBorder="1" applyFont="1" applyNumberFormat="1">
      <alignment horizontal="center" shrinkToFit="0" vertical="center" wrapText="1"/>
    </xf>
    <xf borderId="14" fillId="0" fontId="4" numFmtId="0" xfId="0" applyAlignment="1" applyBorder="1" applyFont="1">
      <alignment horizontal="left" shrinkToFit="0" vertical="center" wrapText="1"/>
    </xf>
    <xf borderId="1" fillId="0" fontId="7" numFmtId="166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left" shrinkToFit="0" vertical="center" wrapText="1"/>
    </xf>
    <xf borderId="1" fillId="0" fontId="20" numFmtId="0" xfId="0" applyAlignment="1" applyBorder="1" applyFont="1">
      <alignment horizontal="center" shrinkToFit="0" vertical="center" wrapText="1"/>
    </xf>
    <xf borderId="15" fillId="0" fontId="4" numFmtId="0" xfId="0" applyAlignment="1" applyBorder="1" applyFont="1">
      <alignment horizontal="left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5" fillId="0" fontId="4" numFmtId="10" xfId="0" applyAlignment="1" applyBorder="1" applyFont="1" applyNumberFormat="1">
      <alignment horizontal="center" shrinkToFit="0" vertical="center" wrapText="1"/>
    </xf>
    <xf borderId="5" fillId="3" fontId="7" numFmtId="168" xfId="0" applyAlignment="1" applyBorder="1" applyFont="1" applyNumberFormat="1">
      <alignment horizontal="center" shrinkToFit="0" vertical="center" wrapText="1"/>
    </xf>
    <xf borderId="1" fillId="0" fontId="7" numFmtId="0" xfId="0" applyAlignment="1" applyBorder="1" applyFont="1">
      <alignment horizontal="left" shrinkToFit="0" vertical="center" wrapText="1"/>
    </xf>
    <xf borderId="3" fillId="0" fontId="20" numFmtId="0" xfId="0" applyAlignment="1" applyBorder="1" applyFont="1">
      <alignment horizontal="left" shrinkToFit="0" vertical="center" wrapText="1"/>
    </xf>
    <xf borderId="5" fillId="0" fontId="7" numFmtId="166" xfId="0" applyAlignment="1" applyBorder="1" applyFont="1" applyNumberFormat="1">
      <alignment horizontal="left" shrinkToFit="0" vertical="center" wrapText="1"/>
    </xf>
    <xf borderId="5" fillId="0" fontId="4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shrinkToFit="0" vertical="center" wrapText="1"/>
    </xf>
    <xf borderId="5" fillId="0" fontId="7" numFmtId="169" xfId="0" applyAlignment="1" applyBorder="1" applyFont="1" applyNumberFormat="1">
      <alignment horizontal="center" shrinkToFit="0" vertical="center" wrapText="1"/>
    </xf>
    <xf borderId="5" fillId="0" fontId="20" numFmtId="167" xfId="0" applyAlignment="1" applyBorder="1" applyFont="1" applyNumberFormat="1">
      <alignment horizontal="center" shrinkToFit="0" vertical="center" wrapText="1"/>
    </xf>
    <xf borderId="1" fillId="0" fontId="20" numFmtId="0" xfId="0" applyAlignment="1" applyBorder="1" applyFont="1">
      <alignment horizontal="center"/>
    </xf>
    <xf borderId="5" fillId="7" fontId="7" numFmtId="166" xfId="0" applyBorder="1" applyFont="1" applyNumberFormat="1"/>
    <xf borderId="1" fillId="0" fontId="7" numFmtId="0" xfId="0" applyAlignment="1" applyBorder="1" applyFont="1">
      <alignment horizontal="left" shrinkToFit="0" wrapText="1"/>
    </xf>
    <xf borderId="5" fillId="0" fontId="21" numFmtId="0" xfId="0" applyAlignment="1" applyBorder="1" applyFont="1">
      <alignment shrinkToFit="0" vertical="center" wrapText="1"/>
    </xf>
    <xf borderId="5" fillId="7" fontId="7" numFmtId="166" xfId="0" applyAlignment="1" applyBorder="1" applyFont="1" applyNumberFormat="1">
      <alignment horizontal="center" shrinkToFit="0" vertical="center" wrapText="1"/>
    </xf>
    <xf borderId="1" fillId="0" fontId="7" numFmtId="0" xfId="0" applyAlignment="1" applyBorder="1" applyFont="1">
      <alignment horizontal="center"/>
    </xf>
    <xf borderId="5" fillId="0" fontId="20" numFmtId="0" xfId="0" applyAlignment="1" applyBorder="1" applyFont="1">
      <alignment horizontal="center" shrinkToFit="0" vertical="center" wrapText="1"/>
    </xf>
    <xf borderId="5" fillId="0" fontId="7" numFmtId="167" xfId="0" applyAlignment="1" applyBorder="1" applyFont="1" applyNumberFormat="1">
      <alignment horizontal="center" shrinkToFit="0" vertical="center" wrapText="1"/>
    </xf>
    <xf borderId="14" fillId="0" fontId="19" numFmtId="0" xfId="0" applyAlignment="1" applyBorder="1" applyFont="1">
      <alignment horizontal="center" shrinkToFit="0" vertical="center" wrapText="1"/>
    </xf>
    <xf borderId="14" fillId="0" fontId="20" numFmtId="0" xfId="0" applyAlignment="1" applyBorder="1" applyFont="1">
      <alignment horizontal="center" shrinkToFit="0" vertical="center" wrapText="1"/>
    </xf>
    <xf borderId="15" fillId="0" fontId="2" numFmtId="0" xfId="0" applyBorder="1" applyFont="1"/>
    <xf borderId="0" fillId="0" fontId="4" numFmtId="167" xfId="0" applyFont="1" applyNumberFormat="1"/>
    <xf borderId="0" fillId="0" fontId="4" numFmtId="9" xfId="0" applyFont="1" applyNumberFormat="1"/>
    <xf borderId="16" fillId="2" fontId="1" numFmtId="0" xfId="0" applyAlignment="1" applyBorder="1" applyFont="1">
      <alignment horizontal="center" vertical="center"/>
    </xf>
    <xf borderId="17" fillId="0" fontId="2" numFmtId="0" xfId="0" applyBorder="1" applyFont="1"/>
    <xf borderId="18" fillId="0" fontId="2" numFmtId="0" xfId="0" applyBorder="1" applyFont="1"/>
    <xf borderId="4" fillId="3" fontId="22" numFmtId="0" xfId="0" applyAlignment="1" applyBorder="1" applyFont="1">
      <alignment horizontal="center"/>
    </xf>
    <xf borderId="4" fillId="7" fontId="22" numFmtId="0" xfId="0" applyAlignment="1" applyBorder="1" applyFont="1">
      <alignment horizontal="center"/>
    </xf>
    <xf borderId="4" fillId="7" fontId="4" numFmtId="0" xfId="0" applyBorder="1" applyFont="1"/>
    <xf borderId="1" fillId="10" fontId="22" numFmtId="0" xfId="0" applyAlignment="1" applyBorder="1" applyFill="1" applyFont="1">
      <alignment horizontal="center"/>
    </xf>
    <xf borderId="4" fillId="3" fontId="20" numFmtId="0" xfId="0" applyAlignment="1" applyBorder="1" applyFont="1">
      <alignment horizontal="center"/>
    </xf>
    <xf borderId="4" fillId="3" fontId="20" numFmtId="0" xfId="0" applyAlignment="1" applyBorder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shrinkToFit="0" vertical="center" wrapText="1"/>
    </xf>
    <xf borderId="5" fillId="11" fontId="4" numFmtId="164" xfId="0" applyAlignment="1" applyBorder="1" applyFill="1" applyFont="1" applyNumberFormat="1">
      <alignment shrinkToFit="0" wrapText="1"/>
    </xf>
    <xf borderId="5" fillId="6" fontId="4" numFmtId="0" xfId="0" applyAlignment="1" applyBorder="1" applyFont="1">
      <alignment shrinkToFit="0" wrapText="1"/>
    </xf>
    <xf borderId="5" fillId="0" fontId="4" numFmtId="164" xfId="0" applyAlignment="1" applyBorder="1" applyFont="1" applyNumberFormat="1">
      <alignment shrinkToFit="0" wrapText="1"/>
    </xf>
    <xf borderId="5" fillId="6" fontId="4" numFmtId="3" xfId="0" applyAlignment="1" applyBorder="1" applyFont="1" applyNumberFormat="1">
      <alignment shrinkToFit="0" wrapText="1"/>
    </xf>
    <xf borderId="4" fillId="3" fontId="4" numFmtId="0" xfId="0" applyAlignment="1" applyBorder="1" applyFont="1">
      <alignment shrinkToFit="0" wrapText="1"/>
    </xf>
    <xf borderId="0" fillId="0" fontId="4" numFmtId="0" xfId="0" applyAlignment="1" applyFont="1">
      <alignment shrinkToFit="0" wrapText="1"/>
    </xf>
    <xf borderId="0" fillId="0" fontId="4" numFmtId="0" xfId="0" applyAlignment="1" applyFont="1">
      <alignment horizontal="left" shrinkToFit="0" vertical="center" wrapText="1"/>
    </xf>
    <xf borderId="0" fillId="0" fontId="4" numFmtId="164" xfId="0" applyAlignment="1" applyFont="1" applyNumberFormat="1">
      <alignment shrinkToFit="0" wrapText="1"/>
    </xf>
    <xf borderId="0" fillId="0" fontId="4" numFmtId="4" xfId="0" applyAlignment="1" applyFont="1" applyNumberFormat="1">
      <alignment shrinkToFit="0" wrapText="1"/>
    </xf>
    <xf borderId="1" fillId="11" fontId="7" numFmtId="0" xfId="0" applyAlignment="1" applyBorder="1" applyFont="1">
      <alignment shrinkToFit="0" wrapText="1"/>
    </xf>
    <xf borderId="5" fillId="11" fontId="7" numFmtId="164" xfId="0" applyAlignment="1" applyBorder="1" applyFont="1" applyNumberFormat="1">
      <alignment shrinkToFit="0" wrapText="1"/>
    </xf>
    <xf borderId="4" fillId="7" fontId="7" numFmtId="0" xfId="0" applyAlignment="1" applyBorder="1" applyFont="1">
      <alignment shrinkToFit="0" wrapText="1"/>
    </xf>
    <xf borderId="4" fillId="7" fontId="3" numFmtId="0" xfId="0" applyBorder="1" applyFont="1"/>
    <xf borderId="4" fillId="7" fontId="7" numFmtId="164" xfId="0" applyAlignment="1" applyBorder="1" applyFont="1" applyNumberFormat="1">
      <alignment shrinkToFit="0" wrapText="1"/>
    </xf>
    <xf borderId="0" fillId="0" fontId="4" numFmtId="0" xfId="0" applyAlignment="1" applyFont="1">
      <alignment horizontal="center" shrinkToFit="0" wrapText="1"/>
    </xf>
  </cellXfs>
  <cellStyles count="1">
    <cellStyle xfId="0" name="Normal" builtinId="0"/>
  </cellStyles>
  <dxfs count="3">
    <dxf>
      <font>
        <color rgb="FFFF0000"/>
      </font>
      <fill>
        <patternFill patternType="solid">
          <fgColor rgb="FFEFEFEF"/>
          <bgColor rgb="FFEFEFEF"/>
        </patternFill>
      </fill>
      <border/>
    </dxf>
    <dxf>
      <font>
        <color rgb="FFFF0000"/>
      </font>
      <fill>
        <patternFill patternType="solid">
          <fgColor rgb="FFB7B7B7"/>
          <bgColor rgb="FFB7B7B7"/>
        </patternFill>
      </fill>
      <border/>
    </dxf>
    <dxf>
      <font>
        <color rgb="FFFF0000"/>
      </font>
      <fill>
        <patternFill patternType="solid">
          <fgColor rgb="FFCCCCCC"/>
          <bgColor rgb="FFCC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13</xdr:col>
      <xdr:colOff>85725</xdr:colOff>
      <xdr:row>7</xdr:row>
      <xdr:rowOff>209550</xdr:rowOff>
    </xdr:from>
    <xdr:ext cx="3200400" cy="1819275"/>
    <xdr:grpSp>
      <xdr:nvGrpSpPr>
        <xdr:cNvPr id="2" name="Shape 2"/>
        <xdr:cNvGrpSpPr/>
      </xdr:nvGrpSpPr>
      <xdr:grpSpPr>
        <a:xfrm>
          <a:off x="3745800" y="2870363"/>
          <a:ext cx="3200400" cy="1819275"/>
          <a:chOff x="3745800" y="2870363"/>
          <a:chExt cx="3200400" cy="1819275"/>
        </a:xfrm>
      </xdr:grpSpPr>
      <xdr:grpSp>
        <xdr:nvGrpSpPr>
          <xdr:cNvPr id="3" name="Shape 3"/>
          <xdr:cNvGrpSpPr/>
        </xdr:nvGrpSpPr>
        <xdr:grpSpPr>
          <a:xfrm>
            <a:off x="3745800" y="2870363"/>
            <a:ext cx="3200400" cy="1819275"/>
            <a:chOff x="3745800" y="2870363"/>
            <a:chExt cx="3200400" cy="1819275"/>
          </a:xfrm>
        </xdr:grpSpPr>
        <xdr:sp>
          <xdr:nvSpPr>
            <xdr:cNvPr id="4" name="Shape 4"/>
            <xdr:cNvSpPr/>
          </xdr:nvSpPr>
          <xdr:spPr>
            <a:xfrm>
              <a:off x="3745800" y="2870363"/>
              <a:ext cx="3200400" cy="18192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3745800" y="2870363"/>
              <a:ext cx="3200400" cy="1819275"/>
              <a:chOff x="3745800" y="2870363"/>
              <a:chExt cx="3200400" cy="1819275"/>
            </a:xfrm>
          </xdr:grpSpPr>
          <xdr:sp>
            <xdr:nvSpPr>
              <xdr:cNvPr id="6" name="Shape 6"/>
              <xdr:cNvSpPr/>
            </xdr:nvSpPr>
            <xdr:spPr>
              <a:xfrm>
                <a:off x="3745800" y="2870363"/>
                <a:ext cx="3200400" cy="18192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 title="Desenho"/>
              <xdr:cNvGrpSpPr/>
            </xdr:nvGrpSpPr>
            <xdr:grpSpPr>
              <a:xfrm>
                <a:off x="3745800" y="2870363"/>
                <a:ext cx="3200400" cy="1819275"/>
                <a:chOff x="2842025" y="1260900"/>
                <a:chExt cx="3182275" cy="1801275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2842025" y="1260900"/>
                  <a:ext cx="3182275" cy="18012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9" name="Shape 9"/>
                <xdr:cNvSpPr txBox="1"/>
              </xdr:nvSpPr>
              <xdr:spPr>
                <a:xfrm>
                  <a:off x="3112200" y="2221575"/>
                  <a:ext cx="2912100" cy="840600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t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0" name="Shape 10"/>
                <xdr:cNvSpPr/>
              </xdr:nvSpPr>
              <xdr:spPr>
                <a:xfrm>
                  <a:off x="2842025" y="1260900"/>
                  <a:ext cx="2211600" cy="1801200"/>
                </a:xfrm>
                <a:prstGeom prst="roundRect">
                  <a:avLst>
                    <a:gd fmla="val 16667" name="adj"/>
                  </a:avLst>
                </a:prstGeom>
                <a:solidFill>
                  <a:srgbClr val="DD7E6B"/>
                </a:solidFill>
                <a:ln cap="flat" cmpd="sng" w="9525">
                  <a:solidFill>
                    <a:srgbClr val="FFFFFF"/>
                  </a:solidFill>
                  <a:prstDash val="solid"/>
                  <a:round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FFFFFF"/>
                    </a:buClr>
                    <a:buSzPts val="1300"/>
                    <a:buFont typeface="Arial"/>
                    <a:buNone/>
                  </a:pPr>
                  <a:r>
                    <a:rPr lang="en-US" sz="1300">
                      <a:solidFill>
                        <a:srgbClr val="FFFFFF"/>
                      </a:solidFill>
                    </a:rPr>
                    <a:t>ATENÇÃO!</a:t>
                  </a:r>
                  <a:endParaRPr sz="1300">
                    <a:solidFill>
                      <a:srgbClr val="FFFFFF"/>
                    </a:solidFill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300"/>
                    <a:buFont typeface="Arial"/>
                    <a:buNone/>
                  </a:pPr>
                  <a:r>
                    <a:t/>
                  </a:r>
                  <a:endParaRPr sz="1300">
                    <a:solidFill>
                      <a:srgbClr val="FFFFFF"/>
                    </a:solidFill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FFFFFF"/>
                    </a:buClr>
                    <a:buSzPts val="1300"/>
                    <a:buFont typeface="Arial"/>
                    <a:buNone/>
                  </a:pPr>
                  <a:r>
                    <a:rPr lang="en-US" sz="1300">
                      <a:solidFill>
                        <a:srgbClr val="FFFFFF"/>
                      </a:solidFill>
                    </a:rPr>
                    <a:t>Para retirar da fórmula valores excessivos ou irrisórios, basta incluir um * início ou final do texto</a:t>
                  </a:r>
                  <a:r>
                    <a:rPr lang="en-US" sz="1500">
                      <a:solidFill>
                        <a:srgbClr val="FFFFFF"/>
                      </a:solidFill>
                    </a:rPr>
                    <a:t>.</a:t>
                  </a:r>
                  <a:endParaRPr sz="1500">
                    <a:solidFill>
                      <a:srgbClr val="FFFFFF"/>
                    </a:solidFill>
                  </a:endParaRPr>
                </a:p>
              </xdr:txBody>
            </xdr:sp>
          </xdr:grpSp>
        </xdr:grp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74E13"/>
    <pageSetUpPr/>
  </sheetPr>
  <sheetViews>
    <sheetView showGridLines="0" workbookViewId="0"/>
  </sheetViews>
  <sheetFormatPr customHeight="1" defaultColWidth="14.43" defaultRowHeight="15.0"/>
  <cols>
    <col customWidth="1" min="1" max="1" width="12.86"/>
    <col customWidth="1" min="2" max="2" width="29.71"/>
    <col customWidth="1" min="3" max="3" width="24.86"/>
    <col customWidth="1" min="4" max="4" width="26.14"/>
    <col customWidth="1" min="5" max="5" width="23.0"/>
    <col customWidth="1" min="6" max="6" width="12.86"/>
    <col customWidth="1" min="7" max="7" width="12.71"/>
    <col customWidth="1" min="9" max="11" width="13.14"/>
    <col customWidth="1" min="12" max="12" width="17.0"/>
    <col customWidth="1" min="13" max="13" width="11.71"/>
    <col customWidth="1" min="14" max="28" width="8.0"/>
  </cols>
  <sheetData>
    <row r="1" ht="30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>
      <c r="A2" s="5"/>
      <c r="B2" s="6"/>
      <c r="C2" s="6"/>
      <c r="D2" s="6"/>
      <c r="E2" s="6"/>
      <c r="F2" s="6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>
      <c r="A3" s="7"/>
      <c r="B3" s="8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  <c r="M3" s="3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31.5" customHeight="1">
      <c r="A4" s="5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9" t="s">
        <v>10</v>
      </c>
      <c r="K4" s="9" t="s">
        <v>11</v>
      </c>
      <c r="L4" s="9" t="s">
        <v>12</v>
      </c>
      <c r="M4" s="9" t="s">
        <v>13</v>
      </c>
      <c r="N4" s="4"/>
      <c r="O4" s="10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20.25" customHeight="1">
      <c r="A5" s="5"/>
      <c r="B5" s="11" t="s">
        <v>14</v>
      </c>
      <c r="C5" s="12">
        <v>0.0</v>
      </c>
      <c r="D5" s="12">
        <v>0.0</v>
      </c>
      <c r="E5" s="12">
        <v>0.0</v>
      </c>
      <c r="F5" s="13">
        <v>0.0</v>
      </c>
      <c r="G5" s="13">
        <f>MEDIAN(C5:E5)</f>
        <v>0</v>
      </c>
      <c r="H5" s="14">
        <f>STDEV(C5:E5)</f>
        <v>0</v>
      </c>
      <c r="I5" s="15" t="str">
        <f>H5/F5</f>
        <v>#DIV/0!</v>
      </c>
      <c r="J5" s="15">
        <f>F5-H5</f>
        <v>0</v>
      </c>
      <c r="K5" s="15">
        <f>F5+H5</f>
        <v>0</v>
      </c>
      <c r="L5" s="16" t="s">
        <v>15</v>
      </c>
      <c r="M5" s="13">
        <f>IF(L5="MEDIANA",G5,F5)</f>
        <v>0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>
      <c r="A6" s="5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>
      <c r="A7" s="7"/>
      <c r="B7" s="8" t="s">
        <v>16</v>
      </c>
      <c r="C7" s="2"/>
      <c r="D7" s="2"/>
      <c r="E7" s="2"/>
      <c r="F7" s="2"/>
      <c r="G7" s="2"/>
      <c r="H7" s="2"/>
      <c r="I7" s="2"/>
      <c r="J7" s="2"/>
      <c r="K7" s="2"/>
      <c r="L7" s="2"/>
      <c r="M7" s="3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30.0" customHeight="1">
      <c r="A8" s="5"/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8</v>
      </c>
      <c r="I8" s="9" t="s">
        <v>9</v>
      </c>
      <c r="J8" s="9" t="s">
        <v>10</v>
      </c>
      <c r="K8" s="9" t="s">
        <v>11</v>
      </c>
      <c r="L8" s="9" t="s">
        <v>12</v>
      </c>
      <c r="M8" s="9" t="s">
        <v>13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23.25" customHeight="1">
      <c r="A9" s="5"/>
      <c r="B9" s="11" t="s">
        <v>17</v>
      </c>
      <c r="C9" s="18">
        <v>0.0</v>
      </c>
      <c r="D9" s="18">
        <v>0.0</v>
      </c>
      <c r="E9" s="18">
        <v>0.0</v>
      </c>
      <c r="F9" s="19">
        <f>AVERAGE(C9:E9)</f>
        <v>0</v>
      </c>
      <c r="G9" s="13">
        <f>MEDIAN(C9:E9)</f>
        <v>0</v>
      </c>
      <c r="H9" s="14">
        <f>STDEV(C9:E9)</f>
        <v>0</v>
      </c>
      <c r="I9" s="15" t="str">
        <f>H9/F9</f>
        <v>#DIV/0!</v>
      </c>
      <c r="J9" s="15">
        <f>F9-H9</f>
        <v>0</v>
      </c>
      <c r="K9" s="15">
        <f>F9+H9</f>
        <v>0</v>
      </c>
      <c r="L9" s="16" t="s">
        <v>15</v>
      </c>
      <c r="M9" s="13">
        <f>IF(L9="MEDIANA",G9,F9)</f>
        <v>0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>
      <c r="A10" s="5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4"/>
      <c r="O10" s="4"/>
      <c r="P10" s="4"/>
      <c r="Q10" s="20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>
      <c r="A11" s="7"/>
      <c r="B11" s="8" t="s">
        <v>18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30.0" customHeight="1">
      <c r="A12" s="5"/>
      <c r="B12" s="9" t="s">
        <v>2</v>
      </c>
      <c r="C12" s="9" t="s">
        <v>3</v>
      </c>
      <c r="D12" s="9" t="s">
        <v>4</v>
      </c>
      <c r="E12" s="9" t="s">
        <v>5</v>
      </c>
      <c r="F12" s="9" t="s">
        <v>6</v>
      </c>
      <c r="G12" s="9" t="s">
        <v>7</v>
      </c>
      <c r="H12" s="9" t="s">
        <v>8</v>
      </c>
      <c r="I12" s="9" t="s">
        <v>9</v>
      </c>
      <c r="J12" s="9" t="s">
        <v>10</v>
      </c>
      <c r="K12" s="9" t="s">
        <v>11</v>
      </c>
      <c r="L12" s="9" t="s">
        <v>12</v>
      </c>
      <c r="M12" s="9" t="s">
        <v>13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21.0" customHeight="1">
      <c r="A13" s="5"/>
      <c r="B13" s="11" t="s">
        <v>19</v>
      </c>
      <c r="C13" s="18"/>
      <c r="D13" s="18"/>
      <c r="E13" s="18"/>
      <c r="F13" s="19" t="str">
        <f>AVERAGE(C13:E13)</f>
        <v>#DIV/0!</v>
      </c>
      <c r="G13" s="13" t="str">
        <f>MEDIAN(C13:E13)</f>
        <v>#NUM!</v>
      </c>
      <c r="H13" s="14" t="str">
        <f>STDEV(C13:E13)</f>
        <v>#DIV/0!</v>
      </c>
      <c r="I13" s="15" t="str">
        <f>H13/F13</f>
        <v>#DIV/0!</v>
      </c>
      <c r="J13" s="15" t="str">
        <f>F13-H13</f>
        <v>#DIV/0!</v>
      </c>
      <c r="K13" s="15" t="str">
        <f>F13+H13</f>
        <v>#DIV/0!</v>
      </c>
      <c r="L13" s="16" t="s">
        <v>15</v>
      </c>
      <c r="M13" s="13" t="str">
        <f>IF(L13="MEDIANA",G13,F13)</f>
        <v>#NUM!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>
      <c r="A14" s="5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>
      <c r="A15" s="7"/>
      <c r="B15" s="8" t="s">
        <v>20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3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30.0" customHeight="1">
      <c r="A16" s="5"/>
      <c r="B16" s="9" t="s">
        <v>2</v>
      </c>
      <c r="C16" s="9" t="s">
        <v>3</v>
      </c>
      <c r="D16" s="9" t="s">
        <v>4</v>
      </c>
      <c r="E16" s="9" t="s">
        <v>5</v>
      </c>
      <c r="F16" s="9" t="s">
        <v>6</v>
      </c>
      <c r="G16" s="9" t="s">
        <v>7</v>
      </c>
      <c r="H16" s="9" t="s">
        <v>8</v>
      </c>
      <c r="I16" s="9" t="s">
        <v>9</v>
      </c>
      <c r="J16" s="9" t="s">
        <v>10</v>
      </c>
      <c r="K16" s="9" t="s">
        <v>11</v>
      </c>
      <c r="L16" s="9" t="s">
        <v>12</v>
      </c>
      <c r="M16" s="9" t="s">
        <v>13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21.75" customHeight="1">
      <c r="A17" s="5"/>
      <c r="B17" s="11" t="s">
        <v>21</v>
      </c>
      <c r="C17" s="18"/>
      <c r="D17" s="18"/>
      <c r="E17" s="18"/>
      <c r="F17" s="19" t="str">
        <f>AVERAGE(C17:E17)</f>
        <v>#DIV/0!</v>
      </c>
      <c r="G17" s="13" t="str">
        <f>MEDIAN(C17:E17)</f>
        <v>#NUM!</v>
      </c>
      <c r="H17" s="14" t="str">
        <f>STDEV(C17:E17)</f>
        <v>#DIV/0!</v>
      </c>
      <c r="I17" s="15" t="str">
        <f>H17/F17</f>
        <v>#DIV/0!</v>
      </c>
      <c r="J17" s="15" t="str">
        <f>F17-H17</f>
        <v>#DIV/0!</v>
      </c>
      <c r="K17" s="15" t="str">
        <f>F17+H17</f>
        <v>#DIV/0!</v>
      </c>
      <c r="L17" s="16" t="s">
        <v>15</v>
      </c>
      <c r="M17" s="13" t="str">
        <f>IF(L17="MEDIANA",G17,F17)</f>
        <v>#NUM!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>
      <c r="A18" s="4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>
      <c r="A19" s="4"/>
      <c r="B19" s="8" t="s">
        <v>22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3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>
      <c r="A20" s="4"/>
      <c r="B20" s="9" t="s">
        <v>2</v>
      </c>
      <c r="C20" s="9" t="s">
        <v>3</v>
      </c>
      <c r="D20" s="9" t="s">
        <v>4</v>
      </c>
      <c r="E20" s="9" t="s">
        <v>5</v>
      </c>
      <c r="F20" s="9" t="s">
        <v>6</v>
      </c>
      <c r="G20" s="9" t="s">
        <v>7</v>
      </c>
      <c r="H20" s="9" t="s">
        <v>8</v>
      </c>
      <c r="I20" s="9" t="s">
        <v>9</v>
      </c>
      <c r="J20" s="9" t="s">
        <v>10</v>
      </c>
      <c r="K20" s="9" t="s">
        <v>11</v>
      </c>
      <c r="L20" s="9" t="s">
        <v>12</v>
      </c>
      <c r="M20" s="9" t="s">
        <v>13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21.0" customHeight="1">
      <c r="A21" s="4"/>
      <c r="B21" s="11" t="s">
        <v>23</v>
      </c>
      <c r="C21" s="18">
        <v>22.0</v>
      </c>
      <c r="D21" s="18">
        <v>22.0</v>
      </c>
      <c r="E21" s="18">
        <v>22.0</v>
      </c>
      <c r="F21" s="19">
        <f>AVERAGE(C21:E21)</f>
        <v>22</v>
      </c>
      <c r="G21" s="13">
        <f>MEDIAN(C21:E21)</f>
        <v>22</v>
      </c>
      <c r="H21" s="14">
        <f>STDEV(C21:E21)</f>
        <v>0</v>
      </c>
      <c r="I21" s="15">
        <f>H21/F21</f>
        <v>0</v>
      </c>
      <c r="J21" s="15">
        <f>F21-H21</f>
        <v>22</v>
      </c>
      <c r="K21" s="15">
        <f>F21+H21</f>
        <v>22</v>
      </c>
      <c r="L21" s="16" t="s">
        <v>15</v>
      </c>
      <c r="M21" s="13">
        <f>IF(L21="MEDIANA",G21,F21)</f>
        <v>22</v>
      </c>
      <c r="N21" s="7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5.75" customHeight="1">
      <c r="A23" s="6"/>
      <c r="B23" s="22" t="s">
        <v>24</v>
      </c>
      <c r="C23" s="22"/>
      <c r="D23" s="22"/>
      <c r="E23" s="22"/>
      <c r="F23" s="22"/>
      <c r="G23" s="22"/>
      <c r="H23" s="22"/>
      <c r="I23" s="23"/>
      <c r="J23" s="23"/>
      <c r="K23" s="23"/>
      <c r="L23" s="23"/>
      <c r="M23" s="23"/>
      <c r="N23" s="23"/>
      <c r="O23" s="23"/>
      <c r="P23" s="23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21.0" customHeight="1">
      <c r="A24" s="24"/>
      <c r="B24" s="25" t="s">
        <v>25</v>
      </c>
      <c r="C24" s="3"/>
      <c r="D24" s="26"/>
      <c r="E24" s="27" t="s">
        <v>26</v>
      </c>
      <c r="F24" s="28"/>
      <c r="G24" s="28"/>
      <c r="H24" s="29"/>
      <c r="I24" s="30"/>
      <c r="J24" s="30"/>
      <c r="K24" s="30"/>
      <c r="L24" s="30"/>
      <c r="M24" s="30"/>
      <c r="N24" s="30"/>
      <c r="O24" s="30"/>
      <c r="P24" s="30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</row>
    <row r="25" ht="15.75" customHeight="1">
      <c r="A25" s="6"/>
      <c r="B25" s="22"/>
      <c r="C25" s="22"/>
      <c r="D25" s="22"/>
      <c r="E25" s="22"/>
      <c r="F25" s="22"/>
      <c r="G25" s="22"/>
      <c r="H25" s="22"/>
      <c r="I25" s="23"/>
      <c r="J25" s="23"/>
      <c r="K25" s="23"/>
      <c r="L25" s="23"/>
      <c r="M25" s="23"/>
      <c r="N25" s="23"/>
      <c r="O25" s="23"/>
      <c r="P25" s="23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50.25" customHeight="1">
      <c r="A26" s="4"/>
      <c r="B26" s="32" t="s">
        <v>27</v>
      </c>
      <c r="C26" s="2"/>
      <c r="D26" s="2"/>
      <c r="E26" s="2"/>
      <c r="F26" s="2"/>
      <c r="G26" s="3"/>
      <c r="H26" s="33"/>
      <c r="I26" s="4"/>
      <c r="J26" s="4"/>
      <c r="K26" s="4"/>
      <c r="L26" s="4"/>
      <c r="M26" s="4"/>
      <c r="N26" s="4"/>
      <c r="O26" s="4"/>
      <c r="P26" s="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</row>
    <row r="27" ht="38.25" customHeight="1">
      <c r="A27" s="4"/>
      <c r="B27" s="35"/>
      <c r="C27" s="2"/>
      <c r="D27" s="2"/>
      <c r="E27" s="2"/>
      <c r="F27" s="2"/>
      <c r="G27" s="3"/>
      <c r="H27" s="22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5.75" customHeight="1">
      <c r="A28" s="6"/>
      <c r="B28" s="22"/>
      <c r="C28" s="22"/>
      <c r="D28" s="22"/>
      <c r="E28" s="22"/>
      <c r="F28" s="22"/>
      <c r="G28" s="22"/>
      <c r="H28" s="22"/>
      <c r="I28" s="23"/>
      <c r="J28" s="23"/>
      <c r="K28" s="23"/>
      <c r="L28" s="23"/>
      <c r="M28" s="23"/>
      <c r="N28" s="23"/>
      <c r="O28" s="23"/>
      <c r="P28" s="23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8.0" customHeight="1">
      <c r="A29" s="4"/>
      <c r="B29" s="4"/>
      <c r="C29" s="4"/>
      <c r="D29" s="4"/>
      <c r="E29" s="4"/>
      <c r="F29" s="4"/>
      <c r="G29" s="4"/>
      <c r="H29" s="4"/>
      <c r="I29" s="23"/>
      <c r="J29" s="23"/>
      <c r="K29" s="23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5.75" customHeight="1">
      <c r="A30" s="4"/>
      <c r="B30" s="36" t="s">
        <v>28</v>
      </c>
      <c r="C30" s="2"/>
      <c r="D30" s="2"/>
      <c r="E30" s="2"/>
      <c r="F30" s="2"/>
      <c r="G30" s="2"/>
      <c r="H30" s="2"/>
      <c r="I30" s="2"/>
      <c r="J30" s="2"/>
      <c r="K30" s="3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5.75" customHeight="1">
      <c r="A31" s="4"/>
      <c r="B31" s="37" t="s">
        <v>29</v>
      </c>
      <c r="C31" s="2"/>
      <c r="D31" s="2"/>
      <c r="E31" s="2"/>
      <c r="F31" s="2"/>
      <c r="G31" s="2"/>
      <c r="H31" s="2"/>
      <c r="I31" s="2"/>
      <c r="J31" s="2"/>
      <c r="K31" s="3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31.5" customHeight="1">
      <c r="A32" s="4"/>
      <c r="B32" s="38" t="s">
        <v>30</v>
      </c>
      <c r="C32" s="38" t="s">
        <v>31</v>
      </c>
      <c r="D32" s="39" t="s">
        <v>32</v>
      </c>
      <c r="E32" s="39" t="s">
        <v>33</v>
      </c>
      <c r="F32" s="39" t="s">
        <v>34</v>
      </c>
      <c r="G32" s="40" t="s">
        <v>35</v>
      </c>
      <c r="H32" s="2"/>
      <c r="I32" s="3"/>
      <c r="J32" s="41" t="s">
        <v>36</v>
      </c>
      <c r="K32" s="29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25.5" customHeight="1">
      <c r="A33" s="4"/>
      <c r="B33" s="42"/>
      <c r="C33" s="43"/>
      <c r="D33" s="44"/>
      <c r="E33" s="44"/>
      <c r="F33" s="45"/>
      <c r="G33" s="46"/>
      <c r="H33" s="2"/>
      <c r="I33" s="3"/>
      <c r="J33" s="46"/>
      <c r="K33" s="3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25.5" customHeight="1">
      <c r="A34" s="4"/>
      <c r="B34" s="42"/>
      <c r="C34" s="43"/>
      <c r="D34" s="44"/>
      <c r="E34" s="44"/>
      <c r="F34" s="45"/>
      <c r="G34" s="46"/>
      <c r="H34" s="2"/>
      <c r="I34" s="3"/>
      <c r="J34" s="46"/>
      <c r="K34" s="3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25.5" customHeight="1">
      <c r="A35" s="4"/>
      <c r="B35" s="42"/>
      <c r="C35" s="43"/>
      <c r="D35" s="44"/>
      <c r="E35" s="44"/>
      <c r="F35" s="45"/>
      <c r="G35" s="46"/>
      <c r="H35" s="2"/>
      <c r="I35" s="3"/>
      <c r="J35" s="46"/>
      <c r="K35" s="3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28.5" customHeight="1">
      <c r="A36" s="4"/>
      <c r="B36" s="38" t="s">
        <v>37</v>
      </c>
      <c r="C36" s="38" t="s">
        <v>38</v>
      </c>
      <c r="D36" s="39" t="s">
        <v>39</v>
      </c>
      <c r="E36" s="39" t="s">
        <v>33</v>
      </c>
      <c r="F36" s="39" t="s">
        <v>34</v>
      </c>
      <c r="G36" s="40" t="s">
        <v>35</v>
      </c>
      <c r="H36" s="2"/>
      <c r="I36" s="3"/>
      <c r="J36" s="41" t="s">
        <v>36</v>
      </c>
      <c r="K36" s="29"/>
      <c r="L36" s="4"/>
      <c r="M36" s="4"/>
      <c r="N36" s="4"/>
      <c r="O36" s="4"/>
      <c r="P36" s="4"/>
      <c r="Q36" s="4"/>
      <c r="R36" s="4"/>
      <c r="S36" s="4"/>
      <c r="T36" s="6"/>
      <c r="U36" s="6"/>
      <c r="V36" s="6"/>
      <c r="W36" s="6"/>
      <c r="X36" s="6"/>
      <c r="Y36" s="6"/>
      <c r="Z36" s="6"/>
      <c r="AA36" s="6"/>
      <c r="AB36" s="6"/>
    </row>
    <row r="37" ht="25.5" customHeight="1">
      <c r="A37" s="4"/>
      <c r="B37" s="47"/>
      <c r="C37" s="47"/>
      <c r="D37" s="48"/>
      <c r="E37" s="47"/>
      <c r="F37" s="49"/>
      <c r="G37" s="50"/>
      <c r="H37" s="2"/>
      <c r="I37" s="3"/>
      <c r="J37" s="51"/>
      <c r="K37" s="3"/>
      <c r="L37" s="4"/>
      <c r="M37" s="4"/>
      <c r="N37" s="4"/>
      <c r="O37" s="4"/>
      <c r="P37" s="4"/>
      <c r="Q37" s="4"/>
      <c r="R37" s="4"/>
      <c r="S37" s="4"/>
      <c r="T37" s="6"/>
      <c r="U37" s="6"/>
      <c r="V37" s="6"/>
      <c r="W37" s="6"/>
      <c r="X37" s="6"/>
      <c r="Y37" s="6"/>
      <c r="Z37" s="6"/>
      <c r="AA37" s="6"/>
      <c r="AB37" s="6"/>
    </row>
    <row r="38" ht="25.5" customHeight="1">
      <c r="A38" s="4"/>
      <c r="B38" s="47"/>
      <c r="C38" s="47"/>
      <c r="D38" s="48"/>
      <c r="E38" s="47"/>
      <c r="F38" s="49"/>
      <c r="G38" s="50"/>
      <c r="H38" s="2"/>
      <c r="I38" s="3"/>
      <c r="J38" s="51"/>
      <c r="K38" s="3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29.25" customHeight="1">
      <c r="A39" s="4"/>
      <c r="B39" s="47"/>
      <c r="C39" s="47"/>
      <c r="D39" s="48"/>
      <c r="E39" s="47"/>
      <c r="F39" s="49"/>
      <c r="G39" s="50"/>
      <c r="H39" s="2"/>
      <c r="I39" s="3"/>
      <c r="J39" s="51"/>
      <c r="K39" s="3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>
      <c r="A40" s="4"/>
      <c r="B40" s="39" t="s">
        <v>40</v>
      </c>
      <c r="C40" s="38" t="s">
        <v>41</v>
      </c>
      <c r="D40" s="39" t="s">
        <v>32</v>
      </c>
      <c r="E40" s="39" t="s">
        <v>42</v>
      </c>
      <c r="F40" s="39" t="s">
        <v>43</v>
      </c>
      <c r="G40" s="40" t="s">
        <v>35</v>
      </c>
      <c r="H40" s="2"/>
      <c r="I40" s="3"/>
      <c r="J40" s="41" t="s">
        <v>36</v>
      </c>
      <c r="K40" s="29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29.25" customHeight="1">
      <c r="A41" s="4"/>
      <c r="B41" s="52"/>
      <c r="C41" s="53"/>
      <c r="D41" s="54"/>
      <c r="E41" s="54"/>
      <c r="F41" s="55"/>
      <c r="G41" s="50"/>
      <c r="H41" s="2"/>
      <c r="I41" s="3"/>
      <c r="J41" s="51"/>
      <c r="K41" s="3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29.25" customHeight="1">
      <c r="A42" s="4"/>
      <c r="B42" s="52"/>
      <c r="C42" s="53"/>
      <c r="D42" s="54"/>
      <c r="E42" s="54"/>
      <c r="F42" s="56"/>
      <c r="G42" s="50"/>
      <c r="H42" s="2"/>
      <c r="I42" s="3"/>
      <c r="J42" s="51"/>
      <c r="K42" s="3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29.25" customHeight="1">
      <c r="A43" s="4"/>
      <c r="B43" s="52"/>
      <c r="C43" s="53"/>
      <c r="D43" s="54"/>
      <c r="E43" s="54"/>
      <c r="F43" s="56"/>
      <c r="G43" s="50"/>
      <c r="H43" s="2"/>
      <c r="I43" s="3"/>
      <c r="J43" s="51"/>
      <c r="K43" s="3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>
      <c r="A44" s="4"/>
      <c r="B44" s="39" t="s">
        <v>44</v>
      </c>
      <c r="C44" s="38"/>
      <c r="D44" s="39"/>
      <c r="E44" s="39"/>
      <c r="F44" s="57"/>
      <c r="G44" s="40" t="s">
        <v>35</v>
      </c>
      <c r="H44" s="2"/>
      <c r="I44" s="3"/>
      <c r="J44" s="41" t="s">
        <v>36</v>
      </c>
      <c r="K44" s="29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5.75" customHeight="1">
      <c r="A45" s="4"/>
      <c r="B45" s="42"/>
      <c r="C45" s="43"/>
      <c r="D45" s="45"/>
      <c r="E45" s="44"/>
      <c r="F45" s="58"/>
      <c r="G45" s="50"/>
      <c r="H45" s="2"/>
      <c r="I45" s="3"/>
      <c r="J45" s="50"/>
      <c r="K45" s="3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5.75" customHeight="1">
      <c r="A46" s="6"/>
      <c r="B46" s="42"/>
      <c r="C46" s="59"/>
      <c r="D46" s="60"/>
      <c r="E46" s="61"/>
      <c r="F46" s="58"/>
      <c r="G46" s="62"/>
      <c r="H46" s="63"/>
      <c r="I46" s="64"/>
      <c r="J46" s="50"/>
      <c r="K46" s="3"/>
      <c r="L46" s="23"/>
      <c r="M46" s="23"/>
      <c r="N46" s="23"/>
      <c r="O46" s="23"/>
      <c r="P46" s="23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5.75" customHeight="1">
      <c r="A47" s="4"/>
      <c r="B47" s="4"/>
      <c r="C47" s="4"/>
      <c r="D47" s="22"/>
      <c r="E47" s="22"/>
      <c r="F47" s="22"/>
      <c r="G47" s="22"/>
      <c r="H47" s="22"/>
      <c r="I47" s="23"/>
      <c r="J47" s="23"/>
      <c r="K47" s="23"/>
      <c r="L47" s="23"/>
      <c r="M47" s="23"/>
      <c r="N47" s="23"/>
      <c r="O47" s="23"/>
      <c r="P47" s="23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41.25" customHeight="1">
      <c r="A48" s="4"/>
      <c r="B48" s="65" t="s">
        <v>45</v>
      </c>
      <c r="C48" s="2"/>
      <c r="D48" s="3"/>
      <c r="E48" s="22"/>
      <c r="F48" s="22"/>
      <c r="G48" s="22"/>
      <c r="H48" s="22"/>
      <c r="I48" s="23"/>
      <c r="J48" s="23"/>
      <c r="K48" s="23"/>
      <c r="L48" s="23"/>
      <c r="M48" s="23"/>
      <c r="N48" s="23"/>
      <c r="O48" s="23"/>
      <c r="P48" s="23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34.5" customHeight="1">
      <c r="A49" s="4"/>
      <c r="B49" s="35"/>
      <c r="C49" s="2"/>
      <c r="D49" s="3"/>
      <c r="E49" s="22"/>
      <c r="F49" s="22"/>
      <c r="G49" s="22"/>
      <c r="H49" s="22"/>
      <c r="I49" s="23"/>
      <c r="J49" s="23"/>
      <c r="K49" s="23"/>
      <c r="L49" s="23"/>
      <c r="M49" s="23"/>
      <c r="N49" s="23"/>
      <c r="O49" s="23"/>
      <c r="P49" s="23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36.0" customHeight="1">
      <c r="A50" s="4"/>
      <c r="B50" s="6"/>
      <c r="C50" s="22"/>
      <c r="D50" s="22"/>
      <c r="E50" s="22"/>
      <c r="F50" s="22"/>
      <c r="G50" s="22"/>
      <c r="H50" s="22"/>
      <c r="I50" s="23"/>
      <c r="J50" s="23"/>
      <c r="K50" s="23"/>
      <c r="L50" s="23"/>
      <c r="M50" s="23"/>
      <c r="N50" s="23"/>
      <c r="O50" s="23"/>
      <c r="P50" s="23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26.25" customHeight="1">
      <c r="A51" s="4"/>
      <c r="B51" s="66" t="s">
        <v>46</v>
      </c>
      <c r="C51" s="2"/>
      <c r="D51" s="3"/>
      <c r="E51" s="22"/>
      <c r="F51" s="22"/>
      <c r="G51" s="22"/>
      <c r="H51" s="22"/>
      <c r="I51" s="23"/>
      <c r="J51" s="23"/>
      <c r="K51" s="23"/>
      <c r="L51" s="23"/>
      <c r="M51" s="23"/>
      <c r="N51" s="23"/>
      <c r="O51" s="23"/>
      <c r="P51" s="23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30.0" customHeight="1">
      <c r="A52" s="4"/>
      <c r="B52" s="35" t="s">
        <v>47</v>
      </c>
      <c r="C52" s="2"/>
      <c r="D52" s="3"/>
      <c r="E52" s="22"/>
      <c r="F52" s="22"/>
      <c r="G52" s="22"/>
      <c r="H52" s="22"/>
      <c r="I52" s="23"/>
      <c r="J52" s="23"/>
      <c r="K52" s="23"/>
      <c r="L52" s="23"/>
      <c r="M52" s="23"/>
      <c r="N52" s="23"/>
      <c r="O52" s="23"/>
      <c r="P52" s="23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24.75" customHeight="1">
      <c r="A53" s="4"/>
      <c r="B53" s="4"/>
      <c r="C53" s="4"/>
      <c r="D53" s="4"/>
      <c r="E53" s="22"/>
      <c r="F53" s="22"/>
      <c r="G53" s="22"/>
      <c r="H53" s="22"/>
      <c r="I53" s="23"/>
      <c r="J53" s="23"/>
      <c r="K53" s="23"/>
      <c r="L53" s="23"/>
      <c r="M53" s="23"/>
      <c r="N53" s="23"/>
      <c r="O53" s="23"/>
      <c r="P53" s="23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32.25" customHeight="1">
      <c r="A54" s="4"/>
      <c r="B54" s="67" t="s">
        <v>48</v>
      </c>
      <c r="C54" s="28"/>
      <c r="D54" s="28"/>
      <c r="E54" s="28"/>
      <c r="F54" s="28"/>
      <c r="G54" s="29"/>
      <c r="H54" s="22"/>
      <c r="I54" s="23"/>
      <c r="J54" s="23"/>
      <c r="K54" s="23"/>
      <c r="L54" s="23"/>
      <c r="M54" s="23"/>
      <c r="N54" s="23"/>
      <c r="O54" s="23"/>
      <c r="P54" s="23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21.75" customHeight="1">
      <c r="A55" s="68"/>
      <c r="B55" s="69" t="s">
        <v>49</v>
      </c>
      <c r="C55" s="63"/>
      <c r="D55" s="63"/>
      <c r="E55" s="63"/>
      <c r="F55" s="63"/>
      <c r="G55" s="64"/>
      <c r="H55" s="22"/>
      <c r="I55" s="23"/>
      <c r="J55" s="23"/>
      <c r="K55" s="23"/>
      <c r="L55" s="23"/>
      <c r="M55" s="23"/>
      <c r="N55" s="23"/>
      <c r="O55" s="23"/>
      <c r="P55" s="23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5.75" customHeight="1">
      <c r="A56" s="68"/>
      <c r="B56" s="70"/>
      <c r="C56" s="70"/>
      <c r="D56" s="22"/>
      <c r="E56" s="22"/>
      <c r="F56" s="22"/>
      <c r="G56" s="22"/>
      <c r="H56" s="22"/>
      <c r="I56" s="23"/>
      <c r="J56" s="23"/>
      <c r="K56" s="23"/>
      <c r="L56" s="23"/>
      <c r="M56" s="23"/>
      <c r="N56" s="23"/>
      <c r="O56" s="23"/>
      <c r="P56" s="23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56.25" customHeight="1">
      <c r="A57" s="4"/>
      <c r="B57" s="4"/>
      <c r="C57" s="4"/>
      <c r="D57" s="4"/>
      <c r="E57" s="4"/>
      <c r="F57" s="4"/>
      <c r="G57" s="4"/>
      <c r="H57" s="22"/>
      <c r="I57" s="23"/>
      <c r="J57" s="23"/>
      <c r="K57" s="23"/>
      <c r="L57" s="23"/>
      <c r="M57" s="23"/>
      <c r="N57" s="23"/>
      <c r="O57" s="23"/>
      <c r="P57" s="23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38.25" customHeight="1">
      <c r="A58" s="4"/>
      <c r="B58" s="4"/>
      <c r="C58" s="4"/>
      <c r="D58" s="4"/>
      <c r="E58" s="4"/>
      <c r="F58" s="4"/>
      <c r="G58" s="4"/>
      <c r="H58" s="22"/>
      <c r="I58" s="23"/>
      <c r="J58" s="23"/>
      <c r="K58" s="23"/>
      <c r="L58" s="23"/>
      <c r="M58" s="23"/>
      <c r="N58" s="23"/>
      <c r="O58" s="23"/>
      <c r="P58" s="23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5.75" customHeight="1">
      <c r="A59" s="4"/>
      <c r="B59" s="4"/>
      <c r="C59" s="4"/>
      <c r="D59" s="4"/>
      <c r="E59" s="4"/>
      <c r="F59" s="4"/>
      <c r="G59" s="4"/>
      <c r="H59" s="22"/>
      <c r="I59" s="23"/>
      <c r="J59" s="23"/>
      <c r="K59" s="23"/>
      <c r="L59" s="23"/>
      <c r="M59" s="23"/>
      <c r="N59" s="23"/>
      <c r="O59" s="23"/>
      <c r="P59" s="23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9.5" customHeight="1">
      <c r="A60" s="4"/>
      <c r="B60" s="4"/>
      <c r="C60" s="4"/>
      <c r="D60" s="4"/>
      <c r="E60" s="4"/>
      <c r="F60" s="4"/>
      <c r="G60" s="4"/>
      <c r="H60" s="22"/>
      <c r="I60" s="23"/>
      <c r="J60" s="23"/>
      <c r="K60" s="23"/>
      <c r="L60" s="23"/>
      <c r="M60" s="23"/>
      <c r="N60" s="23"/>
      <c r="O60" s="23"/>
      <c r="P60" s="23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36.75" customHeight="1">
      <c r="A61" s="4"/>
      <c r="B61" s="4"/>
      <c r="C61" s="4"/>
      <c r="D61" s="4"/>
      <c r="E61" s="4"/>
      <c r="F61" s="4"/>
      <c r="G61" s="4"/>
      <c r="H61" s="22"/>
      <c r="I61" s="23"/>
      <c r="J61" s="23"/>
      <c r="K61" s="23"/>
      <c r="L61" s="23"/>
      <c r="M61" s="23"/>
      <c r="N61" s="23"/>
      <c r="O61" s="23"/>
      <c r="P61" s="23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40.5" customHeight="1">
      <c r="A62" s="4"/>
      <c r="B62" s="4"/>
      <c r="C62" s="4"/>
      <c r="D62" s="4"/>
      <c r="E62" s="4"/>
      <c r="F62" s="4"/>
      <c r="G62" s="4"/>
      <c r="H62" s="22"/>
      <c r="I62" s="23"/>
      <c r="J62" s="23"/>
      <c r="K62" s="23"/>
      <c r="L62" s="23"/>
      <c r="M62" s="23"/>
      <c r="N62" s="23"/>
      <c r="O62" s="23"/>
      <c r="P62" s="23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3.5" customHeight="1">
      <c r="A63" s="4"/>
      <c r="B63" s="4"/>
      <c r="C63" s="4"/>
      <c r="D63" s="4"/>
      <c r="E63" s="4"/>
      <c r="F63" s="4"/>
      <c r="G63" s="4"/>
      <c r="H63" s="22"/>
      <c r="I63" s="23"/>
      <c r="J63" s="23"/>
      <c r="K63" s="23"/>
      <c r="L63" s="23"/>
      <c r="M63" s="23"/>
      <c r="N63" s="23"/>
      <c r="O63" s="23"/>
      <c r="P63" s="23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40.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24.75" customHeight="1">
      <c r="A72" s="71" t="s">
        <v>50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3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53.25" customHeight="1">
      <c r="A73" s="72" t="s">
        <v>51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3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36.0" customHeight="1">
      <c r="A74" s="73" t="s">
        <v>52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3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5.75" customHeight="1">
      <c r="A78" s="4"/>
      <c r="B78" s="66" t="s">
        <v>53</v>
      </c>
      <c r="C78" s="2"/>
      <c r="D78" s="3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5.75" customHeight="1">
      <c r="A79" s="4"/>
      <c r="B79" s="74" t="s">
        <v>54</v>
      </c>
      <c r="C79" s="74" t="s">
        <v>55</v>
      </c>
      <c r="D79" s="75" t="s">
        <v>56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5.75" customHeight="1">
      <c r="A80" s="4"/>
      <c r="B80" s="76" t="s">
        <v>57</v>
      </c>
      <c r="C80" s="77" t="s">
        <v>58</v>
      </c>
      <c r="D80" s="77" t="s">
        <v>59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5.75" customHeight="1">
      <c r="A81" s="4"/>
      <c r="B81" s="76" t="s">
        <v>60</v>
      </c>
      <c r="C81" s="77" t="s">
        <v>58</v>
      </c>
      <c r="D81" s="77" t="s">
        <v>59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5.75" customHeight="1">
      <c r="A82" s="4"/>
      <c r="B82" s="76" t="s">
        <v>61</v>
      </c>
      <c r="C82" s="77" t="s">
        <v>62</v>
      </c>
      <c r="D82" s="77" t="s">
        <v>63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5.75" customHeight="1">
      <c r="A83" s="4"/>
      <c r="B83" s="76" t="s">
        <v>64</v>
      </c>
      <c r="C83" s="77" t="s">
        <v>62</v>
      </c>
      <c r="D83" s="77" t="s">
        <v>63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5.75" customHeight="1">
      <c r="A84" s="4"/>
      <c r="B84" s="76" t="s">
        <v>65</v>
      </c>
      <c r="C84" s="77" t="s">
        <v>62</v>
      </c>
      <c r="D84" s="77" t="s">
        <v>63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5.75" customHeight="1">
      <c r="A85" s="4"/>
      <c r="B85" s="76" t="s">
        <v>66</v>
      </c>
      <c r="C85" s="77" t="s">
        <v>58</v>
      </c>
      <c r="D85" s="77" t="s">
        <v>63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</row>
  </sheetData>
  <mergeCells count="52">
    <mergeCell ref="A1:P1"/>
    <mergeCell ref="B3:M3"/>
    <mergeCell ref="B7:M7"/>
    <mergeCell ref="B11:M11"/>
    <mergeCell ref="B15:M15"/>
    <mergeCell ref="B19:M19"/>
    <mergeCell ref="E24:H24"/>
    <mergeCell ref="B24:C24"/>
    <mergeCell ref="B26:G26"/>
    <mergeCell ref="B27:G27"/>
    <mergeCell ref="B30:K30"/>
    <mergeCell ref="B31:K31"/>
    <mergeCell ref="G32:I32"/>
    <mergeCell ref="J32:K32"/>
    <mergeCell ref="G33:I33"/>
    <mergeCell ref="J33:K33"/>
    <mergeCell ref="G34:I34"/>
    <mergeCell ref="J34:K34"/>
    <mergeCell ref="G35:I35"/>
    <mergeCell ref="J35:K35"/>
    <mergeCell ref="J36:K36"/>
    <mergeCell ref="G36:I36"/>
    <mergeCell ref="G37:I37"/>
    <mergeCell ref="J37:K37"/>
    <mergeCell ref="G38:I38"/>
    <mergeCell ref="J38:K38"/>
    <mergeCell ref="G39:I39"/>
    <mergeCell ref="J39:K39"/>
    <mergeCell ref="G40:I40"/>
    <mergeCell ref="J40:K40"/>
    <mergeCell ref="G41:I41"/>
    <mergeCell ref="J41:K41"/>
    <mergeCell ref="G42:I42"/>
    <mergeCell ref="J42:K42"/>
    <mergeCell ref="J43:K43"/>
    <mergeCell ref="G43:I43"/>
    <mergeCell ref="G44:I44"/>
    <mergeCell ref="J44:K44"/>
    <mergeCell ref="G45:I45"/>
    <mergeCell ref="J45:K45"/>
    <mergeCell ref="G46:I46"/>
    <mergeCell ref="J46:K46"/>
    <mergeCell ref="A73:P73"/>
    <mergeCell ref="A74:P74"/>
    <mergeCell ref="B78:D78"/>
    <mergeCell ref="B48:D48"/>
    <mergeCell ref="B49:D49"/>
    <mergeCell ref="B51:D51"/>
    <mergeCell ref="B52:D52"/>
    <mergeCell ref="B54:G54"/>
    <mergeCell ref="B55:G55"/>
    <mergeCell ref="A72:P72"/>
  </mergeCells>
  <conditionalFormatting sqref="I5:K5 I9:K9 I13:K13 I17:K17 I21:K21">
    <cfRule type="cellIs" dxfId="0" priority="1" operator="greaterThan">
      <formula>"25%"</formula>
    </cfRule>
  </conditionalFormatting>
  <conditionalFormatting sqref="C5:E5 C9:E9 C13:E13 C17:E17 C21:E21">
    <cfRule type="endsWith" dxfId="1" priority="2" operator="endsWith" text="*">
      <formula>RIGHT((C5),LEN("*"))=("*")</formula>
    </cfRule>
  </conditionalFormatting>
  <conditionalFormatting sqref="C5:E5 C9:E9 C13:E13 C17:E17 C21:E21">
    <cfRule type="beginsWith" dxfId="2" priority="3" operator="beginsWith" text="*">
      <formula>LEFT((C5),LEN("*"))=("*")</formula>
    </cfRule>
  </conditionalFormatting>
  <dataValidations>
    <dataValidation type="list" allowBlank="1" showErrorMessage="1" sqref="L5 L9 L13 L17 L21">
      <formula1>"MÉDIA,MEDIANA"</formula1>
    </dataValidation>
  </dataValidations>
  <hyperlinks>
    <hyperlink display="    CRITÉRIOS ESTATÍSTICOS GERAIS" location="null!A1" ref="B24"/>
    <hyperlink display="    MARCOS TEMPORAIS ESTABELECIDOS PELA NORMA " location="null!A1" ref="E24"/>
  </hyperlink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4B083"/>
    <pageSetUpPr/>
  </sheetPr>
  <sheetViews>
    <sheetView showGridLines="0" workbookViewId="0"/>
  </sheetViews>
  <sheetFormatPr customHeight="1" defaultColWidth="14.43" defaultRowHeight="15.0"/>
  <cols>
    <col customWidth="1" min="1" max="1" width="5.43"/>
    <col customWidth="1" min="2" max="2" width="47.57"/>
    <col customWidth="1" min="3" max="3" width="15.43"/>
    <col customWidth="1" min="4" max="4" width="25.43"/>
    <col customWidth="1" min="5" max="5" width="43.57"/>
    <col customWidth="1" min="6" max="7" width="12.14"/>
    <col customWidth="1" min="8" max="26" width="8.0"/>
  </cols>
  <sheetData>
    <row r="1" ht="24.75" customHeight="1">
      <c r="A1" s="78" t="s">
        <v>67</v>
      </c>
      <c r="B1" s="2"/>
      <c r="C1" s="2"/>
      <c r="D1" s="2"/>
      <c r="E1" s="3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ht="18.75" customHeight="1">
      <c r="A4" s="79" t="s">
        <v>68</v>
      </c>
      <c r="B4" s="80"/>
      <c r="C4" s="80"/>
      <c r="D4" s="80"/>
      <c r="E4" s="80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6"/>
      <c r="B6" s="81" t="s">
        <v>69</v>
      </c>
      <c r="C6" s="8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6"/>
      <c r="B7" s="81" t="s">
        <v>70</v>
      </c>
      <c r="C7" s="83"/>
      <c r="D7" s="6"/>
      <c r="E7" s="6"/>
      <c r="F7" s="6"/>
      <c r="G7" s="24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6"/>
      <c r="B8" s="81" t="s">
        <v>71</v>
      </c>
      <c r="C8" s="83"/>
      <c r="D8" s="6" t="s">
        <v>72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6"/>
      <c r="B9" s="81" t="s">
        <v>73</v>
      </c>
      <c r="C9" s="83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6"/>
      <c r="B10" s="81" t="s">
        <v>74</v>
      </c>
      <c r="C10" s="83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6"/>
      <c r="B11" s="84" t="s">
        <v>75</v>
      </c>
      <c r="C11" s="85"/>
      <c r="D11" s="6"/>
      <c r="E11" s="8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25.5" customHeight="1">
      <c r="A12" s="6"/>
      <c r="B12" s="84" t="s">
        <v>76</v>
      </c>
      <c r="C12" s="87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ht="24.0" customHeight="1">
      <c r="A13" s="6"/>
      <c r="B13" s="84" t="s">
        <v>77</v>
      </c>
      <c r="C13" s="88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6"/>
      <c r="B14" s="84" t="s">
        <v>78</v>
      </c>
      <c r="C14" s="89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6"/>
      <c r="B15" s="6"/>
      <c r="C15" s="6"/>
      <c r="D15" s="6"/>
      <c r="E15" s="6"/>
      <c r="F15" s="90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8.75" customHeight="1">
      <c r="A16" s="79" t="s">
        <v>79</v>
      </c>
      <c r="B16" s="91"/>
      <c r="C16" s="91"/>
      <c r="D16" s="91"/>
      <c r="E16" s="80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5.75" customHeight="1">
      <c r="A18" s="92">
        <v>1.0</v>
      </c>
      <c r="B18" s="92" t="s">
        <v>80</v>
      </c>
      <c r="C18" s="92" t="s">
        <v>81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15.75" customHeight="1">
      <c r="A19" s="93" t="s">
        <v>82</v>
      </c>
      <c r="B19" s="94" t="s">
        <v>83</v>
      </c>
      <c r="C19" s="95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15.75" customHeight="1">
      <c r="A20" s="93" t="s">
        <v>84</v>
      </c>
      <c r="B20" s="94" t="s">
        <v>85</v>
      </c>
      <c r="C20" s="95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93" t="s">
        <v>86</v>
      </c>
      <c r="B21" s="94" t="s">
        <v>87</v>
      </c>
      <c r="C21" s="9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93" t="s">
        <v>88</v>
      </c>
      <c r="B22" s="94" t="s">
        <v>89</v>
      </c>
      <c r="C22" s="95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93" t="s">
        <v>90</v>
      </c>
      <c r="B23" s="94" t="s">
        <v>91</v>
      </c>
      <c r="C23" s="95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93" t="s">
        <v>92</v>
      </c>
      <c r="B24" s="94" t="s">
        <v>93</v>
      </c>
      <c r="C24" s="95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93" t="s">
        <v>94</v>
      </c>
      <c r="B25" s="94" t="s">
        <v>95</v>
      </c>
      <c r="C25" s="95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96" t="s">
        <v>96</v>
      </c>
      <c r="B26" s="3"/>
      <c r="C26" s="95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8.75" customHeight="1">
      <c r="A28" s="79" t="s">
        <v>97</v>
      </c>
      <c r="B28" s="80"/>
      <c r="C28" s="80"/>
      <c r="D28" s="80"/>
      <c r="E28" s="80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97" t="s">
        <v>98</v>
      </c>
      <c r="B30" s="80"/>
      <c r="C30" s="80"/>
      <c r="D30" s="80"/>
      <c r="E30" s="97"/>
      <c r="F30" s="6"/>
      <c r="G30" s="98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99"/>
      <c r="B31" s="6"/>
      <c r="C31" s="6"/>
      <c r="D31" s="6"/>
      <c r="E31" s="6"/>
      <c r="F31" s="6"/>
      <c r="G31" s="9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92" t="s">
        <v>99</v>
      </c>
      <c r="B32" s="92" t="s">
        <v>100</v>
      </c>
      <c r="C32" s="92" t="s">
        <v>101</v>
      </c>
      <c r="D32" s="92" t="s">
        <v>102</v>
      </c>
      <c r="E32" s="92" t="s">
        <v>35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33.0" customHeight="1">
      <c r="A33" s="93" t="s">
        <v>82</v>
      </c>
      <c r="B33" s="94" t="s">
        <v>103</v>
      </c>
      <c r="C33" s="100"/>
      <c r="D33" s="95"/>
      <c r="E33" s="101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33.0" customHeight="1">
      <c r="A34" s="93" t="s">
        <v>84</v>
      </c>
      <c r="B34" s="94" t="s">
        <v>104</v>
      </c>
      <c r="C34" s="100"/>
      <c r="D34" s="95"/>
      <c r="E34" s="101"/>
      <c r="F34" s="102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103" t="s">
        <v>105</v>
      </c>
      <c r="B35" s="3"/>
      <c r="C35" s="100"/>
      <c r="D35" s="95"/>
      <c r="E35" s="101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31.5" customHeight="1">
      <c r="A36" s="94" t="s">
        <v>86</v>
      </c>
      <c r="B36" s="94" t="s">
        <v>106</v>
      </c>
      <c r="C36" s="100"/>
      <c r="D36" s="95"/>
      <c r="E36" s="104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96" t="s">
        <v>107</v>
      </c>
      <c r="B37" s="3"/>
      <c r="C37" s="105"/>
      <c r="D37" s="95"/>
      <c r="E37" s="10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97" t="s">
        <v>108</v>
      </c>
      <c r="B39" s="80"/>
      <c r="C39" s="80"/>
      <c r="D39" s="80"/>
      <c r="E39" s="80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92" t="s">
        <v>109</v>
      </c>
      <c r="B41" s="92" t="s">
        <v>110</v>
      </c>
      <c r="C41" s="92" t="s">
        <v>101</v>
      </c>
      <c r="D41" s="92" t="s">
        <v>81</v>
      </c>
      <c r="E41" s="92" t="s">
        <v>35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45.0" customHeight="1">
      <c r="A42" s="93" t="s">
        <v>82</v>
      </c>
      <c r="B42" s="94" t="s">
        <v>111</v>
      </c>
      <c r="C42" s="100"/>
      <c r="D42" s="95"/>
      <c r="E42" s="107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45.0" customHeight="1">
      <c r="A43" s="93" t="s">
        <v>84</v>
      </c>
      <c r="B43" s="94" t="s">
        <v>112</v>
      </c>
      <c r="C43" s="100"/>
      <c r="D43" s="95"/>
      <c r="E43" s="107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05.0" customHeight="1">
      <c r="A44" s="93" t="s">
        <v>86</v>
      </c>
      <c r="B44" s="94" t="s">
        <v>113</v>
      </c>
      <c r="C44" s="100"/>
      <c r="D44" s="95"/>
      <c r="E44" s="107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30.0" customHeight="1">
      <c r="A45" s="93" t="s">
        <v>88</v>
      </c>
      <c r="B45" s="94" t="s">
        <v>114</v>
      </c>
      <c r="C45" s="100"/>
      <c r="D45" s="95"/>
      <c r="E45" s="107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45.0" customHeight="1">
      <c r="A46" s="93" t="s">
        <v>90</v>
      </c>
      <c r="B46" s="94" t="s">
        <v>115</v>
      </c>
      <c r="C46" s="100"/>
      <c r="D46" s="95"/>
      <c r="E46" s="107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30.0" customHeight="1">
      <c r="A47" s="93" t="s">
        <v>92</v>
      </c>
      <c r="B47" s="94" t="s">
        <v>116</v>
      </c>
      <c r="C47" s="100"/>
      <c r="D47" s="95"/>
      <c r="E47" s="107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93" t="s">
        <v>94</v>
      </c>
      <c r="B48" s="94" t="s">
        <v>117</v>
      </c>
      <c r="C48" s="100"/>
      <c r="D48" s="95"/>
      <c r="E48" s="107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30.0" customHeight="1">
      <c r="A49" s="93" t="s">
        <v>118</v>
      </c>
      <c r="B49" s="94" t="s">
        <v>119</v>
      </c>
      <c r="C49" s="100"/>
      <c r="D49" s="95"/>
      <c r="E49" s="107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96" t="s">
        <v>96</v>
      </c>
      <c r="B50" s="3"/>
      <c r="C50" s="100"/>
      <c r="D50" s="95"/>
      <c r="E50" s="81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97" t="s">
        <v>120</v>
      </c>
      <c r="B52" s="80"/>
      <c r="C52" s="80"/>
      <c r="D52" s="80"/>
      <c r="E52" s="80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92" t="s">
        <v>121</v>
      </c>
      <c r="B54" s="92" t="s">
        <v>122</v>
      </c>
      <c r="C54" s="92" t="s">
        <v>101</v>
      </c>
      <c r="D54" s="92" t="s">
        <v>81</v>
      </c>
      <c r="E54" s="92" t="s">
        <v>35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45.0" customHeight="1">
      <c r="A55" s="93" t="s">
        <v>82</v>
      </c>
      <c r="B55" s="94" t="s">
        <v>123</v>
      </c>
      <c r="C55" s="93"/>
      <c r="D55" s="108"/>
      <c r="E55" s="109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74.25" customHeight="1">
      <c r="A56" s="93" t="s">
        <v>124</v>
      </c>
      <c r="B56" s="94" t="s">
        <v>125</v>
      </c>
      <c r="C56" s="110"/>
      <c r="D56" s="108"/>
      <c r="E56" s="109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45.0" customHeight="1">
      <c r="A57" s="93" t="s">
        <v>84</v>
      </c>
      <c r="B57" s="94" t="s">
        <v>126</v>
      </c>
      <c r="C57" s="93"/>
      <c r="D57" s="108"/>
      <c r="E57" s="109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75.0" customHeight="1">
      <c r="A58" s="93" t="s">
        <v>127</v>
      </c>
      <c r="B58" s="94" t="s">
        <v>125</v>
      </c>
      <c r="C58" s="110"/>
      <c r="D58" s="108"/>
      <c r="E58" s="109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93" t="s">
        <v>86</v>
      </c>
      <c r="B59" s="94" t="s">
        <v>128</v>
      </c>
      <c r="C59" s="111"/>
      <c r="D59" s="108"/>
      <c r="E59" s="109"/>
      <c r="F59" s="112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93" t="s">
        <v>88</v>
      </c>
      <c r="B60" s="94" t="s">
        <v>129</v>
      </c>
      <c r="C60" s="93"/>
      <c r="D60" s="95"/>
      <c r="E60" s="109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93" t="s">
        <v>90</v>
      </c>
      <c r="B61" s="94" t="s">
        <v>130</v>
      </c>
      <c r="C61" s="93"/>
      <c r="D61" s="108"/>
      <c r="E61" s="109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93" t="s">
        <v>92</v>
      </c>
      <c r="B62" s="94" t="s">
        <v>131</v>
      </c>
      <c r="C62" s="93"/>
      <c r="D62" s="95"/>
      <c r="E62" s="109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96" t="s">
        <v>96</v>
      </c>
      <c r="B63" s="3"/>
      <c r="C63" s="93"/>
      <c r="D63" s="95"/>
      <c r="E63" s="113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97" t="s">
        <v>132</v>
      </c>
      <c r="B65" s="80"/>
      <c r="C65" s="80"/>
      <c r="D65" s="80"/>
      <c r="E65" s="80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26.2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31.5" customHeight="1">
      <c r="A67" s="92">
        <v>2.0</v>
      </c>
      <c r="B67" s="92" t="s">
        <v>133</v>
      </c>
      <c r="C67" s="92" t="s">
        <v>81</v>
      </c>
      <c r="D67" s="6"/>
      <c r="E67" s="114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33.75" customHeight="1">
      <c r="A68" s="93" t="s">
        <v>99</v>
      </c>
      <c r="B68" s="107" t="s">
        <v>134</v>
      </c>
      <c r="C68" s="95" t="str">
        <f>D37</f>
        <v/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93" t="s">
        <v>109</v>
      </c>
      <c r="B69" s="107" t="s">
        <v>135</v>
      </c>
      <c r="C69" s="95" t="str">
        <f>D50</f>
        <v/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93" t="s">
        <v>121</v>
      </c>
      <c r="B70" s="107" t="s">
        <v>136</v>
      </c>
      <c r="C70" s="115" t="str">
        <f>D63</f>
        <v/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96" t="s">
        <v>96</v>
      </c>
      <c r="B71" s="3"/>
      <c r="C71" s="95">
        <f>ROUND(SUM(C68:C70),2)</f>
        <v>0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8.75" customHeight="1">
      <c r="A73" s="79" t="s">
        <v>137</v>
      </c>
      <c r="B73" s="91"/>
      <c r="C73" s="91"/>
      <c r="D73" s="91"/>
      <c r="E73" s="80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116"/>
      <c r="G74" s="11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92">
        <v>3.0</v>
      </c>
      <c r="B75" s="92" t="s">
        <v>138</v>
      </c>
      <c r="C75" s="92" t="s">
        <v>101</v>
      </c>
      <c r="D75" s="92" t="s">
        <v>81</v>
      </c>
      <c r="E75" s="92" t="s">
        <v>35</v>
      </c>
      <c r="F75" s="98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05.0" customHeight="1">
      <c r="A76" s="93" t="s">
        <v>82</v>
      </c>
      <c r="B76" s="107" t="s">
        <v>139</v>
      </c>
      <c r="C76" s="117"/>
      <c r="D76" s="95"/>
      <c r="E76" s="118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60.0" customHeight="1">
      <c r="A77" s="93" t="s">
        <v>84</v>
      </c>
      <c r="B77" s="107" t="s">
        <v>140</v>
      </c>
      <c r="C77" s="117"/>
      <c r="D77" s="119"/>
      <c r="E77" s="120"/>
      <c r="F77" s="98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75.0" customHeight="1">
      <c r="A78" s="93" t="s">
        <v>86</v>
      </c>
      <c r="B78" s="107" t="s">
        <v>141</v>
      </c>
      <c r="C78" s="100"/>
      <c r="D78" s="119"/>
      <c r="E78" s="120"/>
      <c r="F78" s="98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75.0" customHeight="1">
      <c r="A79" s="93" t="s">
        <v>88</v>
      </c>
      <c r="B79" s="107" t="s">
        <v>142</v>
      </c>
      <c r="C79" s="117"/>
      <c r="D79" s="119"/>
      <c r="E79" s="120"/>
      <c r="F79" s="98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26.25" customHeight="1">
      <c r="A80" s="93" t="s">
        <v>92</v>
      </c>
      <c r="B80" s="107" t="s">
        <v>143</v>
      </c>
      <c r="C80" s="117"/>
      <c r="D80" s="119"/>
      <c r="E80" s="120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75.0" customHeight="1">
      <c r="A81" s="93" t="s">
        <v>94</v>
      </c>
      <c r="B81" s="107" t="s">
        <v>144</v>
      </c>
      <c r="C81" s="100"/>
      <c r="D81" s="119"/>
      <c r="E81" s="120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121" t="s">
        <v>96</v>
      </c>
      <c r="B82" s="3"/>
      <c r="C82" s="117"/>
      <c r="D82" s="95"/>
      <c r="E82" s="122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98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8.75" customHeight="1">
      <c r="A84" s="79" t="s">
        <v>145</v>
      </c>
      <c r="B84" s="91"/>
      <c r="C84" s="91"/>
      <c r="D84" s="91"/>
      <c r="E84" s="80"/>
      <c r="F84" s="98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92">
        <v>4.0</v>
      </c>
      <c r="B86" s="92" t="s">
        <v>146</v>
      </c>
      <c r="C86" s="92" t="s">
        <v>101</v>
      </c>
      <c r="D86" s="92" t="s">
        <v>147</v>
      </c>
      <c r="E86" s="92" t="s">
        <v>35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71.25" customHeight="1">
      <c r="A87" s="93" t="s">
        <v>82</v>
      </c>
      <c r="B87" s="107" t="s">
        <v>148</v>
      </c>
      <c r="C87" s="100"/>
      <c r="D87" s="95"/>
      <c r="E87" s="123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75.0" customHeight="1">
      <c r="A88" s="93" t="s">
        <v>84</v>
      </c>
      <c r="B88" s="107" t="s">
        <v>146</v>
      </c>
      <c r="C88" s="117"/>
      <c r="D88" s="95"/>
      <c r="E88" s="123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90.0" customHeight="1">
      <c r="A89" s="93" t="s">
        <v>86</v>
      </c>
      <c r="B89" s="107" t="s">
        <v>149</v>
      </c>
      <c r="C89" s="117"/>
      <c r="D89" s="95"/>
      <c r="E89" s="124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5.0" customHeight="1">
      <c r="A90" s="93" t="s">
        <v>88</v>
      </c>
      <c r="B90" s="107" t="s">
        <v>150</v>
      </c>
      <c r="C90" s="117"/>
      <c r="D90" s="95"/>
      <c r="E90" s="123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237.75" customHeight="1">
      <c r="A91" s="93" t="s">
        <v>90</v>
      </c>
      <c r="B91" s="107" t="s">
        <v>151</v>
      </c>
      <c r="C91" s="125"/>
      <c r="D91" s="95"/>
      <c r="E91" s="123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20.0" customHeight="1">
      <c r="A92" s="93" t="s">
        <v>92</v>
      </c>
      <c r="B92" s="107" t="s">
        <v>152</v>
      </c>
      <c r="C92" s="117"/>
      <c r="D92" s="95"/>
      <c r="E92" s="123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126"/>
      <c r="B93" s="127" t="s">
        <v>105</v>
      </c>
      <c r="C93" s="100"/>
      <c r="D93" s="128"/>
      <c r="E93" s="129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30.0" customHeight="1">
      <c r="A94" s="130" t="s">
        <v>118</v>
      </c>
      <c r="B94" s="131" t="s">
        <v>153</v>
      </c>
      <c r="C94" s="132"/>
      <c r="D94" s="95"/>
      <c r="E94" s="133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96" t="s">
        <v>107</v>
      </c>
      <c r="B95" s="3"/>
      <c r="C95" s="100"/>
      <c r="D95" s="95"/>
      <c r="E95" s="129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8.75" customHeight="1">
      <c r="A97" s="79" t="s">
        <v>154</v>
      </c>
      <c r="B97" s="79"/>
      <c r="C97" s="79"/>
      <c r="D97" s="79"/>
      <c r="E97" s="79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47.2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92">
        <v>5.0</v>
      </c>
      <c r="B99" s="92" t="s">
        <v>155</v>
      </c>
      <c r="C99" s="92" t="s">
        <v>81</v>
      </c>
      <c r="D99" s="134" t="s">
        <v>35</v>
      </c>
      <c r="E99" s="3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93" t="s">
        <v>82</v>
      </c>
      <c r="B100" s="94" t="s">
        <v>156</v>
      </c>
      <c r="C100" s="135">
        <v>0.0</v>
      </c>
      <c r="D100" s="136"/>
      <c r="E100" s="3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36.75" customHeight="1">
      <c r="A101" s="93" t="s">
        <v>84</v>
      </c>
      <c r="B101" s="137" t="s">
        <v>157</v>
      </c>
      <c r="C101" s="138">
        <v>0.0</v>
      </c>
      <c r="D101" s="136"/>
      <c r="E101" s="3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93" t="s">
        <v>86</v>
      </c>
      <c r="B102" s="94" t="s">
        <v>158</v>
      </c>
      <c r="C102" s="135">
        <f>Modelo_Uniforme!$J$11</f>
        <v>0</v>
      </c>
      <c r="D102" s="136"/>
      <c r="E102" s="3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93" t="s">
        <v>88</v>
      </c>
      <c r="B103" s="94" t="s">
        <v>159</v>
      </c>
      <c r="C103" s="138" t="str">
        <f>#REF!</f>
        <v>#REF!</v>
      </c>
      <c r="D103" s="136"/>
      <c r="E103" s="3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96" t="s">
        <v>96</v>
      </c>
      <c r="B104" s="3"/>
      <c r="C104" s="95" t="str">
        <f>SUM(C100:C103)</f>
        <v>#REF!</v>
      </c>
      <c r="D104" s="139"/>
      <c r="E104" s="3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8.75" customHeight="1">
      <c r="A106" s="79" t="s">
        <v>160</v>
      </c>
      <c r="B106" s="79"/>
      <c r="C106" s="79"/>
      <c r="D106" s="79"/>
      <c r="E106" s="79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92">
        <v>6.0</v>
      </c>
      <c r="B108" s="92" t="s">
        <v>161</v>
      </c>
      <c r="C108" s="92" t="s">
        <v>162</v>
      </c>
      <c r="D108" s="92" t="s">
        <v>81</v>
      </c>
      <c r="E108" s="92" t="s">
        <v>35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43.5" customHeight="1">
      <c r="A109" s="93" t="s">
        <v>82</v>
      </c>
      <c r="B109" s="107" t="s">
        <v>21</v>
      </c>
      <c r="C109" s="117"/>
      <c r="D109" s="95"/>
      <c r="E109" s="140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55.5" customHeight="1">
      <c r="A110" s="93" t="s">
        <v>84</v>
      </c>
      <c r="B110" s="107" t="s">
        <v>163</v>
      </c>
      <c r="C110" s="117"/>
      <c r="D110" s="95"/>
      <c r="E110" s="123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5.0" customHeight="1">
      <c r="A111" s="93" t="s">
        <v>86</v>
      </c>
      <c r="B111" s="107" t="s">
        <v>164</v>
      </c>
      <c r="C111" s="110"/>
      <c r="D111" s="95"/>
      <c r="E111" s="123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75.0" customHeight="1">
      <c r="A112" s="93" t="s">
        <v>165</v>
      </c>
      <c r="B112" s="107" t="s">
        <v>166</v>
      </c>
      <c r="C112" s="100"/>
      <c r="D112" s="95"/>
      <c r="E112" s="123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93"/>
      <c r="B113" s="107" t="s">
        <v>167</v>
      </c>
      <c r="C113" s="100"/>
      <c r="D113" s="95"/>
      <c r="E113" s="123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93"/>
      <c r="B114" s="107" t="s">
        <v>168</v>
      </c>
      <c r="C114" s="100"/>
      <c r="D114" s="95"/>
      <c r="E114" s="123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93" t="s">
        <v>169</v>
      </c>
      <c r="B115" s="107" t="s">
        <v>170</v>
      </c>
      <c r="C115" s="93"/>
      <c r="D115" s="95"/>
      <c r="E115" s="123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60.0" customHeight="1">
      <c r="A116" s="93" t="s">
        <v>171</v>
      </c>
      <c r="B116" s="107" t="s">
        <v>172</v>
      </c>
      <c r="C116" s="110"/>
      <c r="D116" s="95"/>
      <c r="E116" s="123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93"/>
      <c r="B117" s="107" t="s">
        <v>173</v>
      </c>
      <c r="C117" s="110"/>
      <c r="D117" s="95"/>
      <c r="E117" s="123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93"/>
      <c r="B118" s="107"/>
      <c r="C118" s="110"/>
      <c r="D118" s="95"/>
      <c r="E118" s="123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96" t="s">
        <v>96</v>
      </c>
      <c r="B119" s="2"/>
      <c r="C119" s="3"/>
      <c r="D119" s="141"/>
      <c r="E119" s="123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20.25" customHeight="1">
      <c r="A121" s="79" t="s">
        <v>174</v>
      </c>
      <c r="B121" s="79"/>
      <c r="C121" s="79"/>
      <c r="D121" s="79"/>
      <c r="E121" s="79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142"/>
      <c r="B123" s="143" t="s">
        <v>175</v>
      </c>
      <c r="C123" s="142" t="s">
        <v>81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27.0" customHeight="1">
      <c r="A124" s="144"/>
      <c r="B124" s="144"/>
      <c r="C124" s="144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93" t="s">
        <v>82</v>
      </c>
      <c r="B125" s="107" t="s">
        <v>79</v>
      </c>
      <c r="C125" s="95" t="str">
        <f>C26</f>
        <v/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30.0" customHeight="1">
      <c r="A126" s="93" t="s">
        <v>84</v>
      </c>
      <c r="B126" s="107" t="s">
        <v>176</v>
      </c>
      <c r="C126" s="95">
        <f>C71</f>
        <v>0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93" t="s">
        <v>86</v>
      </c>
      <c r="B127" s="107" t="s">
        <v>177</v>
      </c>
      <c r="C127" s="95" t="str">
        <f>D82</f>
        <v/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25.5" customHeight="1">
      <c r="A128" s="93" t="s">
        <v>88</v>
      </c>
      <c r="B128" s="107" t="s">
        <v>178</v>
      </c>
      <c r="C128" s="95" t="str">
        <f>D95</f>
        <v/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93" t="s">
        <v>90</v>
      </c>
      <c r="B129" s="107" t="s">
        <v>179</v>
      </c>
      <c r="C129" s="95" t="str">
        <f>C104</f>
        <v>#REF!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121" t="s">
        <v>180</v>
      </c>
      <c r="B130" s="3"/>
      <c r="C130" s="95" t="str">
        <f>ROUND(SUM(C125:C129),2)</f>
        <v>#REF!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93" t="s">
        <v>92</v>
      </c>
      <c r="B131" s="107" t="s">
        <v>181</v>
      </c>
      <c r="C131" s="95" t="str">
        <f>D119</f>
        <v/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96" t="s">
        <v>182</v>
      </c>
      <c r="B132" s="3"/>
      <c r="C132" s="95" t="str">
        <f>ROUND(C130+C131,2)</f>
        <v>#REF!</v>
      </c>
      <c r="D132" s="6"/>
      <c r="E132" s="145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14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14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14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mergeCells count="22">
    <mergeCell ref="A1:E1"/>
    <mergeCell ref="A26:B26"/>
    <mergeCell ref="A35:B35"/>
    <mergeCell ref="A37:B37"/>
    <mergeCell ref="A50:B50"/>
    <mergeCell ref="A63:B63"/>
    <mergeCell ref="A71:B71"/>
    <mergeCell ref="D103:E103"/>
    <mergeCell ref="D104:E104"/>
    <mergeCell ref="A119:C119"/>
    <mergeCell ref="A123:A124"/>
    <mergeCell ref="B123:B124"/>
    <mergeCell ref="C123:C124"/>
    <mergeCell ref="A130:B130"/>
    <mergeCell ref="A132:B132"/>
    <mergeCell ref="A82:B82"/>
    <mergeCell ref="A95:B95"/>
    <mergeCell ref="D99:E99"/>
    <mergeCell ref="D100:E100"/>
    <mergeCell ref="D101:E101"/>
    <mergeCell ref="D102:E102"/>
    <mergeCell ref="A104:B104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80000"/>
    <pageSetUpPr/>
  </sheetPr>
  <sheetViews>
    <sheetView showGridLines="0" workbookViewId="0"/>
  </sheetViews>
  <sheetFormatPr customHeight="1" defaultColWidth="14.43" defaultRowHeight="15.0"/>
  <cols>
    <col customWidth="1" min="1" max="2" width="8.0"/>
    <col customWidth="1" min="3" max="3" width="58.71"/>
    <col customWidth="1" min="4" max="4" width="18.14"/>
    <col customWidth="1" min="5" max="5" width="17.57"/>
    <col customWidth="1" min="6" max="6" width="18.0"/>
    <col customWidth="1" min="7" max="7" width="15.43"/>
    <col customWidth="1" min="8" max="8" width="14.57"/>
    <col customWidth="1" min="9" max="9" width="15.57"/>
    <col customWidth="1" min="10" max="10" width="14.0"/>
    <col customWidth="1" min="11" max="11" width="12.14"/>
    <col customWidth="1" min="12" max="12" width="16.71"/>
    <col customWidth="1" min="13" max="13" width="15.71"/>
    <col customWidth="1" min="14" max="14" width="17.43"/>
    <col customWidth="1" min="15" max="15" width="20.71"/>
    <col customWidth="1" min="16" max="16" width="21.0"/>
    <col customWidth="1" min="17" max="27" width="8.0"/>
  </cols>
  <sheetData>
    <row r="1" ht="26.25" customHeight="1">
      <c r="A1" s="147" t="s">
        <v>183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9"/>
      <c r="R1" s="6"/>
      <c r="S1" s="6"/>
      <c r="T1" s="6"/>
      <c r="U1" s="6"/>
      <c r="V1" s="6"/>
      <c r="W1" s="6"/>
      <c r="X1" s="6"/>
      <c r="Y1" s="6"/>
      <c r="Z1" s="6"/>
      <c r="AA1" s="6"/>
    </row>
    <row r="2" ht="18.75" customHeight="1">
      <c r="A2" s="150"/>
      <c r="B2" s="151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</row>
    <row r="3" ht="18.0" customHeight="1">
      <c r="A3" s="150"/>
      <c r="B3" s="153" t="str">
        <f>#REF!</f>
        <v>#REF!</v>
      </c>
      <c r="C3" s="2"/>
      <c r="D3" s="2"/>
      <c r="E3" s="2"/>
      <c r="F3" s="2"/>
      <c r="G3" s="2"/>
      <c r="H3" s="2"/>
      <c r="I3" s="2"/>
      <c r="J3" s="3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15.75" customHeight="1">
      <c r="A4" s="154"/>
      <c r="B4" s="8" t="s">
        <v>184</v>
      </c>
      <c r="C4" s="2"/>
      <c r="D4" s="2"/>
      <c r="E4" s="2"/>
      <c r="F4" s="2"/>
      <c r="G4" s="2"/>
      <c r="H4" s="2"/>
      <c r="I4" s="2"/>
      <c r="J4" s="3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>
      <c r="A5" s="155"/>
      <c r="B5" s="156" t="s">
        <v>185</v>
      </c>
      <c r="C5" s="156" t="s">
        <v>186</v>
      </c>
      <c r="D5" s="156" t="s">
        <v>187</v>
      </c>
      <c r="E5" s="156" t="s">
        <v>188</v>
      </c>
      <c r="F5" s="156" t="s">
        <v>189</v>
      </c>
      <c r="G5" s="156" t="s">
        <v>190</v>
      </c>
      <c r="H5" s="156" t="s">
        <v>191</v>
      </c>
      <c r="I5" s="156" t="s">
        <v>192</v>
      </c>
      <c r="J5" s="156" t="s">
        <v>193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ht="46.5" customHeight="1">
      <c r="A6" s="157"/>
      <c r="B6" s="123">
        <v>1.0</v>
      </c>
      <c r="C6" s="123" t="s">
        <v>194</v>
      </c>
      <c r="D6" s="109">
        <v>2.0</v>
      </c>
      <c r="E6" s="158"/>
      <c r="F6" s="159">
        <v>12.0</v>
      </c>
      <c r="G6" s="160"/>
      <c r="H6" s="161">
        <v>6.0</v>
      </c>
      <c r="I6" s="160"/>
      <c r="J6" s="160"/>
      <c r="K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ht="37.5" customHeight="1">
      <c r="A7" s="157"/>
      <c r="B7" s="123">
        <v>2.0</v>
      </c>
      <c r="C7" s="123" t="s">
        <v>195</v>
      </c>
      <c r="D7" s="109">
        <v>2.0</v>
      </c>
      <c r="E7" s="158"/>
      <c r="F7" s="159">
        <v>12.0</v>
      </c>
      <c r="G7" s="160"/>
      <c r="H7" s="161">
        <v>6.0</v>
      </c>
      <c r="I7" s="160"/>
      <c r="J7" s="160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ht="37.5" customHeight="1">
      <c r="A8" s="157"/>
      <c r="B8" s="123">
        <v>3.0</v>
      </c>
      <c r="C8" s="123" t="s">
        <v>196</v>
      </c>
      <c r="D8" s="109">
        <v>2.0</v>
      </c>
      <c r="E8" s="158"/>
      <c r="F8" s="159">
        <v>12.0</v>
      </c>
      <c r="G8" s="160"/>
      <c r="H8" s="161">
        <v>6.0</v>
      </c>
      <c r="I8" s="160"/>
      <c r="J8" s="160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ht="37.5" customHeight="1">
      <c r="A9" s="162"/>
      <c r="B9" s="123">
        <v>4.0</v>
      </c>
      <c r="C9" s="123" t="s">
        <v>197</v>
      </c>
      <c r="D9" s="109">
        <v>1.0</v>
      </c>
      <c r="E9" s="158"/>
      <c r="F9" s="159">
        <v>6.0</v>
      </c>
      <c r="G9" s="160"/>
      <c r="H9" s="161">
        <v>6.0</v>
      </c>
      <c r="I9" s="160"/>
      <c r="J9" s="160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ht="37.5" customHeight="1">
      <c r="A10" s="162"/>
      <c r="B10" s="123">
        <v>5.0</v>
      </c>
      <c r="C10" s="123" t="s">
        <v>198</v>
      </c>
      <c r="D10" s="109">
        <v>2.0</v>
      </c>
      <c r="E10" s="158"/>
      <c r="F10" s="159">
        <v>12.0</v>
      </c>
      <c r="G10" s="160"/>
      <c r="H10" s="161">
        <v>6.0</v>
      </c>
      <c r="I10" s="160"/>
      <c r="J10" s="160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ht="22.5" customHeight="1">
      <c r="A11" s="162"/>
      <c r="B11" s="163"/>
      <c r="C11" s="164"/>
      <c r="D11" s="164"/>
      <c r="E11" s="165"/>
      <c r="F11" s="166"/>
      <c r="G11" s="165"/>
      <c r="H11" s="167" t="s">
        <v>199</v>
      </c>
      <c r="I11" s="3"/>
      <c r="J11" s="168">
        <f>ROUND(SUM(J6:J10),2)</f>
        <v>0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ht="22.5" customHeight="1">
      <c r="A12" s="162"/>
      <c r="B12" s="163"/>
      <c r="C12" s="164"/>
      <c r="D12" s="164"/>
      <c r="E12" s="165"/>
      <c r="F12" s="166"/>
      <c r="G12" s="165"/>
      <c r="H12" s="169"/>
      <c r="I12" s="170"/>
      <c r="J12" s="171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ht="22.5" customHeight="1">
      <c r="A13" s="162"/>
      <c r="B13" s="172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ht="24.0" customHeight="1">
      <c r="A14" s="162"/>
      <c r="B14" s="163"/>
      <c r="C14" s="164"/>
      <c r="D14" s="164"/>
      <c r="E14" s="163"/>
      <c r="F14" s="163"/>
      <c r="G14" s="163"/>
      <c r="H14" s="163"/>
      <c r="I14" s="163"/>
      <c r="J14" s="163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ht="15.75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ht="15.75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ht="15.75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ht="15.75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ht="15.75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ht="15.75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ht="15.75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ht="15.75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ht="15.75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ht="15.75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ht="15.75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ht="15.75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ht="15.75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ht="15.75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ht="15.75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ht="15.75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ht="15.75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ht="15.75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ht="15.75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ht="15.75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ht="15.75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ht="15.75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ht="15.75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ht="15.75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ht="15.75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ht="15.75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ht="15.75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ht="15.75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ht="15.75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ht="15.75" customHeight="1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ht="15.75" customHeight="1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ht="15.75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ht="15.75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ht="15.75" customHeight="1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ht="15.75" customHeigh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ht="15.75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ht="15.75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ht="15.75" customHeight="1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ht="15.75" customHeight="1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ht="15.75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ht="15.75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ht="15.75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ht="15.75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ht="15.75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ht="15.75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ht="15.75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ht="15.75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ht="15.75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ht="15.75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ht="15.75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ht="15.75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ht="15.75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ht="15.75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ht="15.75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ht="15.75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ht="15.75" customHeigh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ht="15.75" customHeight="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ht="15.75" customHeight="1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ht="15.75" customHeight="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ht="15.75" customHeigh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ht="15.75" customHeight="1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ht="15.75" customHeight="1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ht="15.75" customHeight="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ht="15.75" customHeight="1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ht="15.75" customHeight="1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ht="15.75" customHeight="1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ht="15.75" customHeight="1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ht="15.75" customHeight="1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ht="15.75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ht="15.75" customHeight="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ht="15.75" customHeight="1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ht="15.75" customHeight="1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ht="15.75" customHeight="1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ht="15.75" customHeight="1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ht="15.75" customHeight="1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ht="15.75" customHeight="1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ht="15.75" customHeight="1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ht="15.75" customHeight="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ht="15.75" customHeight="1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ht="15.75" customHeight="1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ht="15.75" customHeight="1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ht="15.75" customHeight="1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ht="15.75" customHeight="1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ht="15.75" customHeigh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ht="15.75" customHeight="1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ht="15.75" customHeight="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ht="15.75" customHeigh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ht="15.75" customHeigh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ht="15.75" customHeigh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ht="15.75" customHeight="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ht="15.75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ht="15.75" customHeight="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ht="15.75" customHeight="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ht="15.75" customHeight="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ht="15.75" customHeight="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ht="15.75" customHeight="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ht="15.75" customHeigh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ht="15.75" customHeight="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ht="15.75" customHeight="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ht="15.75" customHeight="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ht="15.75" customHeight="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ht="15.75" customHeight="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ht="15.75" customHeight="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ht="15.75" customHeigh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ht="15.75" customHeight="1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ht="15.75" customHeight="1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ht="15.75" customHeight="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ht="15.75" customHeight="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ht="15.75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ht="15.75" customHeight="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ht="15.75" customHeight="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ht="15.75" customHeight="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ht="15.75" customHeight="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ht="15.75" customHeight="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ht="15.75" customHeight="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ht="15.75" customHeight="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ht="15.75" customHeight="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ht="15.75" customHeight="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ht="15.75" customHeight="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ht="15.75" customHeight="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ht="15.75" customHeight="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ht="15.75" customHeight="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ht="15.75" customHeight="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ht="15.75" customHeight="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ht="15.75" customHeight="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ht="15.75" customHeight="1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ht="15.75" customHeight="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ht="15.75" customHeight="1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ht="15.75" customHeight="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ht="15.75" customHeight="1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ht="15.75" customHeight="1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ht="15.75" customHeight="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ht="15.75" customHeight="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ht="15.75" customHeigh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ht="15.75" customHeight="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ht="15.75" customHeight="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ht="15.75" customHeight="1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ht="15.75" customHeight="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ht="15.75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ht="15.75" customHeight="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ht="15.75" customHeight="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ht="15.75" customHeight="1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ht="15.75" customHeight="1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ht="15.75" customHeight="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ht="15.75" customHeight="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ht="15.75" customHeight="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ht="15.75" customHeight="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ht="15.75" customHeight="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ht="15.75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ht="15.75" customHeight="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ht="15.75" customHeight="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ht="15.75" customHeight="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ht="15.75" customHeight="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ht="15.75" customHeight="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ht="15.75" customHeight="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ht="15.75" customHeight="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ht="15.75" customHeight="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ht="15.75" customHeight="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ht="15.75" customHeight="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ht="15.75" customHeight="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ht="15.75" customHeight="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ht="15.75" customHeight="1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ht="15.75" customHeight="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ht="15.75" customHeight="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ht="15.75" customHeight="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ht="15.75" customHeight="1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ht="15.75" customHeight="1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ht="15.75" customHeight="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ht="15.75" customHeight="1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ht="15.75" customHeight="1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ht="15.75" customHeigh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ht="15.75" customHeight="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ht="15.75" customHeight="1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ht="15.75" customHeight="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ht="15.75" customHeight="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ht="15.75" customHeight="1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ht="15.75" customHeight="1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ht="15.75" customHeight="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ht="15.75" customHeight="1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ht="15.75" customHeight="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ht="15.75" customHeight="1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ht="15.75" customHeight="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ht="15.75" customHeight="1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ht="15.75" customHeight="1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ht="15.75" customHeight="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ht="15.75" customHeight="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ht="15.75" customHeight="1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ht="15.75" customHeight="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ht="15.75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ht="15.75" customHeight="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ht="15.75" customHeight="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ht="15.75" customHeight="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ht="15.75" customHeight="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ht="15.75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ht="15.75" customHeight="1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ht="15.75" customHeight="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ht="15.75" customHeight="1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ht="15.75" customHeight="1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ht="15.75" customHeight="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ht="15.75" customHeight="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ht="15.75" customHeight="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ht="15.75" customHeight="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ht="15.75" customHeight="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ht="15.75" customHeight="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ht="15.75" customHeight="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ht="15.75" customHeight="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ht="15.75" customHeight="1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ht="15.75" customHeigh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ht="15.75" customHeight="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ht="15.75" customHeight="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ht="15.75" customHeight="1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ht="15.75" customHeight="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ht="15.75" customHeight="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ht="15.75" customHeight="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ht="15.75" customHeight="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ht="15.75" customHeight="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ht="15.75" customHeight="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ht="15.75" customHeight="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ht="15.75" customHeight="1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ht="15.75" customHeight="1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ht="15.75" customHeight="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ht="15.75" customHeight="1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ht="15.75" customHeight="1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ht="15.75" customHeight="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ht="15.75" customHeight="1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ht="15.75" customHeight="1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ht="15.75" customHeight="1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ht="15.75" customHeight="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ht="15.75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ht="15.75" customHeight="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ht="15.75" customHeight="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ht="15.75" customHeight="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ht="15.75" customHeight="1">
      <c r="A247" s="5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ht="15.75" customHeight="1">
      <c r="A248" s="5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ht="15.75" customHeight="1">
      <c r="A249" s="5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ht="15.75" customHeight="1">
      <c r="A250" s="5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ht="15.75" customHeight="1">
      <c r="A251" s="5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ht="15.75" customHeight="1">
      <c r="A252" s="5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ht="15.75" customHeight="1">
      <c r="A253" s="5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ht="15.75" customHeight="1">
      <c r="A254" s="5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ht="15.75" customHeight="1">
      <c r="A255" s="5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ht="15.75" customHeight="1">
      <c r="A256" s="5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ht="15.75" customHeight="1">
      <c r="A257" s="5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ht="15.75" customHeight="1">
      <c r="A258" s="5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ht="15.75" customHeight="1">
      <c r="A259" s="5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ht="15.75" customHeight="1">
      <c r="A260" s="5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ht="15.75" customHeight="1">
      <c r="A261" s="5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ht="15.75" customHeight="1">
      <c r="A262" s="5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ht="15.75" customHeight="1">
      <c r="A263" s="5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ht="15.75" customHeight="1">
      <c r="A264" s="5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ht="15.75" customHeight="1">
      <c r="A265" s="5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ht="15.75" customHeight="1">
      <c r="A266" s="5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ht="15.75" customHeight="1">
      <c r="A267" s="5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ht="15.75" customHeight="1">
      <c r="A268" s="5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ht="15.75" customHeight="1">
      <c r="A269" s="5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ht="15.75" customHeight="1">
      <c r="A270" s="5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ht="15.75" customHeight="1">
      <c r="A271" s="5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ht="15.75" customHeight="1">
      <c r="A272" s="5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ht="15.75" customHeight="1">
      <c r="A273" s="5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ht="15.75" customHeight="1">
      <c r="A274" s="5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ht="15.75" customHeight="1">
      <c r="A275" s="5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ht="15.75" customHeight="1">
      <c r="A276" s="5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ht="15.75" customHeight="1">
      <c r="A277" s="5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ht="15.75" customHeight="1">
      <c r="A278" s="5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ht="15.75" customHeight="1">
      <c r="A279" s="5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ht="15.75" customHeight="1">
      <c r="A280" s="5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ht="15.75" customHeight="1">
      <c r="A281" s="5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ht="15.75" customHeight="1">
      <c r="A282" s="5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ht="15.75" customHeight="1">
      <c r="A283" s="5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ht="15.75" customHeight="1">
      <c r="A284" s="5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ht="15.75" customHeight="1">
      <c r="A285" s="5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ht="15.75" customHeight="1">
      <c r="A286" s="5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ht="15.75" customHeight="1">
      <c r="A287" s="5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ht="15.75" customHeight="1">
      <c r="A288" s="5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ht="15.75" customHeight="1">
      <c r="A289" s="5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ht="15.75" customHeight="1">
      <c r="A290" s="5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ht="15.75" customHeight="1">
      <c r="A291" s="5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ht="15.75" customHeight="1">
      <c r="A292" s="5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ht="15.75" customHeight="1">
      <c r="A293" s="5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ht="15.75" customHeight="1">
      <c r="A294" s="5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ht="15.75" customHeight="1">
      <c r="A295" s="5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ht="15.75" customHeight="1">
      <c r="A296" s="5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ht="15.75" customHeight="1">
      <c r="A297" s="5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ht="15.75" customHeight="1">
      <c r="A298" s="5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ht="15.75" customHeight="1">
      <c r="A299" s="5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ht="15.75" customHeight="1">
      <c r="A300" s="5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ht="15.75" customHeight="1">
      <c r="A301" s="5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ht="15.75" customHeight="1">
      <c r="A302" s="5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ht="15.75" customHeight="1">
      <c r="A303" s="5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ht="15.75" customHeight="1">
      <c r="A304" s="5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ht="15.75" customHeight="1">
      <c r="A305" s="5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ht="15.75" customHeight="1">
      <c r="A306" s="5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ht="15.75" customHeight="1">
      <c r="A307" s="5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ht="15.75" customHeight="1">
      <c r="A308" s="5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ht="15.75" customHeight="1">
      <c r="A309" s="5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ht="15.75" customHeight="1">
      <c r="A310" s="5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ht="15.75" customHeight="1">
      <c r="A311" s="5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ht="15.75" customHeight="1">
      <c r="A312" s="5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ht="15.75" customHeight="1">
      <c r="A313" s="5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ht="15.75" customHeight="1">
      <c r="A314" s="5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ht="15.75" customHeight="1">
      <c r="A315" s="5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ht="15.75" customHeight="1">
      <c r="A316" s="5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ht="15.75" customHeight="1">
      <c r="A317" s="5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ht="15.75" customHeight="1">
      <c r="A318" s="5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ht="15.75" customHeight="1">
      <c r="A319" s="5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ht="15.75" customHeight="1">
      <c r="A320" s="5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ht="15.75" customHeight="1">
      <c r="A321" s="5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ht="15.75" customHeight="1">
      <c r="A322" s="5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ht="15.75" customHeight="1">
      <c r="A323" s="5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ht="15.75" customHeight="1">
      <c r="A324" s="5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ht="15.75" customHeight="1">
      <c r="A325" s="5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ht="15.75" customHeight="1">
      <c r="A326" s="5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ht="15.75" customHeight="1">
      <c r="A327" s="5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ht="15.75" customHeight="1">
      <c r="A328" s="5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ht="15.75" customHeight="1">
      <c r="A329" s="5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ht="15.75" customHeight="1">
      <c r="A330" s="5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ht="15.75" customHeight="1">
      <c r="A331" s="5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ht="15.75" customHeight="1">
      <c r="A332" s="5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ht="15.75" customHeight="1">
      <c r="A333" s="5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ht="15.75" customHeight="1">
      <c r="A334" s="5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ht="15.75" customHeight="1">
      <c r="A335" s="5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ht="15.75" customHeight="1">
      <c r="A336" s="5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ht="15.75" customHeight="1">
      <c r="A337" s="5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ht="15.75" customHeight="1">
      <c r="A338" s="5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ht="15.75" customHeight="1">
      <c r="A339" s="5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ht="15.75" customHeight="1">
      <c r="A340" s="5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ht="15.75" customHeight="1">
      <c r="A341" s="5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ht="15.75" customHeight="1">
      <c r="A342" s="5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ht="15.75" customHeight="1">
      <c r="A343" s="5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ht="15.75" customHeight="1">
      <c r="A344" s="5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ht="15.75" customHeight="1">
      <c r="A345" s="5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ht="15.75" customHeight="1">
      <c r="A346" s="5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ht="15.75" customHeight="1">
      <c r="A347" s="5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ht="15.75" customHeight="1">
      <c r="A348" s="5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ht="15.75" customHeight="1">
      <c r="A349" s="5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ht="15.75" customHeight="1">
      <c r="A350" s="5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ht="15.75" customHeight="1">
      <c r="A351" s="5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ht="15.75" customHeight="1">
      <c r="A352" s="5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ht="15.75" customHeight="1">
      <c r="A353" s="5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ht="15.75" customHeight="1">
      <c r="A354" s="5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ht="15.75" customHeight="1">
      <c r="A355" s="5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ht="15.75" customHeight="1">
      <c r="A356" s="5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ht="15.75" customHeight="1">
      <c r="A357" s="5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ht="15.75" customHeight="1">
      <c r="A358" s="5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ht="15.75" customHeight="1">
      <c r="A359" s="5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ht="15.75" customHeight="1">
      <c r="A360" s="5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ht="15.75" customHeight="1">
      <c r="A361" s="5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ht="15.75" customHeight="1">
      <c r="A362" s="5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ht="15.75" customHeight="1">
      <c r="A363" s="5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ht="15.75" customHeight="1">
      <c r="A364" s="5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ht="15.75" customHeight="1">
      <c r="A365" s="5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ht="15.75" customHeight="1">
      <c r="A366" s="5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ht="15.75" customHeight="1">
      <c r="A367" s="5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ht="15.75" customHeight="1">
      <c r="A368" s="5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ht="15.75" customHeight="1">
      <c r="A369" s="5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ht="15.75" customHeight="1">
      <c r="A370" s="5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ht="15.75" customHeight="1">
      <c r="A371" s="5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ht="15.75" customHeight="1">
      <c r="A372" s="5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ht="15.75" customHeight="1">
      <c r="A373" s="5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ht="15.75" customHeight="1">
      <c r="A374" s="5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ht="15.75" customHeight="1">
      <c r="A375" s="5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ht="15.75" customHeight="1">
      <c r="A376" s="5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ht="15.75" customHeight="1">
      <c r="A377" s="5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ht="15.75" customHeight="1">
      <c r="A378" s="5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ht="15.75" customHeight="1">
      <c r="A379" s="5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ht="15.75" customHeight="1">
      <c r="A380" s="5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ht="15.75" customHeight="1">
      <c r="A381" s="5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ht="15.75" customHeight="1">
      <c r="A382" s="5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ht="15.75" customHeight="1">
      <c r="A383" s="5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ht="15.75" customHeight="1">
      <c r="A384" s="5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ht="15.75" customHeight="1">
      <c r="A385" s="5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ht="15.75" customHeight="1">
      <c r="A386" s="5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ht="15.75" customHeight="1">
      <c r="A387" s="5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ht="15.75" customHeight="1">
      <c r="A388" s="5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ht="15.75" customHeight="1">
      <c r="A389" s="5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ht="15.75" customHeight="1">
      <c r="A390" s="5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ht="15.75" customHeight="1">
      <c r="A391" s="5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ht="15.75" customHeight="1">
      <c r="A392" s="5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ht="15.75" customHeight="1">
      <c r="A393" s="5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ht="15.75" customHeight="1">
      <c r="A394" s="5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ht="15.75" customHeight="1">
      <c r="A395" s="5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ht="15.75" customHeight="1">
      <c r="A396" s="5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ht="15.75" customHeight="1">
      <c r="A397" s="5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ht="15.75" customHeight="1">
      <c r="A398" s="5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ht="15.75" customHeight="1">
      <c r="A399" s="5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ht="15.75" customHeight="1">
      <c r="A400" s="5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ht="15.75" customHeight="1">
      <c r="A401" s="5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ht="15.75" customHeight="1">
      <c r="A402" s="5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ht="15.75" customHeight="1">
      <c r="A403" s="5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ht="15.75" customHeight="1">
      <c r="A404" s="5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ht="15.75" customHeight="1">
      <c r="A405" s="5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ht="15.75" customHeight="1">
      <c r="A406" s="5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ht="15.75" customHeight="1">
      <c r="A407" s="5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ht="15.75" customHeight="1">
      <c r="A408" s="5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ht="15.75" customHeight="1">
      <c r="A409" s="5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ht="15.75" customHeight="1">
      <c r="A410" s="5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ht="15.75" customHeight="1">
      <c r="A411" s="5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ht="15.75" customHeight="1">
      <c r="A412" s="5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ht="15.75" customHeight="1">
      <c r="A413" s="5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ht="15.75" customHeight="1">
      <c r="A414" s="5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ht="15.75" customHeight="1">
      <c r="A415" s="5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ht="15.75" customHeight="1">
      <c r="A416" s="5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ht="15.75" customHeight="1">
      <c r="A417" s="5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ht="15.75" customHeight="1">
      <c r="A418" s="5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ht="15.75" customHeight="1">
      <c r="A419" s="5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ht="15.75" customHeight="1">
      <c r="A420" s="5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ht="15.75" customHeight="1">
      <c r="A421" s="5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ht="15.75" customHeight="1">
      <c r="A422" s="5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ht="15.75" customHeight="1">
      <c r="A423" s="5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ht="15.75" customHeight="1">
      <c r="A424" s="5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ht="15.75" customHeight="1">
      <c r="A425" s="5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ht="15.75" customHeight="1">
      <c r="A426" s="5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ht="15.75" customHeight="1">
      <c r="A427" s="5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ht="15.75" customHeight="1">
      <c r="A428" s="5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ht="15.75" customHeight="1">
      <c r="A429" s="5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ht="15.75" customHeight="1">
      <c r="A430" s="5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ht="15.75" customHeight="1">
      <c r="A431" s="5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ht="15.75" customHeight="1">
      <c r="A432" s="5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ht="15.75" customHeight="1">
      <c r="A433" s="5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ht="15.75" customHeight="1">
      <c r="A434" s="5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ht="15.75" customHeight="1">
      <c r="A435" s="5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ht="15.75" customHeight="1">
      <c r="A436" s="5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ht="15.75" customHeight="1">
      <c r="A437" s="5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ht="15.75" customHeight="1">
      <c r="A438" s="5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ht="15.75" customHeight="1">
      <c r="A439" s="5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ht="15.75" customHeight="1">
      <c r="A440" s="5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ht="15.75" customHeight="1">
      <c r="A441" s="5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ht="15.75" customHeight="1">
      <c r="A442" s="5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ht="15.75" customHeight="1">
      <c r="A443" s="5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ht="15.75" customHeight="1">
      <c r="A444" s="5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ht="15.75" customHeight="1">
      <c r="A445" s="5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ht="15.75" customHeight="1">
      <c r="A446" s="5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ht="15.75" customHeight="1">
      <c r="A447" s="5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ht="15.75" customHeight="1">
      <c r="A448" s="5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ht="15.75" customHeight="1">
      <c r="A449" s="5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ht="15.75" customHeight="1">
      <c r="A450" s="5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ht="15.75" customHeight="1">
      <c r="A451" s="5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ht="15.75" customHeight="1">
      <c r="A452" s="5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ht="15.75" customHeight="1">
      <c r="A453" s="5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ht="15.75" customHeight="1">
      <c r="A454" s="5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ht="15.75" customHeight="1">
      <c r="A455" s="5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ht="15.75" customHeight="1">
      <c r="A456" s="5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ht="15.75" customHeight="1">
      <c r="A457" s="5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ht="15.75" customHeight="1">
      <c r="A458" s="5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ht="15.75" customHeight="1">
      <c r="A459" s="5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ht="15.75" customHeight="1">
      <c r="A460" s="5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ht="15.75" customHeight="1">
      <c r="A461" s="5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ht="15.75" customHeight="1">
      <c r="A462" s="5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ht="15.75" customHeight="1">
      <c r="A463" s="5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ht="15.75" customHeight="1">
      <c r="A464" s="5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ht="15.75" customHeight="1">
      <c r="A465" s="5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ht="15.75" customHeight="1">
      <c r="A466" s="5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ht="15.75" customHeight="1">
      <c r="A467" s="5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ht="15.75" customHeight="1">
      <c r="A468" s="5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ht="15.75" customHeight="1">
      <c r="A469" s="5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ht="15.75" customHeight="1">
      <c r="A470" s="5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ht="15.75" customHeight="1">
      <c r="A471" s="5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ht="15.75" customHeight="1">
      <c r="A472" s="5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ht="15.75" customHeight="1">
      <c r="A473" s="5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ht="15.75" customHeight="1">
      <c r="A474" s="5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ht="15.75" customHeight="1">
      <c r="A475" s="5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ht="15.75" customHeight="1">
      <c r="A476" s="5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ht="15.75" customHeight="1">
      <c r="A477" s="5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ht="15.75" customHeight="1">
      <c r="A478" s="5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ht="15.75" customHeight="1">
      <c r="A479" s="5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ht="15.75" customHeight="1">
      <c r="A480" s="5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ht="15.75" customHeight="1">
      <c r="A481" s="5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ht="15.75" customHeight="1">
      <c r="A482" s="5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ht="15.75" customHeight="1">
      <c r="A483" s="5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ht="15.75" customHeight="1">
      <c r="A484" s="5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ht="15.75" customHeight="1">
      <c r="A485" s="5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ht="15.75" customHeight="1">
      <c r="A486" s="5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ht="15.75" customHeight="1">
      <c r="A487" s="5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ht="15.75" customHeight="1">
      <c r="A488" s="5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ht="15.75" customHeight="1">
      <c r="A489" s="5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ht="15.75" customHeight="1">
      <c r="A490" s="5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ht="15.75" customHeight="1">
      <c r="A491" s="5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ht="15.75" customHeight="1">
      <c r="A492" s="5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ht="15.75" customHeight="1">
      <c r="A493" s="5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ht="15.75" customHeight="1">
      <c r="A494" s="5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ht="15.75" customHeight="1">
      <c r="A495" s="5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ht="15.75" customHeight="1">
      <c r="A496" s="5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ht="15.75" customHeight="1">
      <c r="A497" s="5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ht="15.75" customHeight="1">
      <c r="A498" s="5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ht="15.75" customHeight="1">
      <c r="A499" s="5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ht="15.75" customHeight="1">
      <c r="A500" s="5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ht="15.75" customHeight="1">
      <c r="A501" s="5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ht="15.75" customHeight="1">
      <c r="A502" s="5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ht="15.75" customHeight="1">
      <c r="A503" s="5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ht="15.75" customHeight="1">
      <c r="A504" s="5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ht="15.75" customHeight="1">
      <c r="A505" s="5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ht="15.75" customHeight="1">
      <c r="A506" s="5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ht="15.75" customHeight="1">
      <c r="A507" s="5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ht="15.75" customHeight="1">
      <c r="A508" s="5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ht="15.75" customHeight="1">
      <c r="A509" s="5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ht="15.75" customHeight="1">
      <c r="A510" s="5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ht="15.75" customHeight="1">
      <c r="A511" s="5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ht="15.75" customHeight="1">
      <c r="A512" s="5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ht="15.75" customHeight="1">
      <c r="A513" s="5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ht="15.75" customHeight="1">
      <c r="A514" s="5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ht="15.75" customHeight="1">
      <c r="A515" s="5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ht="15.75" customHeight="1">
      <c r="A516" s="5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ht="15.75" customHeight="1">
      <c r="A517" s="5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ht="15.75" customHeight="1">
      <c r="A518" s="5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ht="15.75" customHeight="1">
      <c r="A519" s="5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ht="15.75" customHeight="1">
      <c r="A520" s="5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ht="15.75" customHeight="1">
      <c r="A521" s="5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ht="15.75" customHeight="1">
      <c r="A522" s="5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ht="15.75" customHeight="1">
      <c r="A523" s="5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ht="15.75" customHeight="1">
      <c r="A524" s="5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ht="15.75" customHeight="1">
      <c r="A525" s="5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ht="15.75" customHeight="1">
      <c r="A526" s="5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ht="15.75" customHeight="1">
      <c r="A527" s="5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ht="15.75" customHeight="1">
      <c r="A528" s="5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ht="15.75" customHeight="1">
      <c r="A529" s="5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ht="15.75" customHeight="1">
      <c r="A530" s="5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ht="15.75" customHeight="1">
      <c r="A531" s="5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ht="15.75" customHeight="1">
      <c r="A532" s="5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ht="15.75" customHeight="1">
      <c r="A533" s="5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ht="15.75" customHeight="1">
      <c r="A534" s="5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ht="15.75" customHeight="1">
      <c r="A535" s="5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ht="15.75" customHeight="1">
      <c r="A536" s="5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ht="15.75" customHeight="1">
      <c r="A537" s="5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ht="15.75" customHeight="1">
      <c r="A538" s="5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ht="15.75" customHeight="1">
      <c r="A539" s="5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ht="15.75" customHeight="1">
      <c r="A540" s="5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ht="15.75" customHeight="1">
      <c r="A541" s="5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ht="15.75" customHeight="1">
      <c r="A542" s="5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ht="15.75" customHeight="1">
      <c r="A543" s="5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ht="15.75" customHeight="1">
      <c r="A544" s="5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ht="15.75" customHeight="1">
      <c r="A545" s="5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ht="15.75" customHeight="1">
      <c r="A546" s="5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ht="15.75" customHeight="1">
      <c r="A547" s="5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ht="15.75" customHeight="1">
      <c r="A548" s="5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ht="15.75" customHeight="1">
      <c r="A549" s="5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ht="15.75" customHeight="1">
      <c r="A550" s="5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ht="15.75" customHeight="1">
      <c r="A551" s="5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ht="15.75" customHeight="1">
      <c r="A552" s="5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ht="15.75" customHeight="1">
      <c r="A553" s="5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ht="15.75" customHeight="1">
      <c r="A554" s="5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ht="15.75" customHeight="1">
      <c r="A555" s="5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ht="15.75" customHeight="1">
      <c r="A556" s="5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ht="15.75" customHeight="1">
      <c r="A557" s="5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ht="15.75" customHeight="1">
      <c r="A558" s="5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ht="15.75" customHeight="1">
      <c r="A559" s="5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ht="15.75" customHeight="1">
      <c r="A560" s="5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ht="15.75" customHeight="1">
      <c r="A561" s="5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ht="15.75" customHeight="1">
      <c r="A562" s="5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ht="15.75" customHeight="1">
      <c r="A563" s="5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ht="15.75" customHeight="1">
      <c r="A564" s="5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ht="15.75" customHeight="1">
      <c r="A565" s="5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ht="15.75" customHeight="1">
      <c r="A566" s="5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ht="15.75" customHeight="1">
      <c r="A567" s="5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ht="15.75" customHeight="1">
      <c r="A568" s="5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ht="15.75" customHeight="1">
      <c r="A569" s="5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ht="15.75" customHeight="1">
      <c r="A570" s="5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ht="15.75" customHeight="1">
      <c r="A571" s="5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ht="15.75" customHeight="1">
      <c r="A572" s="5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ht="15.75" customHeight="1">
      <c r="A573" s="5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ht="15.75" customHeight="1">
      <c r="A574" s="5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ht="15.75" customHeight="1">
      <c r="A575" s="5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ht="15.75" customHeight="1">
      <c r="A576" s="5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ht="15.75" customHeight="1">
      <c r="A577" s="5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ht="15.75" customHeight="1">
      <c r="A578" s="5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ht="15.75" customHeight="1">
      <c r="A579" s="5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ht="15.75" customHeight="1">
      <c r="A580" s="5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ht="15.75" customHeight="1">
      <c r="A581" s="5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ht="15.75" customHeight="1">
      <c r="A582" s="5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ht="15.75" customHeight="1">
      <c r="A583" s="5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ht="15.75" customHeight="1">
      <c r="A584" s="5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ht="15.75" customHeight="1">
      <c r="A585" s="5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ht="15.75" customHeight="1">
      <c r="A586" s="5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ht="15.75" customHeight="1">
      <c r="A587" s="5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ht="15.75" customHeight="1">
      <c r="A588" s="5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ht="15.75" customHeight="1">
      <c r="A589" s="5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ht="15.75" customHeight="1">
      <c r="A590" s="5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ht="15.75" customHeight="1">
      <c r="A591" s="5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ht="15.75" customHeight="1">
      <c r="A592" s="5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ht="15.75" customHeight="1">
      <c r="A593" s="5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ht="15.75" customHeight="1">
      <c r="A594" s="5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ht="15.75" customHeight="1">
      <c r="A595" s="5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ht="15.75" customHeight="1">
      <c r="A596" s="5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ht="15.75" customHeight="1">
      <c r="A597" s="5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ht="15.75" customHeight="1">
      <c r="A598" s="5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ht="15.75" customHeight="1">
      <c r="A599" s="5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ht="15.75" customHeight="1">
      <c r="A600" s="5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ht="15.75" customHeight="1">
      <c r="A601" s="5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ht="15.75" customHeight="1">
      <c r="A602" s="5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ht="15.75" customHeight="1">
      <c r="A603" s="5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ht="15.75" customHeight="1">
      <c r="A604" s="5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ht="15.75" customHeight="1">
      <c r="A605" s="5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ht="15.75" customHeight="1">
      <c r="A606" s="5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ht="15.75" customHeight="1">
      <c r="A607" s="5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ht="15.75" customHeight="1">
      <c r="A608" s="5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ht="15.75" customHeight="1">
      <c r="A609" s="5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ht="15.75" customHeight="1">
      <c r="A610" s="5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ht="15.75" customHeight="1">
      <c r="A611" s="5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ht="15.75" customHeight="1">
      <c r="A612" s="5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ht="15.75" customHeight="1">
      <c r="A613" s="5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ht="15.75" customHeight="1">
      <c r="A614" s="5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ht="15.75" customHeight="1">
      <c r="A615" s="5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ht="15.75" customHeight="1">
      <c r="A616" s="5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ht="15.75" customHeight="1">
      <c r="A617" s="5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ht="15.75" customHeight="1">
      <c r="A618" s="5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ht="15.75" customHeight="1">
      <c r="A619" s="5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ht="15.75" customHeight="1">
      <c r="A620" s="5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ht="15.75" customHeight="1">
      <c r="A621" s="5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ht="15.75" customHeight="1">
      <c r="A622" s="5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ht="15.75" customHeight="1">
      <c r="A623" s="5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ht="15.75" customHeight="1">
      <c r="A624" s="5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ht="15.75" customHeight="1">
      <c r="A625" s="5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ht="15.75" customHeight="1">
      <c r="A626" s="5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ht="15.75" customHeight="1">
      <c r="A627" s="5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ht="15.75" customHeight="1">
      <c r="A628" s="5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ht="15.75" customHeight="1">
      <c r="A629" s="5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ht="15.75" customHeight="1">
      <c r="A630" s="5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ht="15.75" customHeight="1">
      <c r="A631" s="5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ht="15.75" customHeight="1">
      <c r="A632" s="5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ht="15.75" customHeight="1">
      <c r="A633" s="5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ht="15.75" customHeight="1">
      <c r="A634" s="5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ht="15.75" customHeight="1">
      <c r="A635" s="5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ht="15.75" customHeight="1">
      <c r="A636" s="5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ht="15.75" customHeight="1">
      <c r="A637" s="5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ht="15.75" customHeight="1">
      <c r="A638" s="5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ht="15.75" customHeight="1">
      <c r="A639" s="5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ht="15.75" customHeight="1">
      <c r="A640" s="5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ht="15.75" customHeight="1">
      <c r="A641" s="5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ht="15.75" customHeight="1">
      <c r="A642" s="5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ht="15.75" customHeight="1">
      <c r="A643" s="5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ht="15.75" customHeight="1">
      <c r="A644" s="5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ht="15.75" customHeight="1">
      <c r="A645" s="5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ht="15.75" customHeight="1">
      <c r="A646" s="5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ht="15.75" customHeight="1">
      <c r="A647" s="5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ht="15.75" customHeight="1">
      <c r="A648" s="5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ht="15.75" customHeight="1">
      <c r="A649" s="5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ht="15.75" customHeight="1">
      <c r="A650" s="5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ht="15.75" customHeight="1">
      <c r="A651" s="5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ht="15.75" customHeight="1">
      <c r="A652" s="5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ht="15.75" customHeight="1">
      <c r="A653" s="5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ht="15.75" customHeight="1">
      <c r="A654" s="5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ht="15.75" customHeight="1">
      <c r="A655" s="5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ht="15.75" customHeight="1">
      <c r="A656" s="5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ht="15.75" customHeight="1">
      <c r="A657" s="5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ht="15.75" customHeight="1">
      <c r="A658" s="5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ht="15.75" customHeight="1">
      <c r="A659" s="5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ht="15.75" customHeight="1">
      <c r="A660" s="5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ht="15.75" customHeight="1">
      <c r="A661" s="5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ht="15.75" customHeight="1">
      <c r="A662" s="5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ht="15.75" customHeight="1">
      <c r="A663" s="5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ht="15.75" customHeight="1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ht="15.75" customHeight="1">
      <c r="A665" s="5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ht="15.75" customHeight="1">
      <c r="A666" s="5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ht="15.75" customHeight="1">
      <c r="A667" s="5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ht="15.75" customHeight="1">
      <c r="A668" s="5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ht="15.75" customHeight="1">
      <c r="A669" s="5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ht="15.75" customHeight="1">
      <c r="A670" s="5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ht="15.75" customHeight="1">
      <c r="A671" s="5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ht="15.75" customHeight="1">
      <c r="A672" s="5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ht="15.75" customHeight="1">
      <c r="A673" s="5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ht="15.75" customHeight="1">
      <c r="A674" s="5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ht="15.75" customHeight="1">
      <c r="A675" s="5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ht="15.75" customHeight="1">
      <c r="A676" s="5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ht="15.75" customHeight="1">
      <c r="A677" s="5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ht="15.75" customHeight="1">
      <c r="A678" s="5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ht="15.75" customHeight="1">
      <c r="A679" s="5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ht="15.75" customHeight="1">
      <c r="A680" s="5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ht="15.75" customHeight="1">
      <c r="A681" s="5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ht="15.75" customHeight="1">
      <c r="A682" s="5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ht="15.75" customHeight="1">
      <c r="A683" s="5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ht="15.75" customHeight="1">
      <c r="A684" s="5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ht="15.75" customHeight="1">
      <c r="A685" s="5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ht="15.75" customHeight="1">
      <c r="A686" s="5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ht="15.75" customHeight="1">
      <c r="A687" s="5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ht="15.75" customHeight="1">
      <c r="A688" s="5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ht="15.75" customHeight="1">
      <c r="A689" s="5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ht="15.75" customHeight="1">
      <c r="A690" s="5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ht="15.75" customHeight="1">
      <c r="A691" s="5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ht="15.75" customHeight="1">
      <c r="A692" s="5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ht="15.75" customHeight="1">
      <c r="A693" s="5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ht="15.75" customHeight="1">
      <c r="A694" s="5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ht="15.75" customHeight="1">
      <c r="A695" s="5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ht="15.75" customHeight="1">
      <c r="A696" s="5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ht="15.75" customHeight="1">
      <c r="A697" s="5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ht="15.75" customHeight="1">
      <c r="A698" s="5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ht="15.75" customHeight="1">
      <c r="A699" s="5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ht="15.75" customHeight="1">
      <c r="A700" s="5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ht="15.75" customHeight="1">
      <c r="A701" s="5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ht="15.75" customHeight="1">
      <c r="A702" s="5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ht="15.75" customHeight="1">
      <c r="A703" s="5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ht="15.75" customHeight="1">
      <c r="A704" s="5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ht="15.75" customHeight="1">
      <c r="A705" s="5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ht="15.75" customHeight="1">
      <c r="A706" s="5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ht="15.75" customHeight="1">
      <c r="A707" s="5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ht="15.75" customHeight="1">
      <c r="A708" s="5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ht="15.75" customHeight="1">
      <c r="A709" s="5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ht="15.75" customHeight="1">
      <c r="A710" s="5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ht="15.75" customHeight="1">
      <c r="A711" s="5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ht="15.75" customHeight="1">
      <c r="A712" s="5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ht="15.75" customHeight="1">
      <c r="A713" s="5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ht="15.75" customHeight="1">
      <c r="A714" s="5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ht="15.75" customHeight="1">
      <c r="A715" s="5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ht="15.75" customHeight="1">
      <c r="A716" s="5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ht="15.75" customHeight="1">
      <c r="A717" s="5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ht="15.75" customHeight="1">
      <c r="A718" s="5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ht="15.75" customHeight="1">
      <c r="A719" s="5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ht="15.75" customHeight="1">
      <c r="A720" s="5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ht="15.75" customHeight="1">
      <c r="A721" s="5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ht="15.75" customHeight="1">
      <c r="A722" s="5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ht="15.75" customHeight="1">
      <c r="A723" s="5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ht="15.75" customHeight="1">
      <c r="A724" s="5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ht="15.75" customHeight="1">
      <c r="A725" s="5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ht="15.75" customHeight="1">
      <c r="A726" s="5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ht="15.75" customHeight="1">
      <c r="A727" s="5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ht="15.75" customHeight="1">
      <c r="A728" s="5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ht="15.75" customHeight="1">
      <c r="A729" s="5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ht="15.75" customHeight="1">
      <c r="A730" s="5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ht="15.75" customHeight="1">
      <c r="A731" s="5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ht="15.75" customHeight="1">
      <c r="A732" s="5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ht="15.75" customHeight="1">
      <c r="A733" s="5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ht="15.75" customHeight="1">
      <c r="A734" s="5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ht="15.75" customHeight="1">
      <c r="A735" s="5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ht="15.75" customHeight="1">
      <c r="A736" s="5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ht="15.75" customHeight="1">
      <c r="A737" s="5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ht="15.75" customHeight="1">
      <c r="A738" s="5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ht="15.75" customHeight="1">
      <c r="A739" s="5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ht="15.75" customHeight="1">
      <c r="A740" s="5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ht="15.75" customHeight="1">
      <c r="A741" s="5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ht="15.75" customHeight="1">
      <c r="A742" s="5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ht="15.75" customHeight="1">
      <c r="A743" s="5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ht="15.75" customHeight="1">
      <c r="A744" s="5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ht="15.75" customHeight="1">
      <c r="A745" s="5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ht="15.75" customHeight="1">
      <c r="A746" s="5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ht="15.75" customHeight="1">
      <c r="A747" s="5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ht="15.75" customHeight="1">
      <c r="A748" s="5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ht="15.75" customHeight="1">
      <c r="A749" s="5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ht="15.75" customHeight="1">
      <c r="A750" s="5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ht="15.75" customHeight="1">
      <c r="A751" s="5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ht="15.75" customHeight="1">
      <c r="A752" s="5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ht="15.75" customHeight="1">
      <c r="A753" s="5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ht="15.75" customHeight="1">
      <c r="A754" s="5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ht="15.75" customHeight="1">
      <c r="A755" s="5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ht="15.75" customHeight="1">
      <c r="A756" s="5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ht="15.75" customHeight="1">
      <c r="A757" s="5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ht="15.75" customHeight="1">
      <c r="A758" s="5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ht="15.75" customHeight="1">
      <c r="A759" s="5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ht="15.75" customHeight="1">
      <c r="A760" s="5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ht="15.75" customHeight="1">
      <c r="A761" s="5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ht="15.75" customHeight="1">
      <c r="A762" s="5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ht="15.75" customHeight="1">
      <c r="A763" s="5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ht="15.75" customHeight="1">
      <c r="A764" s="5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ht="15.75" customHeight="1">
      <c r="A765" s="5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ht="15.75" customHeight="1">
      <c r="A766" s="5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ht="15.75" customHeight="1">
      <c r="A767" s="5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ht="15.75" customHeight="1">
      <c r="A768" s="5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ht="15.75" customHeight="1">
      <c r="A769" s="5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ht="15.75" customHeight="1">
      <c r="A770" s="5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ht="15.75" customHeight="1">
      <c r="A771" s="5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ht="15.75" customHeight="1">
      <c r="A772" s="5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ht="15.75" customHeight="1">
      <c r="A773" s="5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ht="15.75" customHeight="1">
      <c r="A774" s="5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ht="15.75" customHeight="1">
      <c r="A775" s="5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ht="15.75" customHeight="1">
      <c r="A776" s="5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ht="15.75" customHeight="1">
      <c r="A777" s="5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ht="15.75" customHeight="1">
      <c r="A778" s="5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ht="15.75" customHeight="1">
      <c r="A779" s="5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ht="15.75" customHeight="1">
      <c r="A780" s="5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ht="15.75" customHeight="1">
      <c r="A781" s="5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ht="15.75" customHeight="1">
      <c r="A782" s="5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ht="15.75" customHeight="1">
      <c r="A783" s="5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ht="15.75" customHeight="1">
      <c r="A784" s="5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ht="15.75" customHeight="1">
      <c r="A785" s="5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ht="15.75" customHeight="1">
      <c r="A786" s="5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ht="15.75" customHeight="1">
      <c r="A787" s="5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ht="15.75" customHeight="1">
      <c r="A788" s="5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ht="15.75" customHeight="1">
      <c r="A789" s="5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ht="15.75" customHeight="1">
      <c r="A790" s="5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ht="15.75" customHeight="1">
      <c r="A791" s="5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ht="15.75" customHeight="1">
      <c r="A792" s="5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ht="15.75" customHeight="1">
      <c r="A793" s="5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ht="15.75" customHeight="1">
      <c r="A794" s="5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ht="15.75" customHeight="1">
      <c r="A795" s="5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ht="15.75" customHeight="1">
      <c r="A796" s="5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ht="15.75" customHeight="1">
      <c r="A797" s="5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ht="15.75" customHeight="1">
      <c r="A798" s="5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ht="15.75" customHeight="1">
      <c r="A799" s="5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ht="15.75" customHeight="1">
      <c r="A800" s="5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ht="15.75" customHeight="1">
      <c r="A801" s="5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ht="15.75" customHeight="1">
      <c r="A802" s="5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ht="15.75" customHeight="1">
      <c r="A803" s="5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ht="15.75" customHeight="1">
      <c r="A804" s="5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ht="15.75" customHeight="1">
      <c r="A805" s="5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ht="15.75" customHeight="1">
      <c r="A806" s="5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ht="15.75" customHeight="1">
      <c r="A807" s="5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ht="15.75" customHeight="1">
      <c r="A808" s="5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ht="15.75" customHeight="1">
      <c r="A809" s="5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ht="15.75" customHeight="1">
      <c r="A810" s="5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ht="15.75" customHeight="1">
      <c r="A811" s="5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ht="15.75" customHeight="1">
      <c r="A812" s="5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ht="15.75" customHeight="1">
      <c r="A813" s="5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ht="15.75" customHeight="1">
      <c r="A814" s="5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ht="15.75" customHeight="1">
      <c r="A815" s="5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ht="15.75" customHeight="1">
      <c r="A816" s="5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ht="15.75" customHeight="1">
      <c r="A817" s="5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ht="15.75" customHeight="1">
      <c r="A818" s="5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ht="15.75" customHeight="1">
      <c r="A819" s="5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ht="15.75" customHeight="1">
      <c r="A820" s="5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ht="15.75" customHeight="1">
      <c r="A821" s="5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ht="15.75" customHeight="1">
      <c r="A822" s="5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ht="15.75" customHeight="1">
      <c r="A823" s="5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ht="15.75" customHeight="1">
      <c r="A824" s="5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ht="15.75" customHeight="1">
      <c r="A825" s="5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ht="15.75" customHeight="1">
      <c r="A826" s="5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ht="15.75" customHeight="1">
      <c r="A827" s="5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ht="15.75" customHeight="1">
      <c r="A828" s="5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ht="15.75" customHeight="1">
      <c r="A829" s="5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ht="15.75" customHeight="1">
      <c r="A830" s="5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ht="15.75" customHeight="1">
      <c r="A831" s="5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ht="15.75" customHeight="1">
      <c r="A832" s="5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ht="15.75" customHeight="1">
      <c r="A833" s="5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ht="15.75" customHeight="1">
      <c r="A834" s="5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ht="15.75" customHeight="1">
      <c r="A835" s="5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ht="15.75" customHeight="1">
      <c r="A836" s="5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ht="15.75" customHeight="1">
      <c r="A837" s="5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ht="15.75" customHeight="1">
      <c r="A838" s="5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ht="15.75" customHeight="1">
      <c r="A839" s="5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ht="15.75" customHeight="1">
      <c r="A840" s="5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ht="15.75" customHeight="1">
      <c r="A841" s="5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ht="15.75" customHeight="1">
      <c r="A842" s="5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ht="15.75" customHeight="1">
      <c r="A843" s="5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ht="15.75" customHeight="1">
      <c r="A844" s="5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ht="15.75" customHeight="1">
      <c r="A845" s="5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ht="15.75" customHeight="1">
      <c r="A846" s="5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ht="15.75" customHeight="1">
      <c r="A847" s="5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ht="15.75" customHeight="1">
      <c r="A848" s="5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ht="15.75" customHeight="1">
      <c r="A849" s="5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ht="15.75" customHeight="1">
      <c r="A850" s="5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ht="15.75" customHeight="1">
      <c r="A851" s="5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ht="15.75" customHeight="1">
      <c r="A852" s="5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ht="15.75" customHeight="1">
      <c r="A853" s="5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ht="15.75" customHeight="1">
      <c r="A854" s="5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ht="15.75" customHeight="1">
      <c r="A855" s="5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ht="15.75" customHeight="1">
      <c r="A856" s="5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ht="15.75" customHeight="1">
      <c r="A857" s="5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ht="15.75" customHeight="1">
      <c r="A858" s="5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ht="15.75" customHeight="1">
      <c r="A859" s="5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ht="15.75" customHeight="1">
      <c r="A860" s="5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ht="15.75" customHeight="1">
      <c r="A861" s="5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ht="15.75" customHeight="1">
      <c r="A862" s="5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ht="15.75" customHeight="1">
      <c r="A863" s="5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ht="15.75" customHeight="1">
      <c r="A864" s="5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ht="15.75" customHeight="1">
      <c r="A865" s="5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ht="15.75" customHeight="1">
      <c r="A866" s="5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ht="15.75" customHeight="1">
      <c r="A867" s="5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ht="15.75" customHeight="1">
      <c r="A868" s="5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ht="15.75" customHeight="1">
      <c r="A869" s="5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ht="15.75" customHeight="1">
      <c r="A870" s="5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ht="15.75" customHeight="1">
      <c r="A871" s="5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ht="15.75" customHeight="1">
      <c r="A872" s="5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ht="15.75" customHeight="1">
      <c r="A873" s="5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ht="15.75" customHeight="1">
      <c r="A874" s="5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ht="15.75" customHeight="1">
      <c r="A875" s="5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ht="15.75" customHeight="1">
      <c r="A876" s="5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ht="15.75" customHeight="1">
      <c r="A877" s="5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ht="15.75" customHeight="1">
      <c r="A878" s="5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ht="15.75" customHeight="1">
      <c r="A879" s="5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ht="15.75" customHeight="1">
      <c r="A880" s="5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ht="15.75" customHeight="1">
      <c r="A881" s="5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ht="15.75" customHeight="1">
      <c r="A882" s="5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ht="15.75" customHeight="1">
      <c r="A883" s="5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ht="15.75" customHeight="1">
      <c r="A884" s="5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ht="15.75" customHeight="1">
      <c r="A885" s="5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ht="15.75" customHeight="1">
      <c r="A886" s="5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ht="15.75" customHeight="1">
      <c r="A887" s="5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ht="15.75" customHeight="1">
      <c r="A888" s="5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ht="15.75" customHeight="1">
      <c r="A889" s="5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ht="15.75" customHeight="1">
      <c r="A890" s="5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ht="15.75" customHeight="1">
      <c r="A891" s="5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ht="15.75" customHeight="1">
      <c r="A892" s="5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ht="15.75" customHeight="1">
      <c r="A893" s="5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ht="15.75" customHeight="1">
      <c r="A894" s="5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ht="15.75" customHeight="1">
      <c r="A895" s="5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ht="15.75" customHeight="1">
      <c r="A896" s="5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ht="15.75" customHeight="1">
      <c r="A897" s="5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ht="15.75" customHeight="1">
      <c r="A898" s="5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ht="15.75" customHeight="1">
      <c r="A899" s="5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ht="15.75" customHeight="1">
      <c r="A900" s="5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ht="15.75" customHeight="1">
      <c r="A901" s="5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ht="15.75" customHeight="1">
      <c r="A902" s="5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ht="15.75" customHeight="1">
      <c r="A903" s="5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ht="15.75" customHeight="1">
      <c r="A904" s="5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ht="15.75" customHeight="1">
      <c r="A905" s="5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ht="15.75" customHeight="1">
      <c r="A906" s="5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ht="15.75" customHeight="1">
      <c r="A907" s="5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ht="15.75" customHeight="1">
      <c r="A908" s="5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ht="15.75" customHeight="1">
      <c r="A909" s="5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ht="15.75" customHeight="1">
      <c r="A910" s="5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ht="15.75" customHeight="1">
      <c r="A911" s="5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ht="15.75" customHeight="1">
      <c r="A912" s="5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ht="15.75" customHeight="1">
      <c r="A913" s="5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ht="15.75" customHeight="1">
      <c r="A914" s="5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ht="15.75" customHeight="1">
      <c r="A915" s="5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ht="15.75" customHeight="1">
      <c r="A916" s="5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ht="15.75" customHeight="1">
      <c r="A917" s="5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ht="15.75" customHeight="1">
      <c r="A918" s="5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ht="15.75" customHeight="1">
      <c r="A919" s="5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ht="15.75" customHeight="1">
      <c r="A920" s="5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ht="15.75" customHeight="1">
      <c r="A921" s="5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ht="15.75" customHeight="1">
      <c r="A922" s="5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ht="15.75" customHeight="1">
      <c r="A923" s="5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ht="15.75" customHeight="1">
      <c r="A924" s="5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ht="15.75" customHeight="1">
      <c r="A925" s="5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ht="15.75" customHeight="1">
      <c r="A926" s="5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ht="15.75" customHeight="1">
      <c r="A927" s="5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ht="15.75" customHeight="1">
      <c r="A928" s="5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ht="15.75" customHeight="1">
      <c r="A929" s="5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ht="15.75" customHeight="1">
      <c r="A930" s="5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ht="15.75" customHeight="1">
      <c r="A931" s="5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ht="15.75" customHeight="1">
      <c r="A932" s="5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ht="15.75" customHeight="1">
      <c r="A933" s="5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ht="15.75" customHeight="1">
      <c r="A934" s="5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</sheetData>
  <mergeCells count="5">
    <mergeCell ref="A1:Q1"/>
    <mergeCell ref="B3:J3"/>
    <mergeCell ref="B4:J4"/>
    <mergeCell ref="H11:I11"/>
    <mergeCell ref="B13:J1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2020-04-20T19:09:10Z</dcterms:created>
  <dc:creator>jr</dc:creator>
</cp:coreProperties>
</file>