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ecAdministracao\1. Assessoria_Licitações\1.2025\COTAÇÃO\4. MOBILIÁRIO\"/>
    </mc:Choice>
  </mc:AlternateContent>
  <bookViews>
    <workbookView xWindow="0" yWindow="0" windowWidth="28800" windowHeight="12315"/>
  </bookViews>
  <sheets>
    <sheet name="Mapa Comparativo de Preços" sheetId="1" r:id="rId1"/>
  </sheets>
  <definedNames>
    <definedName name="_xlnm.Print_Area" localSheetId="0">'Mapa Comparativo de Preços'!$C$1:$Q$40</definedName>
  </definedNames>
  <calcPr calcId="152511"/>
</workbook>
</file>

<file path=xl/calcChain.xml><?xml version="1.0" encoding="utf-8"?>
<calcChain xmlns="http://schemas.openxmlformats.org/spreadsheetml/2006/main">
  <c r="K36" i="1" l="1"/>
  <c r="L36" i="1" s="1"/>
  <c r="K38" i="1" l="1"/>
  <c r="L38" i="1" s="1"/>
  <c r="M38" i="1" s="1"/>
  <c r="K34" i="1"/>
  <c r="K33" i="1"/>
  <c r="L33" i="1" s="1"/>
  <c r="M33" i="1" s="1"/>
  <c r="K31" i="1"/>
  <c r="K23" i="1"/>
  <c r="L19" i="1"/>
  <c r="K16" i="1"/>
  <c r="L16" i="1" s="1"/>
  <c r="M16" i="1" s="1"/>
  <c r="M17" i="1"/>
  <c r="M18" i="1"/>
  <c r="M19" i="1"/>
  <c r="M20" i="1"/>
  <c r="M21" i="1"/>
  <c r="M22" i="1"/>
  <c r="M24" i="1"/>
  <c r="M25" i="1"/>
  <c r="M26" i="1"/>
  <c r="M27" i="1"/>
  <c r="M28" i="1"/>
  <c r="M29" i="1"/>
  <c r="M36" i="1"/>
  <c r="L17" i="1"/>
  <c r="L18" i="1"/>
  <c r="L20" i="1"/>
  <c r="L21" i="1"/>
  <c r="L22" i="1"/>
  <c r="L23" i="1"/>
  <c r="M23" i="1" s="1"/>
  <c r="L24" i="1"/>
  <c r="L25" i="1"/>
  <c r="L26" i="1"/>
  <c r="L27" i="1"/>
  <c r="L28" i="1"/>
  <c r="L29" i="1"/>
  <c r="L30" i="1"/>
  <c r="M30" i="1" s="1"/>
  <c r="L31" i="1"/>
  <c r="M31" i="1" s="1"/>
  <c r="L32" i="1"/>
  <c r="M32" i="1" s="1"/>
  <c r="L34" i="1"/>
  <c r="M34" i="1" s="1"/>
  <c r="L35" i="1"/>
  <c r="M35" i="1" s="1"/>
  <c r="L37" i="1"/>
  <c r="M37" i="1" s="1"/>
  <c r="N33" i="1" l="1"/>
  <c r="M39" i="1"/>
</calcChain>
</file>

<file path=xl/sharedStrings.xml><?xml version="1.0" encoding="utf-8"?>
<sst xmlns="http://schemas.openxmlformats.org/spreadsheetml/2006/main" count="69" uniqueCount="37">
  <si>
    <t>TRIBUNAL REGIONAL ELEITORAL DE RORAIMA</t>
  </si>
  <si>
    <t>Departamento: Secretaria de Administração - Assessoria de Licitações</t>
  </si>
  <si>
    <t>Mapa Comparativo de Preços</t>
  </si>
  <si>
    <t>Relatório gerado no dia 07/03/2025 13:24:25 (IP: 138.219.131.205)</t>
  </si>
  <si>
    <t>Os cálculos deste relatório foram elaborados com base nas metodologias descritas na 4ª edição do Manual de Orientação de Pesquisa de Preços do Superior Tribunal de Justiça (STJ). A utilização desse manual assegura a precisão e a confiabilidade dos cálculos apresentados, conforme os padrões estabelecidos pelo STJ.</t>
  </si>
  <si>
    <t>Critérios Estatísticos Gerais</t>
  </si>
  <si>
    <t>25%</t>
  </si>
  <si>
    <t>Preços excessivamente elevados: valores superiores a 25% da média do rol de preços obtidos</t>
  </si>
  <si>
    <t>75%</t>
  </si>
  <si>
    <t>Inexequível: valores inferiores a 75% da média do rol de preços obtidos</t>
  </si>
  <si>
    <t>Item</t>
  </si>
  <si>
    <t>Média</t>
  </si>
  <si>
    <t>Mediana</t>
  </si>
  <si>
    <t>Desvio Padrão Amostral</t>
  </si>
  <si>
    <t>Coeficiente de Variação</t>
  </si>
  <si>
    <t>Método Estatístico</t>
  </si>
  <si>
    <t>Preço Mínimo</t>
  </si>
  <si>
    <t>Cadeira ergonômica giratória de espaldar alto reguláveis</t>
  </si>
  <si>
    <t>Cadeira Giratória de Escritório para Obeso</t>
  </si>
  <si>
    <t>Cadeira de atendimento fixa</t>
  </si>
  <si>
    <t>Cadeiras para obesos fixas - Cadeira Fixa Obeso</t>
  </si>
  <si>
    <t>Longarina AEROPORTO com 03 Lugares – Cor Cromado para obeso</t>
  </si>
  <si>
    <t>Longarina com 03(três) lugares com braço</t>
  </si>
  <si>
    <t>Liquidificador Industrial</t>
  </si>
  <si>
    <t>Fogão Gás GLP 04 queimadores, sendo 01 grande e 03 pequeno com grelhas individuais em ferro fundido com acabamento esmaltado à fogo</t>
  </si>
  <si>
    <t>Condicionador de Ar Split-Inverter</t>
  </si>
  <si>
    <t xml:space="preserve">Condicionador de Ar Split-Inverter </t>
  </si>
  <si>
    <t>Bebedouro Industrial</t>
  </si>
  <si>
    <t>Geladeira/Refrigerador 127V em inox frost free</t>
  </si>
  <si>
    <t>Armário alto de 02 porta com chave padrão gabinete</t>
  </si>
  <si>
    <t>Gaveteiro Volante com 05(cinco) gavetas</t>
  </si>
  <si>
    <t>Valor Unitário</t>
  </si>
  <si>
    <t>Quantidade</t>
  </si>
  <si>
    <t>Valor total</t>
  </si>
  <si>
    <t>Megafone Recarregável</t>
  </si>
  <si>
    <t>Grupo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</si>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</sst>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R$-416]\ * #,##0.00_-;\-[$R$-416]\ * #,##0.00_-;_-[$R$-416]\ * &quot;-&quot;??_-;_-@_-"/>
  </numFmts>
  <fonts count="9">
    <font>
      <sz val="11"/>
      <name val="Calibri"/>
    </font>
    <font>
      <b/>
      <sz val="16"/>
      <color rgb="FF333333"/>
      <name val="Calibri"/>
    </font>
    <font>
      <b/>
      <sz val="12"/>
      <color rgb="FF333333"/>
      <name val="Calibri"/>
    </font>
    <font>
      <b/>
      <sz val="24"/>
      <color rgb="FF084057"/>
      <name val="Calibri"/>
    </font>
    <font>
      <b/>
      <sz val="10"/>
      <color rgb="FF80808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/>
    </xf>
    <xf numFmtId="164" fontId="0" fillId="0" borderId="1" xfId="0" applyNumberFormat="1" applyBorder="1"/>
    <xf numFmtId="164" fontId="5" fillId="3" borderId="2" xfId="0" applyNumberFormat="1" applyFont="1" applyFill="1" applyBorder="1" applyAlignment="1">
      <alignment horizontal="right"/>
    </xf>
    <xf numFmtId="164" fontId="0" fillId="0" borderId="0" xfId="0" applyNumberFormat="1"/>
    <xf numFmtId="0" fontId="7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914400</xdr:colOff>
      <xdr:row>5</xdr:row>
      <xdr:rowOff>152400</xdr:rowOff>
    </xdr:to>
    <xdr:pic>
      <xdr:nvPicPr>
        <xdr:cNvPr id="2" name="QR_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952500</xdr:colOff>
      <xdr:row>6</xdr:row>
      <xdr:rowOff>0</xdr:rowOff>
    </xdr:to>
    <xdr:pic>
      <xdr:nvPicPr>
        <xdr:cNvPr id="3" name="LogoTipo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9"/>
  <sheetViews>
    <sheetView tabSelected="1" topLeftCell="A25" workbookViewId="0">
      <selection activeCell="M25" sqref="M25"/>
    </sheetView>
  </sheetViews>
  <sheetFormatPr defaultRowHeight="15"/>
  <cols>
    <col min="3" max="17" width="20" customWidth="1"/>
    <col min="18" max="18" width="9.140625" customWidth="1"/>
  </cols>
  <sheetData>
    <row r="2" spans="1:13" ht="21">
      <c r="E2" s="21" t="s">
        <v>0</v>
      </c>
      <c r="F2" s="21"/>
      <c r="G2" s="21"/>
      <c r="H2" s="21"/>
      <c r="I2" s="21"/>
      <c r="J2" s="21"/>
      <c r="K2" s="21"/>
      <c r="L2" s="21"/>
    </row>
    <row r="3" spans="1:13" ht="15.75">
      <c r="E3" s="22" t="s">
        <v>1</v>
      </c>
      <c r="F3" s="22"/>
      <c r="G3" s="22"/>
      <c r="H3" s="22"/>
      <c r="I3" s="22"/>
      <c r="J3" s="22"/>
      <c r="K3" s="22"/>
      <c r="L3" s="22"/>
    </row>
    <row r="5" spans="1:13" ht="31.5">
      <c r="C5" s="23" t="s">
        <v>2</v>
      </c>
      <c r="D5" s="23"/>
      <c r="E5" s="23"/>
      <c r="F5" s="23"/>
      <c r="G5" s="23"/>
      <c r="H5" s="23"/>
      <c r="I5" s="23"/>
      <c r="J5" s="23"/>
      <c r="K5" s="23"/>
      <c r="L5" s="23"/>
    </row>
    <row r="6" spans="1:13">
      <c r="C6" s="24" t="s">
        <v>3</v>
      </c>
      <c r="D6" s="24"/>
      <c r="E6" s="24"/>
      <c r="F6" s="24"/>
      <c r="G6" s="24"/>
      <c r="H6" s="24"/>
      <c r="I6" s="24"/>
      <c r="J6" s="24"/>
      <c r="K6" s="24"/>
      <c r="L6" s="24"/>
    </row>
    <row r="8" spans="1:13">
      <c r="C8" s="25" t="s">
        <v>4</v>
      </c>
      <c r="D8" s="25"/>
      <c r="E8" s="25"/>
      <c r="F8" s="25"/>
      <c r="G8" s="25"/>
      <c r="H8" s="25"/>
      <c r="I8" s="25"/>
      <c r="J8" s="25"/>
      <c r="K8" s="25"/>
      <c r="L8" s="25"/>
    </row>
    <row r="9" spans="1:13">
      <c r="C9" s="25"/>
      <c r="D9" s="25"/>
      <c r="E9" s="25"/>
      <c r="F9" s="25"/>
      <c r="G9" s="25"/>
      <c r="H9" s="25"/>
      <c r="I9" s="25"/>
      <c r="J9" s="25"/>
      <c r="K9" s="25"/>
      <c r="L9" s="25"/>
    </row>
    <row r="11" spans="1:13" ht="15.75">
      <c r="C11" s="18" t="s">
        <v>5</v>
      </c>
      <c r="D11" s="18"/>
      <c r="E11" s="18"/>
      <c r="F11" s="18"/>
      <c r="G11" s="18"/>
      <c r="H11" s="18"/>
      <c r="I11" s="18"/>
      <c r="J11" s="18"/>
      <c r="K11" s="18"/>
      <c r="L11" s="18"/>
    </row>
    <row r="12" spans="1:13">
      <c r="C12" s="1" t="s">
        <v>6</v>
      </c>
      <c r="D12" s="1"/>
      <c r="E12" s="19" t="s">
        <v>7</v>
      </c>
      <c r="F12" s="19"/>
      <c r="G12" s="19"/>
      <c r="H12" s="19"/>
      <c r="I12" s="19"/>
      <c r="J12" s="19"/>
      <c r="K12" s="19"/>
      <c r="L12" s="19"/>
    </row>
    <row r="13" spans="1:13">
      <c r="C13" s="2" t="s">
        <v>8</v>
      </c>
      <c r="D13" s="2"/>
      <c r="E13" s="20" t="s">
        <v>9</v>
      </c>
      <c r="F13" s="20"/>
      <c r="G13" s="20"/>
      <c r="H13" s="20"/>
      <c r="I13" s="20"/>
      <c r="J13" s="20"/>
      <c r="K13" s="20"/>
      <c r="L13" s="20"/>
    </row>
    <row r="15" spans="1:13">
      <c r="A15" s="26" t="s">
        <v>35</v>
      </c>
      <c r="B15" s="26" t="s">
        <v>10</v>
      </c>
      <c r="C15" s="9" t="s">
        <v>36</v>
      </c>
      <c r="D15" s="9" t="s">
        <v>32</v>
      </c>
      <c r="E15" s="9" t="s">
        <v>11</v>
      </c>
      <c r="F15" s="9" t="s">
        <v>12</v>
      </c>
      <c r="G15" s="9" t="s">
        <v>13</v>
      </c>
      <c r="H15" s="9" t="s">
        <v>14</v>
      </c>
      <c r="I15" s="9" t="s">
        <v>15</v>
      </c>
      <c r="J15" s="9" t="s">
        <v>16</v>
      </c>
      <c r="K15" s="9" t="s">
        <v>11</v>
      </c>
      <c r="L15" s="13" t="s">
        <v>31</v>
      </c>
      <c r="M15" s="9" t="s">
        <v>33</v>
      </c>
    </row>
    <row r="16" spans="1:13" ht="45">
      <c r="A16" s="27"/>
      <c r="B16" s="28">
        <v>1</v>
      </c>
      <c r="C16" s="10" t="s">
        <v>17</v>
      </c>
      <c r="D16" s="11">
        <v>100</v>
      </c>
      <c r="E16" s="4">
        <v>2301.34</v>
      </c>
      <c r="F16" s="4">
        <v>2310.06</v>
      </c>
      <c r="G16" s="5">
        <v>533.11</v>
      </c>
      <c r="H16" s="5">
        <v>23.17</v>
      </c>
      <c r="I16" s="3" t="s">
        <v>11</v>
      </c>
      <c r="J16" s="4">
        <v>1717.04</v>
      </c>
      <c r="K16" s="4">
        <f>E16</f>
        <v>2301.34</v>
      </c>
      <c r="L16" s="14">
        <f>K16</f>
        <v>2301.34</v>
      </c>
      <c r="M16" s="4">
        <f>L16*D16</f>
        <v>230134</v>
      </c>
    </row>
    <row r="17" spans="1:13" ht="30">
      <c r="A17" s="27"/>
      <c r="B17" s="28">
        <v>2</v>
      </c>
      <c r="C17" s="10" t="s">
        <v>18</v>
      </c>
      <c r="D17" s="12">
        <v>20</v>
      </c>
      <c r="E17" s="7">
        <v>2805.64</v>
      </c>
      <c r="F17" s="7">
        <v>2857.45</v>
      </c>
      <c r="G17" s="8">
        <v>456.82</v>
      </c>
      <c r="H17" s="8">
        <v>16.28</v>
      </c>
      <c r="I17" s="6" t="s">
        <v>11</v>
      </c>
      <c r="J17" s="7">
        <v>2325.12</v>
      </c>
      <c r="K17" s="7">
        <v>2805.64</v>
      </c>
      <c r="L17" s="16">
        <f t="shared" ref="L17:L38" si="0">K17</f>
        <v>2805.64</v>
      </c>
      <c r="M17" s="15">
        <f t="shared" ref="M17:M38" si="1">L17*D17</f>
        <v>56112.799999999996</v>
      </c>
    </row>
    <row r="18" spans="1:13" ht="30">
      <c r="A18" s="27"/>
      <c r="B18" s="28">
        <v>3</v>
      </c>
      <c r="C18" s="10" t="s">
        <v>19</v>
      </c>
      <c r="D18" s="11">
        <v>20</v>
      </c>
      <c r="E18" s="4">
        <v>632.88</v>
      </c>
      <c r="F18" s="4">
        <v>643.14</v>
      </c>
      <c r="G18" s="5">
        <v>78.53</v>
      </c>
      <c r="H18" s="5">
        <v>12.41</v>
      </c>
      <c r="I18" s="3" t="s">
        <v>11</v>
      </c>
      <c r="J18" s="4">
        <v>516.45000000000005</v>
      </c>
      <c r="K18" s="4">
        <v>632.88</v>
      </c>
      <c r="L18" s="14">
        <f t="shared" si="0"/>
        <v>632.88</v>
      </c>
      <c r="M18" s="4">
        <f t="shared" si="1"/>
        <v>12657.6</v>
      </c>
    </row>
    <row r="19" spans="1:13" ht="45">
      <c r="A19" s="27"/>
      <c r="B19" s="28">
        <v>4</v>
      </c>
      <c r="C19" s="10" t="s">
        <v>20</v>
      </c>
      <c r="D19" s="12">
        <v>50</v>
      </c>
      <c r="E19" s="7">
        <v>2469.61</v>
      </c>
      <c r="F19" s="7">
        <v>2029.54</v>
      </c>
      <c r="G19" s="8">
        <v>669.14</v>
      </c>
      <c r="H19" s="8">
        <v>27.09</v>
      </c>
      <c r="I19" s="6" t="s">
        <v>11</v>
      </c>
      <c r="J19" s="7">
        <v>1905.13</v>
      </c>
      <c r="K19" s="7">
        <v>2126.0790457653302</v>
      </c>
      <c r="L19" s="16">
        <f>E19</f>
        <v>2469.61</v>
      </c>
      <c r="M19" s="15">
        <f t="shared" si="1"/>
        <v>123480.5</v>
      </c>
    </row>
    <row r="20" spans="1:13" ht="60">
      <c r="A20" s="27"/>
      <c r="B20" s="28">
        <v>5</v>
      </c>
      <c r="C20" s="10" t="s">
        <v>21</v>
      </c>
      <c r="D20" s="11">
        <v>20</v>
      </c>
      <c r="E20" s="4">
        <v>2240.39</v>
      </c>
      <c r="F20" s="4">
        <v>2091.37</v>
      </c>
      <c r="G20" s="5">
        <v>227.45</v>
      </c>
      <c r="H20" s="5">
        <v>10.15</v>
      </c>
      <c r="I20" s="3" t="s">
        <v>11</v>
      </c>
      <c r="J20" s="4">
        <v>2043.97</v>
      </c>
      <c r="K20" s="4">
        <v>2240.39</v>
      </c>
      <c r="L20" s="14">
        <f t="shared" si="0"/>
        <v>2240.39</v>
      </c>
      <c r="M20" s="4">
        <f t="shared" si="1"/>
        <v>44807.799999999996</v>
      </c>
    </row>
    <row r="21" spans="1:13" ht="45">
      <c r="A21" s="27"/>
      <c r="B21" s="28">
        <v>6</v>
      </c>
      <c r="C21" s="10" t="s">
        <v>22</v>
      </c>
      <c r="D21" s="12">
        <v>100</v>
      </c>
      <c r="E21" s="7">
        <v>2344.75</v>
      </c>
      <c r="F21" s="7">
        <v>2320.98</v>
      </c>
      <c r="G21" s="8">
        <v>237.64</v>
      </c>
      <c r="H21" s="8">
        <v>10.14</v>
      </c>
      <c r="I21" s="6" t="s">
        <v>11</v>
      </c>
      <c r="J21" s="7">
        <v>2020.41</v>
      </c>
      <c r="K21" s="7">
        <v>2344.75</v>
      </c>
      <c r="L21" s="16">
        <f t="shared" si="0"/>
        <v>2344.75</v>
      </c>
      <c r="M21" s="15">
        <f t="shared" si="1"/>
        <v>234475</v>
      </c>
    </row>
    <row r="22" spans="1:13" ht="30">
      <c r="A22" s="27"/>
      <c r="B22" s="28">
        <v>7</v>
      </c>
      <c r="C22" s="10" t="s">
        <v>23</v>
      </c>
      <c r="D22" s="11">
        <v>15</v>
      </c>
      <c r="E22" s="4">
        <v>732.04</v>
      </c>
      <c r="F22" s="4">
        <v>755.24</v>
      </c>
      <c r="G22" s="5">
        <v>78.89</v>
      </c>
      <c r="H22" s="5">
        <v>10.78</v>
      </c>
      <c r="I22" s="3" t="s">
        <v>11</v>
      </c>
      <c r="J22" s="4">
        <v>574.37</v>
      </c>
      <c r="K22" s="4">
        <v>732.04</v>
      </c>
      <c r="L22" s="14">
        <f t="shared" si="0"/>
        <v>732.04</v>
      </c>
      <c r="M22" s="4">
        <f t="shared" si="1"/>
        <v>10980.599999999999</v>
      </c>
    </row>
    <row r="23" spans="1:13" ht="120">
      <c r="A23" s="27"/>
      <c r="B23" s="28">
        <v>8</v>
      </c>
      <c r="C23" s="10" t="s">
        <v>24</v>
      </c>
      <c r="D23" s="12">
        <v>10</v>
      </c>
      <c r="E23" s="7">
        <v>1906.14</v>
      </c>
      <c r="F23" s="7">
        <v>1811.44</v>
      </c>
      <c r="G23" s="8">
        <v>304.18</v>
      </c>
      <c r="H23" s="8">
        <v>15.96</v>
      </c>
      <c r="I23" s="6" t="s">
        <v>11</v>
      </c>
      <c r="J23" s="7">
        <v>1686.96</v>
      </c>
      <c r="K23" s="7">
        <f>E23</f>
        <v>1906.14</v>
      </c>
      <c r="L23" s="16">
        <f t="shared" si="0"/>
        <v>1906.14</v>
      </c>
      <c r="M23" s="15">
        <f t="shared" si="1"/>
        <v>19061.400000000001</v>
      </c>
    </row>
    <row r="24" spans="1:13" ht="30">
      <c r="A24" s="29">
        <v>1</v>
      </c>
      <c r="B24" s="28">
        <v>9</v>
      </c>
      <c r="C24" s="10" t="s">
        <v>25</v>
      </c>
      <c r="D24" s="11">
        <v>30</v>
      </c>
      <c r="E24" s="4">
        <v>3462.33</v>
      </c>
      <c r="F24" s="4">
        <v>3591.27</v>
      </c>
      <c r="G24" s="5">
        <v>270.51</v>
      </c>
      <c r="H24" s="5">
        <v>7.81</v>
      </c>
      <c r="I24" s="3" t="s">
        <v>11</v>
      </c>
      <c r="J24" s="4">
        <v>2955.78</v>
      </c>
      <c r="K24" s="4">
        <v>3462.33</v>
      </c>
      <c r="L24" s="14">
        <f t="shared" si="0"/>
        <v>3462.33</v>
      </c>
      <c r="M24" s="4">
        <f t="shared" si="1"/>
        <v>103869.9</v>
      </c>
    </row>
    <row r="25" spans="1:13" ht="30">
      <c r="A25" s="30"/>
      <c r="B25" s="28">
        <v>10</v>
      </c>
      <c r="C25" s="10" t="s">
        <v>26</v>
      </c>
      <c r="D25" s="12">
        <v>40</v>
      </c>
      <c r="E25" s="7">
        <v>4122.9799999999996</v>
      </c>
      <c r="F25" s="7">
        <v>4166.6000000000004</v>
      </c>
      <c r="G25" s="8">
        <v>356.82</v>
      </c>
      <c r="H25" s="8">
        <v>8.65</v>
      </c>
      <c r="I25" s="6" t="s">
        <v>11</v>
      </c>
      <c r="J25" s="7">
        <v>3617.53</v>
      </c>
      <c r="K25" s="7">
        <v>4122.9799999999996</v>
      </c>
      <c r="L25" s="16">
        <f t="shared" si="0"/>
        <v>4122.9799999999996</v>
      </c>
      <c r="M25" s="15">
        <f t="shared" si="1"/>
        <v>164919.19999999998</v>
      </c>
    </row>
    <row r="26" spans="1:13" ht="30">
      <c r="A26" s="30"/>
      <c r="B26" s="28">
        <v>11</v>
      </c>
      <c r="C26" s="10" t="s">
        <v>26</v>
      </c>
      <c r="D26" s="11">
        <v>30</v>
      </c>
      <c r="E26" s="4">
        <v>5670.07</v>
      </c>
      <c r="F26" s="4">
        <v>5646.84</v>
      </c>
      <c r="G26" s="5">
        <v>300.14999999999998</v>
      </c>
      <c r="H26" s="5">
        <v>5.29</v>
      </c>
      <c r="I26" s="3" t="s">
        <v>11</v>
      </c>
      <c r="J26" s="4">
        <v>5344.92</v>
      </c>
      <c r="K26" s="4">
        <v>5670.07</v>
      </c>
      <c r="L26" s="14">
        <f t="shared" si="0"/>
        <v>5670.07</v>
      </c>
      <c r="M26" s="4">
        <f t="shared" si="1"/>
        <v>170102.09999999998</v>
      </c>
    </row>
    <row r="27" spans="1:13" ht="30">
      <c r="A27" s="30"/>
      <c r="B27" s="28">
        <v>12</v>
      </c>
      <c r="C27" s="10" t="s">
        <v>26</v>
      </c>
      <c r="D27" s="12">
        <v>10</v>
      </c>
      <c r="E27" s="7">
        <v>14676.51</v>
      </c>
      <c r="F27" s="7">
        <v>15199</v>
      </c>
      <c r="G27" s="8">
        <v>1535.57</v>
      </c>
      <c r="H27" s="8">
        <v>10.46</v>
      </c>
      <c r="I27" s="6" t="s">
        <v>11</v>
      </c>
      <c r="J27" s="7">
        <v>12788.93</v>
      </c>
      <c r="K27" s="7">
        <v>14676.51</v>
      </c>
      <c r="L27" s="16">
        <f t="shared" si="0"/>
        <v>14676.51</v>
      </c>
      <c r="M27" s="15">
        <f t="shared" si="1"/>
        <v>146765.1</v>
      </c>
    </row>
    <row r="28" spans="1:13" ht="30">
      <c r="A28" s="30"/>
      <c r="B28" s="28">
        <v>13</v>
      </c>
      <c r="C28" s="10" t="s">
        <v>25</v>
      </c>
      <c r="D28" s="11">
        <v>30</v>
      </c>
      <c r="E28" s="4">
        <v>10011.68</v>
      </c>
      <c r="F28" s="4">
        <v>10071.59</v>
      </c>
      <c r="G28" s="5">
        <v>848.4</v>
      </c>
      <c r="H28" s="5">
        <v>8.4700000000000006</v>
      </c>
      <c r="I28" s="3" t="s">
        <v>11</v>
      </c>
      <c r="J28" s="4">
        <v>8949.69</v>
      </c>
      <c r="K28" s="4">
        <v>10011.68</v>
      </c>
      <c r="L28" s="14">
        <f t="shared" si="0"/>
        <v>10011.68</v>
      </c>
      <c r="M28" s="4">
        <f t="shared" si="1"/>
        <v>300350.40000000002</v>
      </c>
    </row>
    <row r="29" spans="1:13" ht="30">
      <c r="A29" s="30"/>
      <c r="B29" s="28">
        <v>14</v>
      </c>
      <c r="C29" s="10" t="s">
        <v>25</v>
      </c>
      <c r="D29" s="12">
        <v>30</v>
      </c>
      <c r="E29" s="7">
        <v>10875.48</v>
      </c>
      <c r="F29" s="7">
        <v>11224.43</v>
      </c>
      <c r="G29" s="8">
        <v>1261.5899999999999</v>
      </c>
      <c r="H29" s="8">
        <v>11.6</v>
      </c>
      <c r="I29" s="6" t="s">
        <v>11</v>
      </c>
      <c r="J29" s="7">
        <v>9109.52</v>
      </c>
      <c r="K29" s="7">
        <v>10875.48</v>
      </c>
      <c r="L29" s="16">
        <f t="shared" si="0"/>
        <v>10875.48</v>
      </c>
      <c r="M29" s="15">
        <f t="shared" si="1"/>
        <v>326264.39999999997</v>
      </c>
    </row>
    <row r="30" spans="1:13" ht="30">
      <c r="A30" s="30"/>
      <c r="B30" s="28">
        <v>15</v>
      </c>
      <c r="C30" s="10" t="s">
        <v>26</v>
      </c>
      <c r="D30" s="11">
        <v>10</v>
      </c>
      <c r="E30" s="4">
        <v>7941.47</v>
      </c>
      <c r="F30" s="4">
        <v>8055.09</v>
      </c>
      <c r="G30" s="5">
        <v>813.78</v>
      </c>
      <c r="H30" s="5">
        <v>10.25</v>
      </c>
      <c r="I30" s="3" t="s">
        <v>11</v>
      </c>
      <c r="J30" s="4">
        <v>6957.12</v>
      </c>
      <c r="K30" s="4">
        <v>7941.47</v>
      </c>
      <c r="L30" s="14">
        <f t="shared" si="0"/>
        <v>7941.47</v>
      </c>
      <c r="M30" s="4">
        <f t="shared" si="1"/>
        <v>79414.7</v>
      </c>
    </row>
    <row r="31" spans="1:13" ht="30">
      <c r="A31" s="30"/>
      <c r="B31" s="28">
        <v>16</v>
      </c>
      <c r="C31" s="10" t="s">
        <v>26</v>
      </c>
      <c r="D31" s="11">
        <v>10</v>
      </c>
      <c r="E31" s="7">
        <v>15312.14</v>
      </c>
      <c r="F31" s="7">
        <v>15835.84</v>
      </c>
      <c r="G31" s="8">
        <v>2122.64</v>
      </c>
      <c r="H31" s="8">
        <v>13.86</v>
      </c>
      <c r="I31" s="6" t="s">
        <v>11</v>
      </c>
      <c r="J31" s="7">
        <v>10728.59</v>
      </c>
      <c r="K31" s="7">
        <f>E31</f>
        <v>15312.14</v>
      </c>
      <c r="L31" s="16">
        <f t="shared" si="0"/>
        <v>15312.14</v>
      </c>
      <c r="M31" s="15">
        <f t="shared" si="1"/>
        <v>153121.4</v>
      </c>
    </row>
    <row r="32" spans="1:13" ht="30">
      <c r="A32" s="30"/>
      <c r="B32" s="28">
        <v>17</v>
      </c>
      <c r="C32" s="10" t="s">
        <v>26</v>
      </c>
      <c r="D32" s="11">
        <v>10</v>
      </c>
      <c r="E32" s="4">
        <v>5244.83</v>
      </c>
      <c r="F32" s="4">
        <v>5171.1099999999997</v>
      </c>
      <c r="G32" s="5">
        <v>451.76</v>
      </c>
      <c r="H32" s="5">
        <v>8.61</v>
      </c>
      <c r="I32" s="3" t="s">
        <v>11</v>
      </c>
      <c r="J32" s="4">
        <v>4266.82</v>
      </c>
      <c r="K32" s="4">
        <v>5244.83</v>
      </c>
      <c r="L32" s="14">
        <f t="shared" si="0"/>
        <v>5244.83</v>
      </c>
      <c r="M32" s="4">
        <f t="shared" si="1"/>
        <v>52448.3</v>
      </c>
    </row>
    <row r="33" spans="1:14" ht="30">
      <c r="A33" s="31"/>
      <c r="B33" s="28">
        <v>18</v>
      </c>
      <c r="C33" s="10" t="s">
        <v>25</v>
      </c>
      <c r="D33" s="11">
        <v>10</v>
      </c>
      <c r="E33" s="7">
        <v>4244.93</v>
      </c>
      <c r="F33" s="7">
        <v>4123.28</v>
      </c>
      <c r="G33" s="8">
        <v>645.75</v>
      </c>
      <c r="H33" s="8">
        <v>15.21</v>
      </c>
      <c r="I33" s="6" t="s">
        <v>11</v>
      </c>
      <c r="J33" s="7">
        <v>3504.6</v>
      </c>
      <c r="K33" s="7">
        <f>E33</f>
        <v>4244.93</v>
      </c>
      <c r="L33" s="16">
        <f t="shared" si="0"/>
        <v>4244.93</v>
      </c>
      <c r="M33" s="15">
        <f t="shared" si="1"/>
        <v>42449.3</v>
      </c>
      <c r="N33" s="17">
        <f>SUM(M24:M33)</f>
        <v>1539704.7999999998</v>
      </c>
    </row>
    <row r="34" spans="1:14">
      <c r="A34" s="27"/>
      <c r="B34" s="28">
        <v>19</v>
      </c>
      <c r="C34" s="10" t="s">
        <v>27</v>
      </c>
      <c r="D34" s="11">
        <v>4</v>
      </c>
      <c r="E34" s="4">
        <v>3882.63</v>
      </c>
      <c r="F34" s="4">
        <v>3811.32</v>
      </c>
      <c r="G34" s="5">
        <v>705.02</v>
      </c>
      <c r="H34" s="5">
        <v>18.16</v>
      </c>
      <c r="I34" s="3" t="s">
        <v>11</v>
      </c>
      <c r="J34" s="4">
        <v>3113.91</v>
      </c>
      <c r="K34" s="4">
        <f>E34</f>
        <v>3882.63</v>
      </c>
      <c r="L34" s="14">
        <f t="shared" si="0"/>
        <v>3882.63</v>
      </c>
      <c r="M34" s="4">
        <f t="shared" si="1"/>
        <v>15530.52</v>
      </c>
    </row>
    <row r="35" spans="1:14" ht="45">
      <c r="A35" s="27"/>
      <c r="B35" s="28">
        <v>20</v>
      </c>
      <c r="C35" s="10" t="s">
        <v>28</v>
      </c>
      <c r="D35" s="12">
        <v>5</v>
      </c>
      <c r="E35" s="7">
        <v>4603.01</v>
      </c>
      <c r="F35" s="7">
        <v>4609.03</v>
      </c>
      <c r="G35" s="8">
        <v>495.38</v>
      </c>
      <c r="H35" s="8">
        <v>10.76</v>
      </c>
      <c r="I35" s="6" t="s">
        <v>11</v>
      </c>
      <c r="J35" s="7">
        <v>3886.06</v>
      </c>
      <c r="K35" s="7">
        <v>4603.01</v>
      </c>
      <c r="L35" s="16">
        <f t="shared" si="0"/>
        <v>4603.01</v>
      </c>
      <c r="M35" s="15">
        <f t="shared" si="1"/>
        <v>23015.050000000003</v>
      </c>
    </row>
    <row r="36" spans="1:14" ht="30">
      <c r="A36" s="27"/>
      <c r="B36" s="28">
        <v>21</v>
      </c>
      <c r="C36" s="10" t="s">
        <v>34</v>
      </c>
      <c r="D36" s="12">
        <v>10</v>
      </c>
      <c r="E36" s="7">
        <v>493.07</v>
      </c>
      <c r="F36" s="7">
        <v>440.22</v>
      </c>
      <c r="G36" s="8">
        <v>206.96</v>
      </c>
      <c r="H36" s="8">
        <v>41.97</v>
      </c>
      <c r="I36" s="6" t="s">
        <v>11</v>
      </c>
      <c r="J36" s="7">
        <v>276.99</v>
      </c>
      <c r="K36" s="7">
        <f>E36</f>
        <v>493.07</v>
      </c>
      <c r="L36" s="14">
        <f t="shared" si="0"/>
        <v>493.07</v>
      </c>
      <c r="M36" s="15">
        <f t="shared" si="1"/>
        <v>4930.7</v>
      </c>
    </row>
    <row r="37" spans="1:14" ht="45">
      <c r="A37" s="27"/>
      <c r="B37" s="28">
        <v>22</v>
      </c>
      <c r="C37" s="10" t="s">
        <v>29</v>
      </c>
      <c r="D37" s="11">
        <v>20</v>
      </c>
      <c r="E37" s="4">
        <v>1135.53</v>
      </c>
      <c r="F37" s="4">
        <v>1171.19</v>
      </c>
      <c r="G37" s="5">
        <v>145.27000000000001</v>
      </c>
      <c r="H37" s="5">
        <v>12.79</v>
      </c>
      <c r="I37" s="3" t="s">
        <v>11</v>
      </c>
      <c r="J37" s="4">
        <v>933.94</v>
      </c>
      <c r="K37" s="4">
        <v>1135.53</v>
      </c>
      <c r="L37" s="14">
        <f t="shared" si="0"/>
        <v>1135.53</v>
      </c>
      <c r="M37" s="4">
        <f t="shared" si="1"/>
        <v>22710.6</v>
      </c>
    </row>
    <row r="38" spans="1:14" ht="45">
      <c r="A38" s="27"/>
      <c r="B38" s="28">
        <v>23</v>
      </c>
      <c r="C38" s="10" t="s">
        <v>30</v>
      </c>
      <c r="D38" s="12">
        <v>20</v>
      </c>
      <c r="E38" s="7">
        <v>869.37</v>
      </c>
      <c r="F38" s="7">
        <v>854.47</v>
      </c>
      <c r="G38" s="8">
        <v>241.36</v>
      </c>
      <c r="H38" s="8">
        <v>27.76</v>
      </c>
      <c r="I38" s="6" t="s">
        <v>11</v>
      </c>
      <c r="J38" s="7">
        <v>512.63</v>
      </c>
      <c r="K38" s="7">
        <f>E38</f>
        <v>869.37</v>
      </c>
      <c r="L38" s="16">
        <f t="shared" si="0"/>
        <v>869.37</v>
      </c>
      <c r="M38" s="15">
        <f t="shared" si="1"/>
        <v>17387.400000000001</v>
      </c>
    </row>
    <row r="39" spans="1:14">
      <c r="M39" s="15">
        <f>SUM(M16:M38)</f>
        <v>2354988.7699999996</v>
      </c>
    </row>
  </sheetData>
  <mergeCells count="9">
    <mergeCell ref="A24:A33"/>
    <mergeCell ref="C11:L11"/>
    <mergeCell ref="E12:L12"/>
    <mergeCell ref="E13:L13"/>
    <mergeCell ref="E2:L2"/>
    <mergeCell ref="E3:L3"/>
    <mergeCell ref="C5:L5"/>
    <mergeCell ref="C6:L6"/>
    <mergeCell ref="C8:L9"/>
  </mergeCells>
  <pageMargins left="0.5" right="0.5" top="0.5" bottom="0.5" header="0.315" footer="0.315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Mapa Comparativo de Preços</vt:lpstr>
      <vt:lpstr>'Mapa Comparativo de Preços'!Area_de_impressao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Jeckson Souza Cruz</cp:lastModifiedBy>
  <dcterms:modified xsi:type="dcterms:W3CDTF">2025-03-20T17:23:54Z</dcterms:modified>
</cp:coreProperties>
</file>