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https://justicaeleitoral-my.sharepoint.com/personal/catila_matta_tse_jus_br/Documents/Área de Trabalho/"/>
    </mc:Choice>
  </mc:AlternateContent>
  <xr:revisionPtr revIDLastSave="8" documentId="8_{F7195482-E301-4A1B-9BD7-AE8DE77E9634}" xr6:coauthVersionLast="45" xr6:coauthVersionMax="45" xr10:uidLastSave="{A2946D1E-3924-437E-9D78-9CF9B44BAB31}"/>
  <bookViews>
    <workbookView xWindow="-108" yWindow="-108" windowWidth="16608" windowHeight="8712" tabRatio="500" xr2:uid="{F83941E5-5A4F-41C2-A44F-7D35AAB86999}"/>
  </bookViews>
  <sheets>
    <sheet name="MCP" sheetId="1" r:id="rId1"/>
    <sheet name="Planilha1" sheetId="2" r:id="rId2"/>
    <sheet name="Valor de Referência" sheetId="3" state="hidden" r:id="rId3"/>
  </sheets>
  <definedNames>
    <definedName name="__xlfn_STDEV_P">NA()</definedName>
  </definedNames>
  <calcPr calcId="18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1" i="1" l="1"/>
  <c r="S11" i="1" s="1"/>
  <c r="S12" i="1" s="1"/>
  <c r="T11" i="1"/>
  <c r="U11" i="1" s="1"/>
  <c r="U13" i="1" s="1"/>
  <c r="X11" i="1"/>
  <c r="W14" i="1"/>
  <c r="E8" i="3"/>
  <c r="E9" i="3"/>
  <c r="E10" i="3"/>
  <c r="E11" i="3"/>
  <c r="D12" i="3"/>
  <c r="Y11" i="1" l="1"/>
</calcChain>
</file>

<file path=xl/sharedStrings.xml><?xml version="1.0" encoding="utf-8"?>
<sst xmlns="http://schemas.openxmlformats.org/spreadsheetml/2006/main" count="71" uniqueCount="60">
  <si>
    <t>MAPA COMPARATIVO DE PREÇOS</t>
  </si>
  <si>
    <t>Item</t>
  </si>
  <si>
    <t xml:space="preserve">Objeto </t>
  </si>
  <si>
    <t>Unidade de Medida</t>
  </si>
  <si>
    <t>Quantidade</t>
  </si>
  <si>
    <t xml:space="preserve">Propostas Comerciais (valor unitário) </t>
  </si>
  <si>
    <t>Preços Públicos (valor unitário)</t>
  </si>
  <si>
    <t>Sítios Eletrônicos (valor unitário)</t>
  </si>
  <si>
    <t>MÉDIA</t>
  </si>
  <si>
    <t>VALOR TOTAL MÉDIA</t>
  </si>
  <si>
    <t>MEDIANA</t>
  </si>
  <si>
    <t>VALOR TOTAL MEDIANA</t>
  </si>
  <si>
    <t>MENOR VALOR</t>
  </si>
  <si>
    <t>VALOR TOTAL MENOR VALOR</t>
  </si>
  <si>
    <t>Desvio Padrão</t>
  </si>
  <si>
    <t>CV</t>
  </si>
  <si>
    <t>Empresa 1 (3536654)</t>
  </si>
  <si>
    <t>Empresa 2 (3536683)</t>
  </si>
  <si>
    <t>Empresa 3 (3536722)</t>
  </si>
  <si>
    <t>ARP 14/2024/2025 (3373666)</t>
  </si>
  <si>
    <t>Compras.gov - mediana (3398076)</t>
  </si>
  <si>
    <t>Sítio Eletrônico (3536514)</t>
  </si>
  <si>
    <t>Sítio Eletrônico (3398081)</t>
  </si>
  <si>
    <t>SMART TV UHD DE 55". Tamanho da tela: 55 polegadas. Sem bordas aparentes. Resolução: 3840x2160 pixels. HDR 10. Tipo de painel: LED. Frequência: 60 Hz. Processador 4K. Alto-falante: 2 canais. Potência de áudio (RMS): 20 W. Navegador (web browser). Compatível com os aplicativos do YouTube e serviços de streaming. Espelhamento do smartphone para TV. Entrada RF. 3 entradas HDMI 2.0. Entrada USB. Ethernet (LAN). Wi-Fi 5. Bluetooth 5.0. Alimentação AC 100-240V V 50/60Hz. Smart control.</t>
  </si>
  <si>
    <t>Unidade</t>
  </si>
  <si>
    <t>VALOR GLOBAL DA MÉDIA ESTIMADO</t>
  </si>
  <si>
    <t>VALOR GLOBAL DA MEDIANA ESTIMADO</t>
  </si>
  <si>
    <t>MENOR VALOR GLOBAL ESTIMADO</t>
  </si>
  <si>
    <t>Notas explicativas:</t>
  </si>
  <si>
    <t>Tabela - Aquisição por Itens</t>
  </si>
  <si>
    <t>Descrição</t>
  </si>
  <si>
    <t>Unidade de</t>
  </si>
  <si>
    <t>Qtde mínima a ser cotada</t>
  </si>
  <si>
    <t>Qtde total a ser contratada (estimada)</t>
  </si>
  <si>
    <t>Valor unitário (R$)</t>
  </si>
  <si>
    <t>Valor total (R$)</t>
  </si>
  <si>
    <t>Fornecimento</t>
  </si>
  <si>
    <t>Certificado Digital e-CPF (ICP Brasil) A3 com token - validade de 3 anos</t>
  </si>
  <si>
    <t>item</t>
  </si>
  <si>
    <t>Certificado Digital e-CPF (ICP Brasil) A3 com token e visita técnica - validade de 3 anos</t>
  </si>
  <si>
    <t>Certificado Digital e-CPF (ICP Brasil) A3 em nuvem - validade de 3 anos</t>
  </si>
  <si>
    <t>Certificado Digital e-CNPJ (ICP Brasil) A3 com token e visita técnica - validade de 3 anos</t>
  </si>
  <si>
    <t>Certificado Digital e-CNPJ (ICP Brasil) A1 - validade de 1 ano</t>
  </si>
  <si>
    <t>Certificado Digital SSL OV (Organization Validation) Wildcard A1 para equipamento servidor - validade de 1 ano</t>
  </si>
  <si>
    <t>Certificado Digital Código Seguro EV (Extended Validation) com token - validade de 3 anos</t>
  </si>
  <si>
    <t>Certificado Digital SSL OV (Organization Validation) Multidomínio SAN (Subject Alternative Names) A1 - validade de 1 ano</t>
  </si>
  <si>
    <t>TRIBUNAL SUPERIOR ELEITORAL</t>
  </si>
  <si>
    <t>COORDENADORIA DE AQUISIÇÕES (CODAQ)</t>
  </si>
  <si>
    <t>SEÇÃO DE COMPRAS (SECOMP)</t>
  </si>
  <si>
    <t>PREÇO MÁXIMO DE REFERÊNCIA</t>
  </si>
  <si>
    <t xml:space="preserve">Item </t>
  </si>
  <si>
    <t>Quant.</t>
  </si>
  <si>
    <t>Valor Unitário</t>
  </si>
  <si>
    <t xml:space="preserve">Valor Total </t>
  </si>
  <si>
    <t>Certificado Digital A3 - e-CPF, padrão ICP-Brasil, com validade de 3 (três) anos, com tokens USB</t>
  </si>
  <si>
    <t>Certificado Digital A3 - e-CPF, padrão ICP-Brasil, com validade de 3 (três) anos, com tokens USB, incluindo visita técnica para validação de documentos e emissão de certificados digitais</t>
  </si>
  <si>
    <t>Certificado Digital A1 - Wildcard SSL, com validade de 1 (um) ano</t>
  </si>
  <si>
    <t>Certificado Digital A1 - e-CNPJ, padrão ICP-Brasil, com validade de 1 (um) ano</t>
  </si>
  <si>
    <t>Contrato Governo do Ceará (3535202)</t>
  </si>
  <si>
    <t>Contrato ALRS (3535225)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</si>
</sst>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R$-416]\ #,##0.00;[Red]\-[$R$-416]\ #,##0.00"/>
    <numFmt numFmtId="165" formatCode="&quot;R$ &quot;#,##0.00"/>
  </numFmts>
  <fonts count="14" x14ac:knownFonts="1">
    <font>
      <sz val="11"/>
      <color indexed="8"/>
      <name val="Calibri"/>
      <family val="2"/>
    </font>
    <font>
      <b/>
      <sz val="11"/>
      <color indexed="8"/>
      <name val="Cambria"/>
      <family val="1"/>
    </font>
    <font>
      <b/>
      <sz val="11"/>
      <color indexed="8"/>
      <name val="Calibri"/>
      <family val="2"/>
    </font>
    <font>
      <b/>
      <sz val="10"/>
      <color indexed="8"/>
      <name val="Cambria"/>
      <family val="1"/>
    </font>
    <font>
      <sz val="11"/>
      <name val="Cambria"/>
      <family val="1"/>
    </font>
    <font>
      <sz val="11"/>
      <color indexed="8"/>
      <name val="Cambria"/>
      <family val="1"/>
    </font>
    <font>
      <b/>
      <sz val="12"/>
      <color indexed="8"/>
      <name val="Cambria"/>
      <family val="1"/>
    </font>
    <font>
      <u/>
      <sz val="11"/>
      <color indexed="8"/>
      <name val="Cambria"/>
      <family val="1"/>
    </font>
    <font>
      <sz val="10"/>
      <color indexed="8"/>
      <name val="Cambria"/>
      <family val="1"/>
    </font>
    <font>
      <i/>
      <sz val="11"/>
      <color indexed="8"/>
      <name val="Garamond"/>
      <family val="1"/>
    </font>
    <font>
      <b/>
      <sz val="10"/>
      <color indexed="8"/>
      <name val="Calibri"/>
      <family val="2"/>
    </font>
    <font>
      <sz val="11"/>
      <name val="Calibri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9" fontId="13" fillId="0" borderId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9" fontId="0" fillId="0" borderId="1" xfId="1" applyFont="1" applyFill="1" applyBorder="1" applyAlignment="1" applyProtection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164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5" fontId="12" fillId="0" borderId="4" xfId="0" applyNumberFormat="1" applyFont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571500</xdr:colOff>
      <xdr:row>0</xdr:row>
      <xdr:rowOff>142875</xdr:rowOff>
    </xdr:from>
    <xdr:to>
      <xdr:col>10</xdr:col>
      <xdr:colOff>85725</xdr:colOff>
      <xdr:row>4</xdr:row>
      <xdr:rowOff>9525</xdr:rowOff>
    </xdr:to>
    <xdr:pic>
      <xdr:nvPicPr>
        <xdr:cNvPr id="1025" name="Imagem 1">
          <a:extLst>
            <a:ext uri="{FF2B5EF4-FFF2-40B4-BE49-F238E27FC236}">
              <a16:creationId xmlns:a16="http://schemas.microsoft.com/office/drawing/2014/main" id="{A0CD2D6C-DE1B-6890-FC01-B606BFF74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7750" y="142875"/>
          <a:ext cx="704850" cy="628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79C51-204D-41B9-AA7E-E1953CF18AB1}">
  <dimension ref="A1:Y23"/>
  <sheetViews>
    <sheetView showGridLines="0" tabSelected="1" topLeftCell="P10" zoomScale="90" zoomScaleNormal="90" workbookViewId="0">
      <selection activeCell="R11" sqref="R11"/>
    </sheetView>
  </sheetViews>
  <sheetFormatPr defaultColWidth="9.109375" defaultRowHeight="14.4" x14ac:dyDescent="0.3"/>
  <cols>
    <col min="1" max="1" width="18" style="1" customWidth="1"/>
    <col min="2" max="2" width="79.33203125" style="1" customWidth="1"/>
    <col min="3" max="3" width="16.33203125" style="1" customWidth="1"/>
    <col min="4" max="4" width="12.109375" style="2" customWidth="1"/>
    <col min="5" max="5" width="17.109375" style="3" customWidth="1"/>
    <col min="6" max="17" width="17.88671875" style="3" customWidth="1"/>
    <col min="18" max="18" width="14" style="3" customWidth="1"/>
    <col min="19" max="19" width="18.33203125" style="3" customWidth="1"/>
    <col min="20" max="20" width="14" style="3" customWidth="1"/>
    <col min="21" max="21" width="19.6640625" style="3" customWidth="1"/>
    <col min="22" max="22" width="13.109375" style="3" customWidth="1"/>
    <col min="23" max="23" width="19.33203125" style="3" customWidth="1"/>
    <col min="24" max="24" width="8.5546875" style="3" customWidth="1"/>
    <col min="25" max="25" width="7.6640625" style="3" customWidth="1"/>
    <col min="26" max="16384" width="9.109375" style="3"/>
  </cols>
  <sheetData>
    <row r="1" spans="1:25" x14ac:dyDescent="0.3">
      <c r="A1" s="3"/>
      <c r="B1" s="3"/>
      <c r="C1" s="3"/>
    </row>
    <row r="2" spans="1:25" x14ac:dyDescent="0.3">
      <c r="A2" s="3"/>
      <c r="B2" s="3"/>
      <c r="C2" s="3"/>
    </row>
    <row r="3" spans="1:25" x14ac:dyDescent="0.3">
      <c r="A3" s="3"/>
      <c r="B3" s="3"/>
      <c r="C3" s="3"/>
      <c r="D3" s="4"/>
    </row>
    <row r="4" spans="1:25" x14ac:dyDescent="0.3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</row>
    <row r="5" spans="1:25" x14ac:dyDescent="0.3">
      <c r="A5" s="5"/>
      <c r="B5" s="5"/>
      <c r="C5" s="5"/>
      <c r="D5" s="6"/>
      <c r="E5" s="5"/>
      <c r="F5" s="5"/>
      <c r="G5" s="5"/>
      <c r="H5" s="5"/>
      <c r="I5" s="43"/>
      <c r="J5" s="43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7"/>
      <c r="W5" s="7"/>
    </row>
    <row r="6" spans="1:25" x14ac:dyDescent="0.3">
      <c r="A6" s="51" t="s">
        <v>0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x14ac:dyDescent="0.3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idden="1" x14ac:dyDescent="0.3">
      <c r="A8" s="5"/>
      <c r="B8" s="5"/>
      <c r="C8" s="5"/>
      <c r="D8" s="6"/>
      <c r="E8" s="5"/>
      <c r="F8" s="5"/>
      <c r="G8" s="5"/>
      <c r="H8" s="5"/>
      <c r="I8" s="43"/>
      <c r="J8" s="43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7"/>
      <c r="W8" s="7"/>
    </row>
    <row r="9" spans="1:25" ht="35.25" customHeight="1" x14ac:dyDescent="0.3">
      <c r="A9" s="52" t="s">
        <v>1</v>
      </c>
      <c r="B9" s="52" t="s">
        <v>2</v>
      </c>
      <c r="C9" s="49" t="s">
        <v>3</v>
      </c>
      <c r="D9" s="49" t="s">
        <v>4</v>
      </c>
      <c r="E9" s="52" t="s">
        <v>5</v>
      </c>
      <c r="F9" s="52"/>
      <c r="G9" s="52"/>
      <c r="H9" s="52" t="s">
        <v>6</v>
      </c>
      <c r="I9" s="52"/>
      <c r="J9" s="52"/>
      <c r="K9" s="52"/>
      <c r="L9" s="52" t="s">
        <v>7</v>
      </c>
      <c r="M9" s="52"/>
      <c r="N9" s="52"/>
      <c r="O9" s="52"/>
      <c r="P9" s="52"/>
      <c r="Q9" s="52"/>
      <c r="R9" s="49" t="s">
        <v>8</v>
      </c>
      <c r="S9" s="49" t="s">
        <v>9</v>
      </c>
      <c r="T9" s="49" t="s">
        <v>10</v>
      </c>
      <c r="U9" s="49" t="s">
        <v>11</v>
      </c>
      <c r="V9" s="49" t="s">
        <v>12</v>
      </c>
      <c r="W9" s="49" t="s">
        <v>13</v>
      </c>
      <c r="X9" s="46" t="s">
        <v>14</v>
      </c>
      <c r="Y9" s="53" t="s">
        <v>15</v>
      </c>
    </row>
    <row r="10" spans="1:25" ht="38.25" customHeight="1" x14ac:dyDescent="0.3">
      <c r="A10" s="52"/>
      <c r="B10" s="52"/>
      <c r="C10" s="52"/>
      <c r="D10" s="49"/>
      <c r="E10" s="8" t="s">
        <v>16</v>
      </c>
      <c r="F10" s="8" t="s">
        <v>17</v>
      </c>
      <c r="G10" s="8" t="s">
        <v>18</v>
      </c>
      <c r="H10" s="8" t="s">
        <v>19</v>
      </c>
      <c r="I10" s="44" t="s">
        <v>58</v>
      </c>
      <c r="J10" s="44" t="s">
        <v>59</v>
      </c>
      <c r="K10" s="8" t="s">
        <v>20</v>
      </c>
      <c r="L10" s="54" t="s">
        <v>21</v>
      </c>
      <c r="M10" s="54" t="s">
        <v>22</v>
      </c>
      <c r="N10" s="54"/>
      <c r="O10" s="54"/>
      <c r="P10" s="54"/>
      <c r="Q10" s="54" t="s">
        <v>22</v>
      </c>
      <c r="R10" s="49"/>
      <c r="S10" s="49"/>
      <c r="T10" s="49"/>
      <c r="U10" s="49"/>
      <c r="V10" s="49"/>
      <c r="W10" s="49"/>
      <c r="X10" s="46"/>
      <c r="Y10" s="53"/>
    </row>
    <row r="11" spans="1:25" ht="96.6" x14ac:dyDescent="0.3">
      <c r="A11" s="9">
        <v>1</v>
      </c>
      <c r="B11" s="10" t="s">
        <v>23</v>
      </c>
      <c r="C11" s="11" t="s">
        <v>24</v>
      </c>
      <c r="D11" s="12">
        <v>15</v>
      </c>
      <c r="E11" s="13">
        <v>3840</v>
      </c>
      <c r="F11" s="13">
        <v>2885</v>
      </c>
      <c r="G11" s="13">
        <v>2859.87</v>
      </c>
      <c r="H11" s="13">
        <v>2013.56</v>
      </c>
      <c r="I11" s="13">
        <v>2152.54</v>
      </c>
      <c r="J11" s="13">
        <v>2910.6</v>
      </c>
      <c r="K11" s="13">
        <v>2236.15</v>
      </c>
      <c r="L11" s="13">
        <v>3039</v>
      </c>
      <c r="M11" s="13">
        <v>2944.05</v>
      </c>
      <c r="N11" s="13">
        <v>3039</v>
      </c>
      <c r="O11" s="13">
        <v>3999</v>
      </c>
      <c r="P11" s="13">
        <v>2919.2</v>
      </c>
      <c r="Q11" s="13">
        <v>2754.05</v>
      </c>
      <c r="R11" s="14">
        <f>ROUND(AVERAGE(E11:Q11),2)</f>
        <v>2891.69</v>
      </c>
      <c r="S11" s="14">
        <f>R11*D11</f>
        <v>43375.35</v>
      </c>
      <c r="T11" s="15">
        <f>ROUND(MEDIAN(E11:Q11),2)</f>
        <v>2910.6</v>
      </c>
      <c r="U11" s="14">
        <f>T11*D11</f>
        <v>43659</v>
      </c>
      <c r="V11" s="14">
        <v>2013.56</v>
      </c>
      <c r="W11" s="15">
        <v>30203.4</v>
      </c>
      <c r="X11" s="16">
        <f>STDEVP(E11:Q11)</f>
        <v>550.51538587509901</v>
      </c>
      <c r="Y11" s="17">
        <f>X11/R11</f>
        <v>0.19</v>
      </c>
    </row>
    <row r="12" spans="1:25" ht="19.5" customHeight="1" x14ac:dyDescent="0.3">
      <c r="A12" s="47" t="s">
        <v>25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18">
        <f>SUM(S11:S11)</f>
        <v>43375.35</v>
      </c>
      <c r="T12" s="48"/>
      <c r="U12" s="48"/>
      <c r="V12" s="48"/>
      <c r="W12" s="48"/>
    </row>
    <row r="13" spans="1:25" ht="18.75" customHeight="1" x14ac:dyDescent="0.3">
      <c r="A13" s="47" t="s">
        <v>26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18">
        <f>SUM(U11:U11)</f>
        <v>43659</v>
      </c>
      <c r="V13" s="48"/>
      <c r="W13" s="48"/>
    </row>
    <row r="14" spans="1:25" ht="18.75" customHeight="1" x14ac:dyDescent="0.3">
      <c r="A14" s="47" t="s">
        <v>27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18">
        <f>SUM(W11:W11)</f>
        <v>30203.4</v>
      </c>
    </row>
    <row r="15" spans="1:25" ht="18.75" customHeight="1" x14ac:dyDescent="0.3">
      <c r="A15" s="19"/>
      <c r="B15" s="19"/>
      <c r="C15" s="19"/>
      <c r="D15" s="20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21"/>
      <c r="W15" s="21"/>
    </row>
    <row r="16" spans="1:25" ht="21.6" customHeight="1" x14ac:dyDescent="0.3">
      <c r="A16" s="22" t="s">
        <v>28</v>
      </c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4"/>
      <c r="V16" s="25"/>
      <c r="W16" s="25"/>
    </row>
    <row r="17" spans="1:23" ht="15" customHeight="1" x14ac:dyDescent="0.3">
      <c r="A17" s="45"/>
      <c r="B17" s="4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7"/>
      <c r="V17" s="25"/>
      <c r="W17" s="25"/>
    </row>
    <row r="18" spans="1:23" ht="15" customHeight="1" x14ac:dyDescent="0.3">
      <c r="A18" s="45"/>
      <c r="B18" s="45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</row>
    <row r="19" spans="1:23" ht="15" customHeight="1" x14ac:dyDescent="0.3">
      <c r="A19" s="45"/>
      <c r="B19" s="45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</row>
    <row r="20" spans="1:23" ht="15" customHeight="1" x14ac:dyDescent="0.3">
      <c r="A20" s="45"/>
      <c r="B20" s="45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3" ht="15" customHeight="1" x14ac:dyDescent="0.3">
      <c r="A21" s="45"/>
      <c r="B21" s="45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</row>
    <row r="23" spans="1:23" x14ac:dyDescent="0.3">
      <c r="E23" s="29"/>
      <c r="R23" s="30"/>
      <c r="S23" s="30"/>
    </row>
  </sheetData>
  <sheetProtection selectLockedCells="1" selectUnlockedCells="1"/>
  <mergeCells count="29">
    <mergeCell ref="W9:W10"/>
    <mergeCell ref="A4:Y4"/>
    <mergeCell ref="A6:Y6"/>
    <mergeCell ref="A7:Y7"/>
    <mergeCell ref="A9:A10"/>
    <mergeCell ref="B9:B10"/>
    <mergeCell ref="C9:C10"/>
    <mergeCell ref="D9:D10"/>
    <mergeCell ref="E9:G9"/>
    <mergeCell ref="H9:K9"/>
    <mergeCell ref="L9:Q9"/>
    <mergeCell ref="Y9:Y10"/>
    <mergeCell ref="L10:Q10"/>
    <mergeCell ref="A18:B18"/>
    <mergeCell ref="A19:B19"/>
    <mergeCell ref="A20:B20"/>
    <mergeCell ref="A21:B21"/>
    <mergeCell ref="X9:X10"/>
    <mergeCell ref="A14:V14"/>
    <mergeCell ref="A17:B17"/>
    <mergeCell ref="A12:R12"/>
    <mergeCell ref="T12:W12"/>
    <mergeCell ref="A13:T13"/>
    <mergeCell ref="V13:W13"/>
    <mergeCell ref="R9:R10"/>
    <mergeCell ref="S9:S10"/>
    <mergeCell ref="T9:T10"/>
    <mergeCell ref="U9:U10"/>
    <mergeCell ref="V9:V10"/>
  </mergeCells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48912-2C48-4864-8CC7-FBE8A8582782}">
  <dimension ref="C5:I16"/>
  <sheetViews>
    <sheetView topLeftCell="A4" workbookViewId="0">
      <selection activeCell="F8" sqref="F8"/>
    </sheetView>
  </sheetViews>
  <sheetFormatPr defaultRowHeight="14.4" x14ac:dyDescent="0.3"/>
  <cols>
    <col min="4" max="4" width="55.33203125" customWidth="1"/>
  </cols>
  <sheetData>
    <row r="5" spans="3:9" ht="15" customHeight="1" x14ac:dyDescent="0.3">
      <c r="C5" s="49" t="s">
        <v>29</v>
      </c>
      <c r="D5" s="49"/>
      <c r="E5" s="49"/>
      <c r="F5" s="49"/>
      <c r="G5" s="49"/>
      <c r="H5" s="49"/>
      <c r="I5" s="49"/>
    </row>
    <row r="6" spans="3:9" ht="71.25" customHeight="1" x14ac:dyDescent="0.3">
      <c r="C6" s="49" t="s">
        <v>1</v>
      </c>
      <c r="D6" s="49" t="s">
        <v>30</v>
      </c>
      <c r="E6" s="31" t="s">
        <v>31</v>
      </c>
      <c r="F6" s="49" t="s">
        <v>32</v>
      </c>
      <c r="G6" s="49" t="s">
        <v>33</v>
      </c>
      <c r="H6" s="49" t="s">
        <v>34</v>
      </c>
      <c r="I6" s="49" t="s">
        <v>35</v>
      </c>
    </row>
    <row r="7" spans="3:9" ht="27.6" x14ac:dyDescent="0.3">
      <c r="C7" s="49"/>
      <c r="D7" s="49"/>
      <c r="E7" s="32" t="s">
        <v>36</v>
      </c>
      <c r="F7" s="49"/>
      <c r="G7" s="49"/>
      <c r="H7" s="49"/>
      <c r="I7" s="49"/>
    </row>
    <row r="8" spans="3:9" ht="27.6" x14ac:dyDescent="0.3">
      <c r="C8" s="12">
        <v>1</v>
      </c>
      <c r="D8" s="12" t="s">
        <v>37</v>
      </c>
      <c r="E8" s="12" t="s">
        <v>38</v>
      </c>
      <c r="F8" s="12">
        <v>80</v>
      </c>
      <c r="G8" s="12">
        <v>160</v>
      </c>
      <c r="H8" s="12"/>
      <c r="I8" s="12"/>
    </row>
    <row r="9" spans="3:9" ht="27.6" x14ac:dyDescent="0.3">
      <c r="C9" s="12">
        <v>2</v>
      </c>
      <c r="D9" s="12" t="s">
        <v>39</v>
      </c>
      <c r="E9" s="12" t="s">
        <v>38</v>
      </c>
      <c r="F9" s="12">
        <v>20</v>
      </c>
      <c r="G9" s="12">
        <v>40</v>
      </c>
      <c r="H9" s="12"/>
      <c r="I9" s="12"/>
    </row>
    <row r="10" spans="3:9" ht="27.6" x14ac:dyDescent="0.3">
      <c r="C10" s="12">
        <v>3</v>
      </c>
      <c r="D10" s="12" t="s">
        <v>40</v>
      </c>
      <c r="E10" s="12" t="s">
        <v>38</v>
      </c>
      <c r="F10" s="12">
        <v>80</v>
      </c>
      <c r="G10" s="12">
        <v>160</v>
      </c>
      <c r="H10" s="12"/>
      <c r="I10" s="12"/>
    </row>
    <row r="11" spans="3:9" ht="27.6" x14ac:dyDescent="0.3">
      <c r="C11" s="12">
        <v>4</v>
      </c>
      <c r="D11" s="12" t="s">
        <v>41</v>
      </c>
      <c r="E11" s="12" t="s">
        <v>38</v>
      </c>
      <c r="F11" s="12">
        <v>5</v>
      </c>
      <c r="G11" s="12">
        <v>10</v>
      </c>
      <c r="H11" s="12"/>
      <c r="I11" s="12"/>
    </row>
    <row r="12" spans="3:9" x14ac:dyDescent="0.3">
      <c r="C12" s="12">
        <v>5</v>
      </c>
      <c r="D12" s="12" t="s">
        <v>42</v>
      </c>
      <c r="E12" s="12" t="s">
        <v>38</v>
      </c>
      <c r="F12" s="12">
        <v>5</v>
      </c>
      <c r="G12" s="12">
        <v>20</v>
      </c>
      <c r="H12" s="12"/>
      <c r="I12" s="12"/>
    </row>
    <row r="13" spans="3:9" ht="27.6" x14ac:dyDescent="0.3">
      <c r="C13" s="12">
        <v>6</v>
      </c>
      <c r="D13" s="12" t="s">
        <v>43</v>
      </c>
      <c r="E13" s="12" t="s">
        <v>38</v>
      </c>
      <c r="F13" s="12">
        <v>40</v>
      </c>
      <c r="G13" s="12">
        <v>160</v>
      </c>
      <c r="H13" s="12"/>
      <c r="I13" s="12"/>
    </row>
    <row r="14" spans="3:9" ht="27.6" x14ac:dyDescent="0.3">
      <c r="C14" s="12">
        <v>7</v>
      </c>
      <c r="D14" s="12" t="s">
        <v>44</v>
      </c>
      <c r="E14" s="12" t="s">
        <v>38</v>
      </c>
      <c r="F14" s="12">
        <v>5</v>
      </c>
      <c r="G14" s="12">
        <v>10</v>
      </c>
      <c r="H14" s="12"/>
      <c r="I14" s="12"/>
    </row>
    <row r="15" spans="3:9" ht="41.4" x14ac:dyDescent="0.3">
      <c r="C15" s="12">
        <v>8</v>
      </c>
      <c r="D15" s="12" t="s">
        <v>45</v>
      </c>
      <c r="E15" s="12" t="s">
        <v>38</v>
      </c>
      <c r="F15" s="12">
        <v>3</v>
      </c>
      <c r="G15" s="12">
        <v>12</v>
      </c>
      <c r="H15" s="12"/>
      <c r="I15" s="12"/>
    </row>
    <row r="16" spans="3:9" x14ac:dyDescent="0.3">
      <c r="C16" s="33"/>
    </row>
  </sheetData>
  <sheetProtection selectLockedCells="1" selectUnlockedCells="1"/>
  <mergeCells count="7">
    <mergeCell ref="C5:I5"/>
    <mergeCell ref="C6:C7"/>
    <mergeCell ref="D6:D7"/>
    <mergeCell ref="F6:F7"/>
    <mergeCell ref="G6:G7"/>
    <mergeCell ref="H6:H7"/>
    <mergeCell ref="I6:I7"/>
  </mergeCells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4CE84-312E-4DE4-823F-937615F36D41}">
  <dimension ref="A1:E12"/>
  <sheetViews>
    <sheetView zoomScale="90" zoomScaleNormal="90" workbookViewId="0">
      <selection activeCell="C16" sqref="C16"/>
    </sheetView>
  </sheetViews>
  <sheetFormatPr defaultRowHeight="14.4" x14ac:dyDescent="0.3"/>
  <cols>
    <col min="2" max="2" width="37.6640625" customWidth="1"/>
    <col min="4" max="4" width="13" customWidth="1"/>
    <col min="5" max="5" width="13.33203125" customWidth="1"/>
  </cols>
  <sheetData>
    <row r="1" spans="1:5" ht="15.75" customHeight="1" x14ac:dyDescent="0.3">
      <c r="A1" s="55" t="s">
        <v>46</v>
      </c>
      <c r="B1" s="55"/>
      <c r="C1" s="55"/>
      <c r="D1" s="34"/>
      <c r="E1" s="34"/>
    </row>
    <row r="2" spans="1:5" ht="15.75" customHeight="1" x14ac:dyDescent="0.3">
      <c r="A2" s="55" t="s">
        <v>47</v>
      </c>
      <c r="B2" s="55"/>
      <c r="C2" s="55"/>
      <c r="D2" s="34"/>
      <c r="E2" s="34"/>
    </row>
    <row r="3" spans="1:5" ht="15.75" customHeight="1" x14ac:dyDescent="0.3">
      <c r="A3" s="55" t="s">
        <v>48</v>
      </c>
      <c r="B3" s="55"/>
      <c r="C3" s="55"/>
      <c r="D3" s="34"/>
      <c r="E3" s="34"/>
    </row>
    <row r="4" spans="1:5" x14ac:dyDescent="0.3">
      <c r="A4" s="34"/>
      <c r="B4" s="34"/>
      <c r="C4" s="34"/>
      <c r="D4" s="34"/>
      <c r="E4" s="34"/>
    </row>
    <row r="5" spans="1:5" ht="18.75" customHeight="1" x14ac:dyDescent="0.3">
      <c r="A5" s="34"/>
      <c r="B5" s="35"/>
      <c r="C5" s="35"/>
      <c r="D5" s="34"/>
      <c r="E5" s="34"/>
    </row>
    <row r="6" spans="1:5" x14ac:dyDescent="0.3">
      <c r="A6" s="56" t="s">
        <v>49</v>
      </c>
      <c r="B6" s="56"/>
      <c r="C6" s="56"/>
      <c r="D6" s="56"/>
      <c r="E6" s="56"/>
    </row>
    <row r="7" spans="1:5" x14ac:dyDescent="0.3">
      <c r="A7" s="36" t="s">
        <v>50</v>
      </c>
      <c r="B7" s="37" t="s">
        <v>2</v>
      </c>
      <c r="C7" s="36" t="s">
        <v>51</v>
      </c>
      <c r="D7" s="38" t="s">
        <v>52</v>
      </c>
      <c r="E7" s="38" t="s">
        <v>53</v>
      </c>
    </row>
    <row r="8" spans="1:5" ht="43.2" x14ac:dyDescent="0.3">
      <c r="A8" s="39">
        <v>1</v>
      </c>
      <c r="B8" s="40" t="s">
        <v>54</v>
      </c>
      <c r="C8" s="41">
        <v>100</v>
      </c>
      <c r="D8" s="42">
        <v>347.39</v>
      </c>
      <c r="E8" s="42">
        <f t="shared" ref="E8:E11" si="0">D8*C8</f>
        <v>34739</v>
      </c>
    </row>
    <row r="9" spans="1:5" ht="72" x14ac:dyDescent="0.3">
      <c r="A9" s="39">
        <v>2</v>
      </c>
      <c r="B9" s="40" t="s">
        <v>55</v>
      </c>
      <c r="C9" s="41">
        <v>20</v>
      </c>
      <c r="D9" s="42">
        <v>454.85</v>
      </c>
      <c r="E9" s="42">
        <f t="shared" si="0"/>
        <v>9097</v>
      </c>
    </row>
    <row r="10" spans="1:5" ht="28.8" x14ac:dyDescent="0.3">
      <c r="A10" s="39">
        <v>3</v>
      </c>
      <c r="B10" s="40" t="s">
        <v>56</v>
      </c>
      <c r="C10" s="41">
        <v>30</v>
      </c>
      <c r="D10" s="42">
        <v>619.66999999999996</v>
      </c>
      <c r="E10" s="42">
        <f t="shared" si="0"/>
        <v>18590.099999999999</v>
      </c>
    </row>
    <row r="11" spans="1:5" ht="28.8" x14ac:dyDescent="0.3">
      <c r="A11" s="39">
        <v>4</v>
      </c>
      <c r="B11" s="40" t="s">
        <v>57</v>
      </c>
      <c r="C11" s="41">
        <v>3</v>
      </c>
      <c r="D11" s="42">
        <v>165.09</v>
      </c>
      <c r="E11" s="42">
        <f t="shared" si="0"/>
        <v>495.27</v>
      </c>
    </row>
    <row r="12" spans="1:5" ht="15.75" customHeight="1" x14ac:dyDescent="0.3">
      <c r="A12" s="57" t="s">
        <v>49</v>
      </c>
      <c r="B12" s="57"/>
      <c r="C12" s="57"/>
      <c r="D12" s="58">
        <f>SUM(E8:E11)</f>
        <v>62921.37</v>
      </c>
      <c r="E12" s="58"/>
    </row>
  </sheetData>
  <sheetProtection selectLockedCells="1" selectUnlockedCells="1"/>
  <mergeCells count="6">
    <mergeCell ref="A1:C1"/>
    <mergeCell ref="A2:C2"/>
    <mergeCell ref="A3:C3"/>
    <mergeCell ref="A6:E6"/>
    <mergeCell ref="A12:C12"/>
    <mergeCell ref="D12:E12"/>
  </mergeCells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f176e21-46ba-4fa7-89fa-45401da6d42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8F401C9BA83004CAE355A84C609ACED" ma:contentTypeVersion="15" ma:contentTypeDescription="Crie um novo documento." ma:contentTypeScope="" ma:versionID="6c29778f70fefb46f0dcfb2ec96530e8">
  <xsd:schema xmlns:xsd="http://www.w3.org/2001/XMLSchema" xmlns:xs="http://www.w3.org/2001/XMLSchema" xmlns:p="http://schemas.microsoft.com/office/2006/metadata/properties" xmlns:ns3="d1a1c8a0-4d05-494e-9e09-7adc9d5f0d05" xmlns:ns4="0f176e21-46ba-4fa7-89fa-45401da6d424" targetNamespace="http://schemas.microsoft.com/office/2006/metadata/properties" ma:root="true" ma:fieldsID="ef6b3037ab21f3ea01dc8a8f31b2ca0c" ns3:_="" ns4:_="">
    <xsd:import namespace="d1a1c8a0-4d05-494e-9e09-7adc9d5f0d05"/>
    <xsd:import namespace="0f176e21-46ba-4fa7-89fa-45401da6d42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  <xsd:element ref="ns4:MediaServiceObjectDetectorVersion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SystemTags" minOccurs="0"/>
                <xsd:element ref="ns4:MediaLengthInSecond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a1c8a0-4d05-494e-9e09-7adc9d5f0d0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176e21-46ba-4fa7-89fa-45401da6d4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FB47D0-B237-460D-892F-726CEFFC8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43C67E-ECAB-424A-8117-6B4EF4F4857B}">
  <ds:schemaRefs>
    <ds:schemaRef ds:uri="http://schemas.microsoft.com/office/2006/metadata/properties"/>
    <ds:schemaRef ds:uri="http://schemas.microsoft.com/office/infopath/2007/PartnerControls"/>
    <ds:schemaRef ds:uri="0f176e21-46ba-4fa7-89fa-45401da6d424"/>
  </ds:schemaRefs>
</ds:datastoreItem>
</file>

<file path=customXml/itemProps3.xml><?xml version="1.0" encoding="utf-8"?>
<ds:datastoreItem xmlns:ds="http://schemas.openxmlformats.org/officeDocument/2006/customXml" ds:itemID="{6AC4599A-A7BC-4ED7-B23C-D12D994604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a1c8a0-4d05-494e-9e09-7adc9d5f0d05"/>
    <ds:schemaRef ds:uri="0f176e21-46ba-4fa7-89fa-45401da6d4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MCP</vt:lpstr>
      <vt:lpstr>Planilha1</vt:lpstr>
      <vt:lpstr>Valor de Referência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Samsung</dc:creator>
  <cp:keywords/>
  <dc:description/>
  <cp:lastModifiedBy>Cátila</cp:lastModifiedBy>
  <cp:revision/>
  <dcterms:created xsi:type="dcterms:W3CDTF">2026-03-10T12:04:51Z</dcterms:created>
  <dcterms:modified xsi:type="dcterms:W3CDTF">2026-03-10T16:08:35Z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0x01010088F401C9BA83004CAE355A84C609ACED</vt:lpwstr>
  </property>
</Properties>
</file>