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2995" windowHeight="10050"/>
  </bookViews>
  <sheets>
    <sheet name="proposta" sheetId="1" r:id="rId1"/>
  </sheets>
  <calcPr calcId="145621"/>
</workbook>
</file>

<file path=xl/calcChain.xml><?xml version="1.0" encoding="utf-8"?>
<calcChain xmlns="http://schemas.openxmlformats.org/spreadsheetml/2006/main">
  <c r="D31" i="1" l="1"/>
  <c r="D30" i="1"/>
  <c r="D29" i="1"/>
  <c r="D28" i="1"/>
  <c r="D27" i="1"/>
  <c r="D26" i="1"/>
  <c r="D25" i="1"/>
  <c r="D24" i="1"/>
  <c r="D23" i="1"/>
  <c r="F22" i="1" l="1"/>
  <c r="F23" i="1"/>
  <c r="F24" i="1"/>
  <c r="F25" i="1"/>
  <c r="F26" i="1"/>
  <c r="F27" i="1"/>
  <c r="F28" i="1"/>
  <c r="F29" i="1"/>
  <c r="F30" i="1"/>
  <c r="F31" i="1"/>
  <c r="F21" i="1" l="1"/>
  <c r="F32" i="1" s="1"/>
</calcChain>
</file>

<file path=xl/sharedStrings.xml><?xml version="1.0" encoding="utf-8"?>
<sst xmlns="http://schemas.openxmlformats.org/spreadsheetml/2006/main" count="46" uniqueCount="36">
  <si>
    <t>Proposta Padrão</t>
  </si>
  <si>
    <t>Objeto</t>
  </si>
  <si>
    <t>Razão Social</t>
  </si>
  <si>
    <t>CNPJ</t>
  </si>
  <si>
    <t>Endereço</t>
  </si>
  <si>
    <t>Telefone</t>
  </si>
  <si>
    <t>e-mail</t>
  </si>
  <si>
    <t>item</t>
  </si>
  <si>
    <t>descrição</t>
  </si>
  <si>
    <t>unidade de fornecimento</t>
  </si>
  <si>
    <t>quantidade</t>
  </si>
  <si>
    <t>valor unitário</t>
  </si>
  <si>
    <t>valor total</t>
  </si>
  <si>
    <t>(local)</t>
  </si>
  <si>
    <t>(data)</t>
  </si>
  <si>
    <t>Assinatura:</t>
  </si>
  <si>
    <t>Identificação:</t>
  </si>
  <si>
    <r>
      <t xml:space="preserve">Validade da proposta: </t>
    </r>
    <r>
      <rPr>
        <b/>
        <sz val="10"/>
        <color theme="1"/>
        <rFont val="Arial"/>
        <family val="2"/>
      </rPr>
      <t>60 (sessenta) dias</t>
    </r>
  </si>
  <si>
    <t>conforme Termo de Referência Anexo.</t>
  </si>
  <si>
    <t>Resp. Legal</t>
  </si>
  <si>
    <t>CPF</t>
  </si>
  <si>
    <t>unidade</t>
  </si>
  <si>
    <t>Declaro estar ciente de todas as condições estabelecidas no Aviso de Dispensa Eletrônica e seus anexos</t>
  </si>
  <si>
    <t>ENCADERNAÇÃO DE 51 ATÉ 100</t>
  </si>
  <si>
    <t>ENCADERNAÇÃO DE 101 ATÉ 150</t>
  </si>
  <si>
    <t>ENCADERNAÇÃO DE 151 ATÉ 200</t>
  </si>
  <si>
    <t>ENCADERNAÇÃO DE 201 ATÉ 400</t>
  </si>
  <si>
    <t>PLASTIFICAÇÃO TAMANHO CPF</t>
  </si>
  <si>
    <t>PLASTIFICAÇÃO TAMANHO ½</t>
  </si>
  <si>
    <t>PLASTIFICAÇÃO TAMANHO OFÍCIO/A4</t>
  </si>
  <si>
    <t>PLASTIFICAÇÃO TAMANHO A3</t>
  </si>
  <si>
    <t>CÓPIA A4 OU OFÍCIO 02 (comum, ampliada e reduzida)</t>
  </si>
  <si>
    <t>CÓPIA A4 OU OFÍCIO 02 (colorida, ampliada e reduzida)</t>
  </si>
  <si>
    <t>ENCADERNAÇÃO ATÉ 50 FOLHAS</t>
  </si>
  <si>
    <t xml:space="preserve">TOTAL </t>
  </si>
  <si>
    <t>Contratação de empresa para execução de serviços de reprografia, por demanda, de fotocópias, plastificações e encadernações.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</si>
</sst>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/>
      <top/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0" fontId="2" fillId="0" borderId="0" xfId="0" applyFont="1" applyBorder="1"/>
    <xf numFmtId="0" fontId="2" fillId="0" borderId="2" xfId="0" applyFont="1" applyBorder="1"/>
    <xf numFmtId="0" fontId="3" fillId="0" borderId="0" xfId="0" applyFont="1" applyAlignment="1">
      <alignment wrapText="1"/>
    </xf>
    <xf numFmtId="0" fontId="7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5" fillId="0" borderId="0" xfId="0" applyFont="1" applyBorder="1"/>
    <xf numFmtId="0" fontId="2" fillId="0" borderId="2" xfId="0" applyFont="1" applyBorder="1"/>
    <xf numFmtId="0" fontId="2" fillId="0" borderId="1" xfId="0" applyFont="1" applyBorder="1" applyAlignment="1">
      <alignment horizontal="center" vertical="center" wrapText="1"/>
    </xf>
    <xf numFmtId="43" fontId="2" fillId="0" borderId="1" xfId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43" fontId="5" fillId="0" borderId="0" xfId="1" applyFont="1" applyBorder="1" applyAlignment="1">
      <alignment horizontal="center" vertical="center" wrapText="1"/>
    </xf>
    <xf numFmtId="0" fontId="2" fillId="0" borderId="3" xfId="0" applyFont="1" applyBorder="1"/>
    <xf numFmtId="0" fontId="5" fillId="2" borderId="4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2" fillId="0" borderId="6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/>
    <xf numFmtId="0" fontId="6" fillId="0" borderId="0" xfId="0" applyFont="1" applyAlignment="1">
      <alignment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1362075</xdr:colOff>
      <xdr:row>0</xdr:row>
      <xdr:rowOff>0</xdr:rowOff>
    </xdr:from>
    <xdr:to>
      <xdr:col>3</xdr:col>
      <xdr:colOff>375866</xdr:colOff>
      <xdr:row>6</xdr:row>
      <xdr:rowOff>57150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09800" y="0"/>
          <a:ext cx="3004766" cy="1143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F40"/>
  <sheetViews>
    <sheetView showGridLines="0" tabSelected="1" view="pageBreakPreview" zoomScaleNormal="100" zoomScaleSheetLayoutView="100" workbookViewId="0">
      <selection activeCell="D32" sqref="D32"/>
    </sheetView>
  </sheetViews>
  <sheetFormatPr defaultRowHeight="14.25" x14ac:dyDescent="0.2"/>
  <cols>
    <col min="1" max="1" width="12.7109375" style="1" customWidth="1"/>
    <col min="2" max="2" width="47.140625" style="1" customWidth="1"/>
    <col min="3" max="6" width="12.7109375" style="1" customWidth="1"/>
    <col min="7" max="16384" width="9.140625" style="1"/>
  </cols>
  <sheetData>
    <row r="8" spans="1:6" ht="15" x14ac:dyDescent="0.25">
      <c r="A8" s="22" t="s">
        <v>0</v>
      </c>
      <c r="B8" s="23"/>
      <c r="C8" s="23"/>
      <c r="D8" s="23"/>
      <c r="E8" s="23"/>
      <c r="F8" s="24"/>
    </row>
    <row r="10" spans="1:6" ht="28.5" customHeight="1" x14ac:dyDescent="0.2">
      <c r="A10" s="9" t="s">
        <v>1</v>
      </c>
      <c r="B10" s="25" t="s">
        <v>35</v>
      </c>
      <c r="C10" s="26"/>
      <c r="D10" s="26"/>
      <c r="E10" s="26"/>
      <c r="F10" s="26"/>
    </row>
    <row r="11" spans="1:6" ht="15" x14ac:dyDescent="0.25">
      <c r="A11" s="10"/>
      <c r="B11" s="12" t="s">
        <v>18</v>
      </c>
      <c r="C11" s="4"/>
      <c r="D11" s="4"/>
      <c r="E11" s="4"/>
      <c r="F11" s="4"/>
    </row>
    <row r="12" spans="1:6" x14ac:dyDescent="0.2">
      <c r="A12" s="9" t="s">
        <v>2</v>
      </c>
      <c r="B12" s="27"/>
      <c r="C12" s="27"/>
      <c r="D12" s="27"/>
      <c r="E12" s="27"/>
      <c r="F12" s="27"/>
    </row>
    <row r="13" spans="1:6" x14ac:dyDescent="0.2">
      <c r="A13" s="9" t="s">
        <v>3</v>
      </c>
      <c r="B13" s="27"/>
      <c r="C13" s="27"/>
      <c r="D13" s="27"/>
      <c r="E13" s="27"/>
      <c r="F13" s="27"/>
    </row>
    <row r="14" spans="1:6" x14ac:dyDescent="0.2">
      <c r="A14" s="9" t="s">
        <v>19</v>
      </c>
      <c r="B14" s="13"/>
      <c r="C14" s="13"/>
      <c r="D14" s="13"/>
      <c r="E14" s="13"/>
      <c r="F14" s="13"/>
    </row>
    <row r="15" spans="1:6" x14ac:dyDescent="0.2">
      <c r="A15" s="9" t="s">
        <v>20</v>
      </c>
      <c r="B15" s="13"/>
      <c r="C15" s="13"/>
      <c r="D15" s="13"/>
      <c r="E15" s="13"/>
      <c r="F15" s="13"/>
    </row>
    <row r="16" spans="1:6" x14ac:dyDescent="0.2">
      <c r="A16" s="9" t="s">
        <v>4</v>
      </c>
      <c r="B16" s="27"/>
      <c r="C16" s="27"/>
      <c r="D16" s="27"/>
      <c r="E16" s="27"/>
      <c r="F16" s="27"/>
    </row>
    <row r="17" spans="1:6" x14ac:dyDescent="0.2">
      <c r="A17" s="9" t="s">
        <v>5</v>
      </c>
      <c r="B17" s="21"/>
      <c r="C17" s="21"/>
      <c r="D17" s="21"/>
      <c r="E17" s="21"/>
      <c r="F17" s="21"/>
    </row>
    <row r="18" spans="1:6" x14ac:dyDescent="0.2">
      <c r="A18" s="11" t="s">
        <v>6</v>
      </c>
      <c r="B18" s="27"/>
      <c r="C18" s="27"/>
      <c r="D18" s="27"/>
      <c r="E18" s="27"/>
      <c r="F18" s="27"/>
    </row>
    <row r="20" spans="1:6" s="2" customFormat="1" ht="38.25" x14ac:dyDescent="0.25">
      <c r="A20" s="8" t="s">
        <v>7</v>
      </c>
      <c r="B20" s="8" t="s">
        <v>8</v>
      </c>
      <c r="C20" s="8" t="s">
        <v>9</v>
      </c>
      <c r="D20" s="8" t="s">
        <v>10</v>
      </c>
      <c r="E20" s="8" t="s">
        <v>11</v>
      </c>
      <c r="F20" s="8" t="s">
        <v>12</v>
      </c>
    </row>
    <row r="21" spans="1:6" ht="14.25" customHeight="1" x14ac:dyDescent="0.2">
      <c r="A21" s="29">
        <v>1</v>
      </c>
      <c r="B21" s="16" t="s">
        <v>31</v>
      </c>
      <c r="C21" s="14" t="s">
        <v>21</v>
      </c>
      <c r="D21" s="19">
        <v>20000</v>
      </c>
      <c r="E21" s="15"/>
      <c r="F21" s="15">
        <f>D21*E21</f>
        <v>0</v>
      </c>
    </row>
    <row r="22" spans="1:6" ht="15" customHeight="1" x14ac:dyDescent="0.2">
      <c r="A22" s="30"/>
      <c r="B22" s="16" t="s">
        <v>32</v>
      </c>
      <c r="C22" s="14" t="s">
        <v>21</v>
      </c>
      <c r="D22" s="19">
        <v>2000</v>
      </c>
      <c r="E22" s="15"/>
      <c r="F22" s="15">
        <f t="shared" ref="F22:F31" si="0">D22*E22</f>
        <v>0</v>
      </c>
    </row>
    <row r="23" spans="1:6" ht="15" customHeight="1" x14ac:dyDescent="0.2">
      <c r="A23" s="30"/>
      <c r="B23" s="16" t="s">
        <v>33</v>
      </c>
      <c r="C23" s="14" t="s">
        <v>21</v>
      </c>
      <c r="D23" s="14">
        <f>(30*4)+10*20</f>
        <v>320</v>
      </c>
      <c r="E23" s="15"/>
      <c r="F23" s="15">
        <f t="shared" si="0"/>
        <v>0</v>
      </c>
    </row>
    <row r="24" spans="1:6" ht="15" customHeight="1" x14ac:dyDescent="0.2">
      <c r="A24" s="30"/>
      <c r="B24" s="16" t="s">
        <v>23</v>
      </c>
      <c r="C24" s="14" t="s">
        <v>21</v>
      </c>
      <c r="D24" s="14">
        <f>(15*4)+(5*20)</f>
        <v>160</v>
      </c>
      <c r="E24" s="15"/>
      <c r="F24" s="15">
        <f t="shared" si="0"/>
        <v>0</v>
      </c>
    </row>
    <row r="25" spans="1:6" ht="15" customHeight="1" x14ac:dyDescent="0.2">
      <c r="A25" s="30"/>
      <c r="B25" s="16" t="s">
        <v>24</v>
      </c>
      <c r="C25" s="14" t="s">
        <v>21</v>
      </c>
      <c r="D25" s="14">
        <f>(15*4)+(5*20)</f>
        <v>160</v>
      </c>
      <c r="E25" s="15"/>
      <c r="F25" s="15">
        <f t="shared" si="0"/>
        <v>0</v>
      </c>
    </row>
    <row r="26" spans="1:6" ht="15" customHeight="1" x14ac:dyDescent="0.2">
      <c r="A26" s="30"/>
      <c r="B26" s="16" t="s">
        <v>25</v>
      </c>
      <c r="C26" s="14" t="s">
        <v>21</v>
      </c>
      <c r="D26" s="14">
        <f>(15*4)+(5*20)</f>
        <v>160</v>
      </c>
      <c r="E26" s="15"/>
      <c r="F26" s="15">
        <f t="shared" si="0"/>
        <v>0</v>
      </c>
    </row>
    <row r="27" spans="1:6" ht="15" customHeight="1" x14ac:dyDescent="0.2">
      <c r="A27" s="30"/>
      <c r="B27" s="16" t="s">
        <v>26</v>
      </c>
      <c r="C27" s="14" t="s">
        <v>21</v>
      </c>
      <c r="D27" s="14">
        <f>(10*4)+(5*20)</f>
        <v>140</v>
      </c>
      <c r="E27" s="15"/>
      <c r="F27" s="15">
        <f t="shared" si="0"/>
        <v>0</v>
      </c>
    </row>
    <row r="28" spans="1:6" ht="15" customHeight="1" x14ac:dyDescent="0.2">
      <c r="A28" s="30"/>
      <c r="B28" s="16" t="s">
        <v>27</v>
      </c>
      <c r="C28" s="14" t="s">
        <v>21</v>
      </c>
      <c r="D28" s="14">
        <f>(50*4)+(30*20)</f>
        <v>800</v>
      </c>
      <c r="E28" s="15"/>
      <c r="F28" s="15">
        <f t="shared" si="0"/>
        <v>0</v>
      </c>
    </row>
    <row r="29" spans="1:6" ht="15" customHeight="1" x14ac:dyDescent="0.2">
      <c r="A29" s="30"/>
      <c r="B29" s="16" t="s">
        <v>28</v>
      </c>
      <c r="C29" s="14" t="s">
        <v>21</v>
      </c>
      <c r="D29" s="14">
        <f>(20*4)+(5*20)</f>
        <v>180</v>
      </c>
      <c r="E29" s="15"/>
      <c r="F29" s="15">
        <f t="shared" si="0"/>
        <v>0</v>
      </c>
    </row>
    <row r="30" spans="1:6" ht="15" customHeight="1" x14ac:dyDescent="0.2">
      <c r="A30" s="30"/>
      <c r="B30" s="16" t="s">
        <v>29</v>
      </c>
      <c r="C30" s="14" t="s">
        <v>21</v>
      </c>
      <c r="D30" s="14">
        <f>(30*4)+(20*20)</f>
        <v>520</v>
      </c>
      <c r="E30" s="15"/>
      <c r="F30" s="15">
        <f t="shared" si="0"/>
        <v>0</v>
      </c>
    </row>
    <row r="31" spans="1:6" ht="15" customHeight="1" x14ac:dyDescent="0.2">
      <c r="A31" s="31"/>
      <c r="B31" s="16" t="s">
        <v>30</v>
      </c>
      <c r="C31" s="14" t="s">
        <v>21</v>
      </c>
      <c r="D31" s="14">
        <f>(15*4)+((5*20))</f>
        <v>160</v>
      </c>
      <c r="E31" s="15"/>
      <c r="F31" s="15">
        <f t="shared" si="0"/>
        <v>0</v>
      </c>
    </row>
    <row r="32" spans="1:6" ht="15" x14ac:dyDescent="0.2">
      <c r="A32" s="17"/>
      <c r="B32" s="17"/>
      <c r="C32" s="18"/>
      <c r="D32" s="18"/>
      <c r="E32" s="8" t="s">
        <v>34</v>
      </c>
      <c r="F32" s="20">
        <f>SUM(F21)</f>
        <v>0</v>
      </c>
    </row>
    <row r="33" spans="1:6" ht="28.5" customHeight="1" x14ac:dyDescent="0.2">
      <c r="A33" s="28" t="s">
        <v>22</v>
      </c>
      <c r="B33" s="28"/>
      <c r="C33" s="28"/>
      <c r="D33" s="28"/>
      <c r="E33" s="28"/>
      <c r="F33" s="28"/>
    </row>
    <row r="34" spans="1:6" x14ac:dyDescent="0.2">
      <c r="A34" s="3" t="s">
        <v>17</v>
      </c>
    </row>
    <row r="36" spans="1:6" x14ac:dyDescent="0.2">
      <c r="B36" s="5"/>
      <c r="D36" s="5"/>
    </row>
    <row r="37" spans="1:6" x14ac:dyDescent="0.2">
      <c r="B37" s="7" t="s">
        <v>13</v>
      </c>
      <c r="D37" s="7" t="s">
        <v>14</v>
      </c>
    </row>
    <row r="39" spans="1:6" ht="15" customHeight="1" x14ac:dyDescent="0.2">
      <c r="A39" s="3" t="s">
        <v>15</v>
      </c>
      <c r="B39" s="27"/>
      <c r="C39" s="27"/>
      <c r="D39" s="27"/>
      <c r="E39" s="27"/>
      <c r="F39" s="27"/>
    </row>
    <row r="40" spans="1:6" x14ac:dyDescent="0.2">
      <c r="A40" s="6" t="s">
        <v>16</v>
      </c>
      <c r="B40" s="27"/>
      <c r="C40" s="27"/>
      <c r="D40" s="27"/>
      <c r="E40" s="27"/>
      <c r="F40" s="27"/>
    </row>
  </sheetData>
  <mergeCells count="11">
    <mergeCell ref="B18:F18"/>
    <mergeCell ref="B39:F39"/>
    <mergeCell ref="B40:F40"/>
    <mergeCell ref="A33:F33"/>
    <mergeCell ref="A21:A31"/>
    <mergeCell ref="B17:F17"/>
    <mergeCell ref="A8:F8"/>
    <mergeCell ref="B10:F10"/>
    <mergeCell ref="B12:F12"/>
    <mergeCell ref="B13:F13"/>
    <mergeCell ref="B16:F16"/>
  </mergeCells>
  <pageMargins left="0.511811024" right="0.511811024" top="0.78740157499999996" bottom="0.78740157499999996" header="0.31496062000000002" footer="0.31496062000000002"/>
  <pageSetup paperSize="9" scale="8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proposta</vt:lpstr>
    </vt:vector>
  </TitlesOfParts>
  <Company>Justiça Eleitoral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Marconni Rodrigues de Alcantara Santos</dc:creator>
  <cp:lastModifiedBy>Carlos Alberto Rocha de Almeida</cp:lastModifiedBy>
  <cp:lastPrinted>2026-04-27T12:31:30Z</cp:lastPrinted>
  <dcterms:created xsi:type="dcterms:W3CDTF">2022-02-04T16:58:30Z</dcterms:created>
  <dcterms:modified xsi:type="dcterms:W3CDTF">2026-04-27T12:32:24Z</dcterms:modified>
</cp:coreProperties>
</file>