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worksheets/_rels/sheet3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MR" sheetId="1" state="visible" r:id="rId2"/>
    <sheet name="ORIENTAÇÕES" sheetId="2" state="visible" r:id="rId3"/>
    <sheet name="APOIO_PENALIDADES" sheetId="3" state="visible" r:id="rId4"/>
    <sheet name="PAINEL_HISTORICO" sheetId="4" state="visible" r:id="rId5"/>
  </sheets>
  <definedNames>
    <definedName function="false" hidden="true" localSheetId="2" name="_xlnm._FilterDatabase" vbProcedure="false">APOIO_PENALIDADES!$A$6:$M$16</definedName>
    <definedName function="false" hidden="true" localSheetId="0" name="_xlnm._FilterDatabase" vbProcedure="false">IMR!$A$7:$L$17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<sst xmlns="http://schemas.openxmlformats.org/spreadsheetml/2006/main" count="257" uniqueCount="204">
  <si>
    <t xml:space="preserve">ANEXO VII – IMR (INSTRUMENTO DE MEDIÇÃO DE RESULTADOS)</t>
  </si>
  <si>
    <t xml:space="preserve">Contrato nº</t>
  </si>
  <si>
    <t xml:space="preserve">Processo SEI nº</t>
  </si>
  <si>
    <t xml:space="preserve">Mês/Ano de referência</t>
  </si>
  <si>
    <t xml:space="preserve">Fiscalização responsável</t>
  </si>
  <si>
    <t xml:space="preserve">Contratada</t>
  </si>
  <si>
    <t xml:space="preserve">Preposto(a)</t>
  </si>
  <si>
    <t xml:space="preserve">Unidade/Setor</t>
  </si>
  <si>
    <t xml:space="preserve">Data do preenchimento</t>
  </si>
  <si>
    <t xml:space="preserve">Preenchimento: colunas em azul claro = entrada da fiscalização | colunas calculadas = automáticas | para o critério QLT, informar em G: Realizado / Parcialmente realizado / Não realizado | nos itens QNT, 'Falhas / Conceito' não pode ser maior que 'Total no mês' | pontuação máxima total = 69 pontos | ver aba ORIENTAÇÕES</t>
  </si>
  <si>
    <t xml:space="preserve">Item</t>
  </si>
  <si>
    <t xml:space="preserve">Critério</t>
  </si>
  <si>
    <t xml:space="preserve">Tipo</t>
  </si>
  <si>
    <t xml:space="preserve">Peso</t>
  </si>
  <si>
    <t xml:space="preserve">Base</t>
  </si>
  <si>
    <t xml:space="preserve">Total no mês</t>
  </si>
  <si>
    <t xml:space="preserve">Falhas / Conceito</t>
  </si>
  <si>
    <t xml:space="preserve">Índice / Fator</t>
  </si>
  <si>
    <t xml:space="preserve">Pontuação obtida</t>
  </si>
  <si>
    <t xml:space="preserve">Pontuação máxima</t>
  </si>
  <si>
    <t xml:space="preserve">Evidência principal</t>
  </si>
  <si>
    <t xml:space="preserve">Observações</t>
  </si>
  <si>
    <t xml:space="preserve">a</t>
  </si>
  <si>
    <t xml:space="preserve">Conformidade técnica do veículo com as especificações mínimas estabelecidas no ETS</t>
  </si>
  <si>
    <t xml:space="preserve">QNT</t>
  </si>
  <si>
    <t xml:space="preserve">b</t>
  </si>
  <si>
    <t xml:space="preserve">Regularidade documental e securitária do veículo</t>
  </si>
  <si>
    <t xml:space="preserve">c</t>
  </si>
  <si>
    <t xml:space="preserve">Disponibilidade permanente da frota, sem indisponibilidades injustificadas</t>
  </si>
  <si>
    <t xml:space="preserve">d</t>
  </si>
  <si>
    <t xml:space="preserve">Cumprimento do prazo de substituição em até 24 (vinte e quatro) horas, quando aplicável</t>
  </si>
  <si>
    <t xml:space="preserve">e</t>
  </si>
  <si>
    <t xml:space="preserve">Realização de manutenção sem prejuízo à continuidade da prestação</t>
  </si>
  <si>
    <t xml:space="preserve">f</t>
  </si>
  <si>
    <t xml:space="preserve">Atendimento de assistência 24h e suporte emergencial, quando necessário</t>
  </si>
  <si>
    <t xml:space="preserve">g</t>
  </si>
  <si>
    <t xml:space="preserve">Consistência do controle de quilometragem e dos registros de odômetro</t>
  </si>
  <si>
    <t xml:space="preserve">h</t>
  </si>
  <si>
    <t xml:space="preserve">Entrega tempestiva e adequada do relatório mensal</t>
  </si>
  <si>
    <t xml:space="preserve">QLT</t>
  </si>
  <si>
    <t xml:space="preserve">i</t>
  </si>
  <si>
    <t xml:space="preserve">Comunicação formal e registro das ocorrências operacionais</t>
  </si>
  <si>
    <t xml:space="preserve">j</t>
  </si>
  <si>
    <t xml:space="preserve">Atendimento tempestivo às solicitações e providências formalmente requeridas pela fiscalização e pela gestão do contrato</t>
  </si>
  <si>
    <t xml:space="preserve">Faixas e desconto</t>
  </si>
  <si>
    <t xml:space="preserve">Resumo do mês</t>
  </si>
  <si>
    <t xml:space="preserve">Faixa</t>
  </si>
  <si>
    <t xml:space="preserve">IQ</t>
  </si>
  <si>
    <t xml:space="preserve">Leitura prática</t>
  </si>
  <si>
    <t xml:space="preserve">Desconto</t>
  </si>
  <si>
    <t xml:space="preserve">Aplicação</t>
  </si>
  <si>
    <t xml:space="preserve">Faixa A</t>
  </si>
  <si>
    <t xml:space="preserve">IQ &gt; 95,0%</t>
  </si>
  <si>
    <t xml:space="preserve">Execução satisfatória</t>
  </si>
  <si>
    <t xml:space="preserve">0,0%</t>
  </si>
  <si>
    <t xml:space="preserve">Sem desconto</t>
  </si>
  <si>
    <t xml:space="preserve">Faixa B1</t>
  </si>
  <si>
    <t xml:space="preserve">90,0% &lt; IQ ≤ 95,0%</t>
  </si>
  <si>
    <t xml:space="preserve">Ressalvas leves</t>
  </si>
  <si>
    <t xml:space="preserve">2,0%</t>
  </si>
  <si>
    <t xml:space="preserve">Desconto leve</t>
  </si>
  <si>
    <t xml:space="preserve">IQ apurado</t>
  </si>
  <si>
    <t xml:space="preserve">Faixa B2</t>
  </si>
  <si>
    <t xml:space="preserve">85,0% &lt; IQ ≤ 90,0%</t>
  </si>
  <si>
    <t xml:space="preserve">Ressalvas moderadas</t>
  </si>
  <si>
    <t xml:space="preserve">4,0%</t>
  </si>
  <si>
    <t xml:space="preserve">Desconto moderado</t>
  </si>
  <si>
    <t xml:space="preserve">Faixa de desempenho</t>
  </si>
  <si>
    <t xml:space="preserve">Faixa C1</t>
  </si>
  <si>
    <t xml:space="preserve">75,0% &lt; IQ ≤ 85,0%</t>
  </si>
  <si>
    <t xml:space="preserve">Inconformidades relevantes</t>
  </si>
  <si>
    <t xml:space="preserve">Desconto expressivo</t>
  </si>
  <si>
    <t xml:space="preserve">Desconto aplicável</t>
  </si>
  <si>
    <t xml:space="preserve">Faixa C2</t>
  </si>
  <si>
    <t xml:space="preserve">70,0% &lt; IQ ≤ 75,0%</t>
  </si>
  <si>
    <t xml:space="preserve">Desconto agravado</t>
  </si>
  <si>
    <t xml:space="preserve">Indicação final</t>
  </si>
  <si>
    <t xml:space="preserve">Faixa D</t>
  </si>
  <si>
    <t xml:space="preserve">IQ ≤ 70,0%</t>
  </si>
  <si>
    <t xml:space="preserve">Execução insatisfatória</t>
  </si>
  <si>
    <t xml:space="preserve">Desconto máximo da régua</t>
  </si>
  <si>
    <t xml:space="preserve">Regras de cálculo: QNT = 1 - (falhas ÷ número de situações no mês) | QLT = Realizado = 1,0; Parcialmente realizado = 0,5; Não realizado = 0,0 | Pontuação obtida = base × peso × índice/fator | Pontuação máxima total = 69 pontos | Itens sem situação no mês não impactam o IQ.</t>
  </si>
  <si>
    <t xml:space="preserve">Células em azul claro: preenchimento manual na aba IMR. Somente essas células estão desbloqueadas.</t>
  </si>
  <si>
    <t xml:space="preserve">ORIENTAÇÕES DE PREENCHIMENTO DO IMR</t>
  </si>
  <si>
    <t xml:space="preserve">Estas orientações complementam a aba IMR e devem ser observadas no preenchimento mensal da planilha, em correspondência com os itens 25 e 26 do ETS.</t>
  </si>
  <si>
    <t xml:space="preserve">1. Regras gerais de preenchimento</t>
  </si>
  <si>
    <t xml:space="preserve">Preencher mensalmente, por período de referência, com base em registros objetivos da execução contratual.</t>
  </si>
  <si>
    <t xml:space="preserve">As células em azul claro da aba IMR destinam-se ao preenchimento manual. As demais células contêm fórmulas automáticas e não devem ser alteradas.</t>
  </si>
  <si>
    <t xml:space="preserve">A aba IMR continua sendo a base única para o cálculo do IQ e do eventual desconto mensal aplicável.</t>
  </si>
  <si>
    <t xml:space="preserve">A aba APOIO_PENALIDADES possui caráter exclusivamente auxiliar e organizacional, não gerando penalidade automática nem vinculando a fiscalização quanto à instauração de procedimento sancionatório.</t>
  </si>
  <si>
    <t xml:space="preserve">Na aba APOIO_PENALIDADES, apenas os campos destacados em amarelo devem ser preenchidos manualmente. Os demais campos são alimentados automaticamente a partir da aba IMR.</t>
  </si>
  <si>
    <t xml:space="preserve">Para preservar a integridade dos cálculos, as células de fórmula permanecem protegidas, ficando desbloqueadas apenas as células destinadas ao preenchimento manual.</t>
  </si>
  <si>
    <t xml:space="preserve">Nos critérios do tipo QNT, informar em “Total no mês” a quantidade total de situações avaliáveis e, em “Falhas / Conceito”, o número de falhas verificadas, observado que as falhas não podem superar o total informado.</t>
  </si>
  <si>
    <t xml:space="preserve">No critério do tipo QLT, deixar “Total no mês” em branco e informar em “Falhas / Conceito” uma das opções: Realizado, Parcialmente realizado ou Não realizado.</t>
  </si>
  <si>
    <t xml:space="preserve">Sempre que possível, registrar em “Evidência principal” o documento, controle, vistoria, comunicação, relatório ou ocorrência que sustenta a avaliação do item.</t>
  </si>
  <si>
    <t xml:space="preserve">Utilizar o campo “Observações” para justificar situações relevantes, divergências, ressalvas, falhas recorrentes, regularização posterior ou elementos que expliquem a avaliação atribuída.</t>
  </si>
  <si>
    <t xml:space="preserve">Quando não houver situação avaliável no mês para item QNT, informar 0 em “Total no mês”. Nessa hipótese, o item não impactará o cálculo do IQ.</t>
  </si>
  <si>
    <t xml:space="preserve">2. Metodologia de cálculo</t>
  </si>
  <si>
    <t xml:space="preserve">Critérios QNT</t>
  </si>
  <si>
    <t xml:space="preserve">Índice/Fator = 1 - (Falhas ÷ Total no mês). Exemplo: se houver 10 situações no mês e 2 falhas, o índice será 80,0%.</t>
  </si>
  <si>
    <t xml:space="preserve">Critério QLT</t>
  </si>
  <si>
    <t xml:space="preserve">Fator de desempenho: Realizado = 1,0 | Parcialmente realizado = 0,5 | Não realizado = 0,0.</t>
  </si>
  <si>
    <t xml:space="preserve">Pontuação obtida = Pontuação-base × Peso × Índice/Fator.</t>
  </si>
  <si>
    <t xml:space="preserve">Pontuação máxima total = 69 pontos, observados os pesos atribuídos a cada critério e as regras automáticas da planilha para itens aplicáveis no mês.</t>
  </si>
  <si>
    <t xml:space="preserve">IQ = Soma das pontuações obtidas ÷ Soma das pontuações máximas dos itens aplicáveis no mês.</t>
  </si>
  <si>
    <t xml:space="preserve">3. Faixas de desempenho e desconto</t>
  </si>
  <si>
    <t xml:space="preserve">Indicação</t>
  </si>
  <si>
    <t xml:space="preserve">Execução satisfatória com ressalvas</t>
  </si>
  <si>
    <t xml:space="preserve">Execução com inconformidades relevantes</t>
  </si>
  <si>
    <t xml:space="preserve">4. Orientação resumida por critério</t>
  </si>
  <si>
    <t xml:space="preserve">Como medir</t>
  </si>
  <si>
    <t xml:space="preserve">Exemplos de evidência</t>
  </si>
  <si>
    <t xml:space="preserve">Conformidade técnica dos veículos</t>
  </si>
  <si>
    <t xml:space="preserve">Total = veículos disponibilizados no mês; falhas = veículos desconformes em relação às especificações mínimas.</t>
  </si>
  <si>
    <t xml:space="preserve">Vistoria inicial, vistoria periódica, registro fotográfico, checklists.</t>
  </si>
  <si>
    <t xml:space="preserve">Regularidade documental e securitária dos veículos</t>
  </si>
  <si>
    <t xml:space="preserve">Total = veículos disponibilizados no mês; falhas = veículos com documentação ou seguro irregular.</t>
  </si>
  <si>
    <t xml:space="preserve">CRLV-e, apólice, certificado, comprovantes, conferência documental.</t>
  </si>
  <si>
    <t xml:space="preserve">Disponibilidade da frota</t>
  </si>
  <si>
    <t xml:space="preserve">Total = veículos exigíveis no período; falhas = indisponibilidades injustificadas.</t>
  </si>
  <si>
    <t xml:space="preserve">Controle de frota, comunicações operacionais, ROC.</t>
  </si>
  <si>
    <t xml:space="preserve">Cumprimento do prazo de substituição em até 24h</t>
  </si>
  <si>
    <t xml:space="preserve">Total = ocorrências que exigiram substituição; falhas = substituições fora do prazo.</t>
  </si>
  <si>
    <t xml:space="preserve">Chamados, registros de horário, comunicação à contratada, Quadro B.</t>
  </si>
  <si>
    <t xml:space="preserve">Manutenção sem prejuízo à continuidade da prestação</t>
  </si>
  <si>
    <t xml:space="preserve">Total = eventos de manutenção; falhas = manutenções que causaram prejuízo indevido à continuidade.</t>
  </si>
  <si>
    <t xml:space="preserve">Registros de manutenção, substituição, ocorrências.</t>
  </si>
  <si>
    <t xml:space="preserve">Assistência 24h e suporte emergencial</t>
  </si>
  <si>
    <t xml:space="preserve">Total = ocorrências que demandaram suporte; falhas = atendimentos inadequados ou não prestados.</t>
  </si>
  <si>
    <t xml:space="preserve">Chamados, atendimentos, comprovação de suporte, guincho/reboque.</t>
  </si>
  <si>
    <t xml:space="preserve">Controle de quilometragem e odômetro</t>
  </si>
  <si>
    <t xml:space="preserve">Total = veículos com controle exigível; falhas = inconsistências, ausência ou divergência de registros.</t>
  </si>
  <si>
    <t xml:space="preserve">Quadro A, relatório mensal, odômetro, controles operacionais.</t>
  </si>
  <si>
    <t xml:space="preserve">Critério qualitativo. Informar: Realizado, Parcialmente realizado ou Não realizado.</t>
  </si>
  <si>
    <t xml:space="preserve">Relatório mensal, anexos, data de entrega, completude do conteúdo.</t>
  </si>
  <si>
    <t xml:space="preserve">Total = ocorrências que exigiam registro/comunicação; falhas = ausência ou inadequação do registro.</t>
  </si>
  <si>
    <t xml:space="preserve">ROC, e-mails, notificações, comunicação ao gestor/fiscal.</t>
  </si>
  <si>
    <t xml:space="preserve">Atendimento às solicitações da fiscalização/gestão</t>
  </si>
  <si>
    <t xml:space="preserve">Total = solicitações formalmente expedidas; falhas = não atendimento ou atendimento inadequado.</t>
  </si>
  <si>
    <t xml:space="preserve">Despachos, e-mails, notificações, resposta da contratada.</t>
  </si>
  <si>
    <t xml:space="preserve">5. Proteção da planilha e listas suspensas</t>
  </si>
  <si>
    <t xml:space="preserve">Na aba IMR, permanecem desbloqueadas apenas as células de identificação do período e as células de entrada manual da fiscalização, destacadas em azul claro.</t>
  </si>
  <si>
    <t xml:space="preserve">Na aba APOIO_PENALIDADES, permanecem desbloqueadas apenas as células de análise preliminar destacadas em amarelo.</t>
  </si>
  <si>
    <t xml:space="preserve">Foram incluídas listas suspensas para padronizar o preenchimento de campos qualitativos, tais como: Realizado / Parcialmente realizado / Não realizado; Sim / Não; Leve / Média / Grave.</t>
  </si>
  <si>
    <t xml:space="preserve">6. Critérios da coluna 'Alerta automático'</t>
  </si>
  <si>
    <t xml:space="preserve">Situação</t>
  </si>
  <si>
    <t xml:space="preserve">Alerta exibido</t>
  </si>
  <si>
    <t xml:space="preserve">Significado</t>
  </si>
  <si>
    <t xml:space="preserve">Falhas = 0</t>
  </si>
  <si>
    <t xml:space="preserve">—</t>
  </si>
  <si>
    <t xml:space="preserve">Não há ocorrência relevante no período.</t>
  </si>
  <si>
    <t xml:space="preserve">Taxa de falhas ≤ 20%</t>
  </si>
  <si>
    <t xml:space="preserve">⚠ Monitorar</t>
  </si>
  <si>
    <t xml:space="preserve">Registrar no IMR e acompanhar evolução no mês seguinte.</t>
  </si>
  <si>
    <t xml:space="preserve">Taxa de falhas &gt; 20%</t>
  </si>
  <si>
    <t xml:space="preserve">⚠ Avaliar ocorrência</t>
  </si>
  <si>
    <t xml:space="preserve">Fiscal deve verificar reincidência, saneamento e possível notificação.</t>
  </si>
  <si>
    <t xml:space="preserve">Falha em critério crítico de peso 3 (a, b, c ou d)</t>
  </si>
  <si>
    <t xml:space="preserve">🚨 Possível infração contratual</t>
  </si>
  <si>
    <t xml:space="preserve">Avaliar enquadramento na cláusula de penalidades.</t>
  </si>
  <si>
    <t xml:space="preserve">Observação</t>
  </si>
  <si>
    <t xml:space="preserve">Na aba APOIO_PENALIDADES, a coluna 'Alerta automático' reproduz exatamente as quatro categorias acima. O alerta é apenas indicativo e não vincula a aplicação de penalidade.</t>
  </si>
  <si>
    <t xml:space="preserve">Regra específica do item h</t>
  </si>
  <si>
    <t xml:space="preserve">Na aba APOIO_PENALIDADES, o item h (Entrega tempestiva e adequada do relatório mensal) observará regra própria de alerta automático, em razão de sua natureza qualitativa (QLT): 'Realizado' = — ; 'Parcialmente realizado' = ⚠ Avaliar ocorrência ; 'Não realizado' = 🚨 Possível infração contratual.</t>
  </si>
  <si>
    <t xml:space="preserve"> APOIO À AVALIAÇÃO PRELIMINAR DE PENALIDADES</t>
  </si>
  <si>
    <t xml:space="preserve">AVISO: Esta aba possui caráter exclusivamente auxiliar e organizacional. Os dados de critério, situações, falhas e taxa de falhas são alimentados automaticamente a partir da aba IMR. A eventual aplicação de penalidade depende de análise motivada da fiscalização e da gestão do contrato, nos termos da cláusula de penalidades, com contraditório e ampla defesa. Preencher manualmente apenas as células destacadas em amarelo.</t>
  </si>
  <si>
    <t xml:space="preserve">Situações no mês</t>
  </si>
  <si>
    <t xml:space="preserve">Falhas no mês</t>
  </si>
  <si>
    <t xml:space="preserve">Taxa de falhas</t>
  </si>
  <si>
    <t xml:space="preserve">Alerta automático</t>
  </si>
  <si>
    <t xml:space="preserve">Reincidência?</t>
  </si>
  <si>
    <t xml:space="preserve">Notificação prévia?</t>
  </si>
  <si>
    <t xml:space="preserve">Houve saneamento?</t>
  </si>
  <si>
    <t xml:space="preserve">Gravidade sugerida</t>
  </si>
  <si>
    <t xml:space="preserve">Há indício de infração contratual?</t>
  </si>
  <si>
    <t xml:space="preserve">Possível enquadramento</t>
  </si>
  <si>
    <t xml:space="preserve">Encaminhamento sugerido</t>
  </si>
  <si>
    <t xml:space="preserve">Células em amarelo: preenchimento manual na aba APOIO_PENALIDADES. Os demais campos são automáticos e não vinculam a aplicação de penalidade.</t>
  </si>
  <si>
    <t xml:space="preserve"> 1. Orientação rápida: a aba APOIO_PENALIDADES não gera multa automática. Ela organiza as ocorrências do mês e destaca, com base nos dados da aba IMR, situações que podem merecer análise sancionatória. Preencha manualmente apenas: reincidência, notificação prévia, saneamento, gravidade sugerida, possível enquadramento, encaminhamento sugerido e observações.</t>
  </si>
  <si>
    <t xml:space="preserve">2. Sequência de avaliação: 1) Verifique o alerta automático; 2) Analise reincidência, notificação prévia e saneamento; 3) Indique a gravidade; 4) Avalie se há indício de infração contratual; 5) Registre possível enquadramento e encaminhamento sugerido.</t>
  </si>
  <si>
    <t xml:space="preserve">3. Regra específica do item h: Realizado = — ; Parcialmente realizado = ⚠ Avaliar ocorrência ; Não realizado = 🚨 Possível infração contratual.</t>
  </si>
  <si>
    <t xml:space="preserve">4.  ALERTA AUTOMÁTICO: gerado com base na taxa de falhas e em critérios críticos  de peso 3 (a, b, c e d). Resultados possíveis: —, ⚠ Monitorar, ⚠ Avaliar ocorrência, 🚨 Possível infração contratual.</t>
  </si>
  <si>
    <t xml:space="preserve">5. As colunas de análise preliminar devem ser preenchidas apenas quando houver falha relevante. Utilize a opção 'Não se aplica' quando a informação não for pertinente.</t>
  </si>
  <si>
    <t xml:space="preserve">PAINEL DE HISTÓRICO MENSAL DO IQ - APOIO À GESTÃO DO CONTRATO</t>
  </si>
  <si>
    <t xml:space="preserve">Preencher manualmente os meses anteriores e seus respectivos valores de IQ e desconto. A linha do mês corrente pode ser copiada da aba IMR ou preenchida manualmente. O painel auxilia a visualizar tendência de desempenho e apoiar análise de reincidência.</t>
  </si>
  <si>
    <t xml:space="preserve">Mês/Ano</t>
  </si>
  <si>
    <t xml:space="preserve">IQ (%)</t>
  </si>
  <si>
    <t xml:space="preserve">Desconto (%)</t>
  </si>
  <si>
    <t xml:space="preserve">Sinalização</t>
  </si>
  <si>
    <t xml:space="preserve">Resumo automático</t>
  </si>
  <si>
    <t xml:space="preserve">Média do IQ</t>
  </si>
  <si>
    <t xml:space="preserve">Maior desconto</t>
  </si>
  <si>
    <t xml:space="preserve">Qtde. meses críticos</t>
  </si>
  <si>
    <t xml:space="preserve">Qtde. meses em atenção</t>
  </si>
  <si>
    <t xml:space="preserve">Leitura gerencial</t>
  </si>
  <si>
    <t xml:space="preserve">Resumo automático do mês corrente</t>
  </si>
  <si>
    <t xml:space="preserve">Critérios com ocorrência</t>
  </si>
  <si>
    <t xml:space="preserve">Alertas: Monitorar</t>
  </si>
  <si>
    <t xml:space="preserve">Alertas: Avaliar ocorrência</t>
  </si>
  <si>
    <t xml:space="preserve">Alertas: Possível infração</t>
  </si>
  <si>
    <t xml:space="preserve">Indício de infração (manual)</t>
  </si>
  <si>
    <t xml:space="preserve">Critérios afetados</t>
  </si>
  <si>
    <t xml:space="preserve">Leitura do mês corrente</t>
  </si>
  <si>
    <t xml:space="preserve">Este quadro consolida automaticamente os alertas da aba APOIO_PENALIDADES e serve de apoio gerencial à fiscalização.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</si>
</sst>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d/mmm"/>
    <numFmt numFmtId="166" formatCode="0"/>
    <numFmt numFmtId="167" formatCode="0.0%"/>
    <numFmt numFmtId="168" formatCode="0.0"/>
    <numFmt numFmtId="169" formatCode="0.00%"/>
    <numFmt numFmtId="170" formatCode="General"/>
  </numFmts>
  <fonts count="13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9"/>
      <color rgb="FF666666"/>
      <name val="Arial"/>
      <family val="0"/>
      <charset val="1"/>
    </font>
    <font>
      <sz val="10"/>
      <color rgb="FF000000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b val="true"/>
      <sz val="11"/>
      <color rgb="FF000000"/>
      <name val="Calibri"/>
      <family val="0"/>
      <charset val="1"/>
    </font>
    <font>
      <i val="true"/>
      <sz val="11"/>
      <color rgb="FF000000"/>
      <name val="Calibri"/>
      <family val="0"/>
      <charset val="1"/>
    </font>
    <font>
      <b val="true"/>
      <sz val="12"/>
      <color rgb="FF000000"/>
      <name val="Calibri"/>
      <family val="0"/>
      <charset val="1"/>
    </font>
  </fonts>
  <fills count="16">
    <fill>
      <patternFill patternType="none"/>
    </fill>
    <fill>
      <patternFill patternType="gray125"/>
    </fill>
    <fill>
      <patternFill patternType="solid">
        <fgColor rgb="FFB2B2B2"/>
        <bgColor rgb="FFB7B7B7"/>
      </patternFill>
    </fill>
    <fill>
      <patternFill patternType="solid">
        <fgColor rgb="FFE7E6E6"/>
        <bgColor rgb="FFDDEBF7"/>
      </patternFill>
    </fill>
    <fill>
      <patternFill patternType="solid">
        <fgColor rgb="FFDDEBF7"/>
        <bgColor rgb="FFE7E6E6"/>
      </patternFill>
    </fill>
    <fill>
      <patternFill patternType="solid">
        <fgColor rgb="FFF5F5F5"/>
        <bgColor rgb="FFF3F6F9"/>
      </patternFill>
    </fill>
    <fill>
      <patternFill patternType="solid">
        <fgColor rgb="FFFFFFFF"/>
        <bgColor rgb="FFFAFAFA"/>
      </patternFill>
    </fill>
    <fill>
      <patternFill patternType="solid">
        <fgColor rgb="FFFAFAFA"/>
        <bgColor rgb="FFF3F6F9"/>
      </patternFill>
    </fill>
    <fill>
      <patternFill patternType="solid">
        <fgColor rgb="FFCCCCCC"/>
        <bgColor rgb="FFBFBFBF"/>
      </patternFill>
    </fill>
    <fill>
      <patternFill patternType="solid">
        <fgColor rgb="FFF4CCCC"/>
        <bgColor rgb="FFDDDDDD"/>
      </patternFill>
    </fill>
    <fill>
      <patternFill patternType="solid">
        <fgColor rgb="FFDDDDDD"/>
        <bgColor rgb="FFE7E6E6"/>
      </patternFill>
    </fill>
    <fill>
      <patternFill patternType="solid">
        <fgColor rgb="FFFFF2CC"/>
        <bgColor rgb="FFF5F5F5"/>
      </patternFill>
    </fill>
    <fill>
      <patternFill patternType="solid">
        <fgColor rgb="FFFFE699"/>
        <bgColor rgb="FFFFF2CC"/>
      </patternFill>
    </fill>
    <fill>
      <patternFill patternType="solid">
        <fgColor rgb="FFCFE2F3"/>
        <bgColor rgb="FFDDEBF7"/>
      </patternFill>
    </fill>
    <fill>
      <patternFill patternType="solid">
        <fgColor rgb="FFD9EAD3"/>
        <bgColor rgb="FFE2F0D9"/>
      </patternFill>
    </fill>
    <fill>
      <patternFill patternType="solid">
        <fgColor rgb="FFF3F6F9"/>
        <bgColor rgb="FFF5F5F5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/>
      <diagonal/>
    </border>
    <border diagonalUp="false" diagonalDown="false"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4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0" fillId="4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7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7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8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8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7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6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9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1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1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11" borderId="1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0" fillId="11" borderId="1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12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1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14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1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1" borderId="7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7" fontId="0" fillId="11" borderId="7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15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15" borderId="7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1">
    <dxf>
      <fill>
        <patternFill patternType="solid">
          <fgColor rgb="FFB2B2B2"/>
        </patternFill>
      </fill>
    </dxf>
    <dxf>
      <fill>
        <patternFill patternType="solid">
          <fgColor rgb="FFFFF2CC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0000FF"/>
        </patternFill>
      </fill>
    </dxf>
    <dxf>
      <fill>
        <patternFill patternType="solid">
          <fgColor rgb="FFDDEBF7"/>
        </patternFill>
      </fill>
    </dxf>
    <dxf>
      <fill>
        <patternFill>
          <bgColor rgb="FFFFF2CC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DDDDDD"/>
        </patternFill>
      </fill>
    </dxf>
    <dxf>
      <fill>
        <patternFill>
          <bgColor rgb="FFF4CCCC"/>
        </patternFill>
      </fill>
    </dxf>
    <dxf>
      <fill>
        <patternFill>
          <bgColor rgb="FFFFE699"/>
        </patternFill>
      </fill>
    </dxf>
    <dxf>
      <fill>
        <patternFill>
          <bgColor rgb="FFE2F0D9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D9EAD3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B2B2B2"/>
      <rgbColor rgb="FF993366"/>
      <rgbColor rgb="FFFFF2CC"/>
      <rgbColor rgb="FFDDEBF7"/>
      <rgbColor rgb="FF660066"/>
      <rgbColor rgb="FFFAFAFA"/>
      <rgbColor rgb="FF0066CC"/>
      <rgbColor rgb="FFCCCCCC"/>
      <rgbColor rgb="FF000080"/>
      <rgbColor rgb="FFFF00FF"/>
      <rgbColor rgb="FFF5F5F5"/>
      <rgbColor rgb="FF00FFFF"/>
      <rgbColor rgb="FF800080"/>
      <rgbColor rgb="FF800000"/>
      <rgbColor rgb="FF008080"/>
      <rgbColor rgb="FF0000FF"/>
      <rgbColor rgb="FF00CCFF"/>
      <rgbColor rgb="FFF3F6F9"/>
      <rgbColor rgb="FFE2F0D9"/>
      <rgbColor rgb="FFFFE699"/>
      <rgbColor rgb="FFB7B7B7"/>
      <rgbColor rgb="FFE7E6E6"/>
      <rgbColor rgb="FFDDDDDD"/>
      <rgbColor rgb="FFF4CCCC"/>
      <rgbColor rgb="FF3366FF"/>
      <rgbColor rgb="FF33CCCC"/>
      <rgbColor rgb="FF99CC00"/>
      <rgbColor rgb="FFCFE2F3"/>
      <rgbColor rgb="FFFF9900"/>
      <rgbColor rgb="FFFF6600"/>
      <rgbColor rgb="FF666666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1000"/>
  <sheetViews>
    <sheetView showFormulas="false" showGridLines="false" showRowColHeaders="true" showZeros="true" rightToLeft="false" tabSelected="true" showOutlineSymbols="true" defaultGridColor="true" view="normal" topLeftCell="B1" colorId="64" zoomScale="100" zoomScaleNormal="100" zoomScalePageLayoutView="100" workbookViewId="0">
      <pane xSplit="0" ySplit="6" topLeftCell="A10" activePane="bottomLeft" state="frozen"/>
      <selection pane="topLeft" activeCell="B1" activeCellId="0" sqref="B1"/>
      <selection pane="bottomLeft" activeCell="G18" activeCellId="0" sqref="G18"/>
    </sheetView>
  </sheetViews>
  <sheetFormatPr defaultColWidth="14.43359375" defaultRowHeight="15" zeroHeight="false" outlineLevelRow="0" outlineLevelCol="0"/>
  <cols>
    <col collapsed="false" customWidth="true" hidden="false" outlineLevel="0" max="1" min="1" style="1" width="13.43"/>
    <col collapsed="false" customWidth="true" hidden="false" outlineLevel="0" max="2" min="2" style="1" width="48"/>
    <col collapsed="false" customWidth="true" hidden="false" outlineLevel="0" max="3" min="3" style="1" width="29.29"/>
    <col collapsed="false" customWidth="true" hidden="false" outlineLevel="0" max="4" min="4" style="1" width="16.14"/>
    <col collapsed="false" customWidth="true" hidden="false" outlineLevel="0" max="5" min="5" style="1" width="22.43"/>
    <col collapsed="false" customWidth="true" hidden="false" outlineLevel="0" max="6" min="6" style="1" width="16"/>
    <col collapsed="false" customWidth="true" hidden="false" outlineLevel="0" max="7" min="7" style="1" width="23"/>
    <col collapsed="false" customWidth="true" hidden="false" outlineLevel="0" max="8" min="8" style="1" width="15.71"/>
    <col collapsed="false" customWidth="true" hidden="false" outlineLevel="0" max="10" min="9" style="1" width="14"/>
    <col collapsed="false" customWidth="true" hidden="false" outlineLevel="0" max="11" min="11" style="1" width="24"/>
    <col collapsed="false" customWidth="true" hidden="false" outlineLevel="0" max="12" min="12" style="1" width="28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customFormat="false" ht="13.8" hidden="false" customHeight="true" outlineLevel="0" collapsed="false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  <c r="J2" s="3" t="s">
        <v>4</v>
      </c>
      <c r="K2" s="3"/>
      <c r="L2" s="4"/>
    </row>
    <row r="3" customFormat="false" ht="13.8" hidden="false" customHeight="true" outlineLevel="0" collapsed="false">
      <c r="A3" s="3" t="s">
        <v>5</v>
      </c>
      <c r="B3" s="4"/>
      <c r="C3" s="4"/>
      <c r="D3" s="3" t="s">
        <v>6</v>
      </c>
      <c r="E3" s="4"/>
      <c r="F3" s="4"/>
      <c r="G3" s="3" t="s">
        <v>7</v>
      </c>
      <c r="H3" s="4"/>
      <c r="I3" s="4"/>
      <c r="J3" s="3" t="s">
        <v>8</v>
      </c>
      <c r="K3" s="3"/>
      <c r="L3" s="5"/>
    </row>
    <row r="4" customFormat="false" ht="15" hidden="false" customHeight="false" outlineLevel="0" collapsed="false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customFormat="false" ht="15" hidden="false" customHeight="true" outlineLevel="0" collapsed="false">
      <c r="A5" s="7" t="s">
        <v>9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customFormat="false" ht="15" hidden="false" customHeight="false" outlineLevel="0" collapsed="false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customFormat="false" ht="25.5" hidden="false" customHeight="true" outlineLevel="0" collapsed="false">
      <c r="A7" s="8" t="s">
        <v>10</v>
      </c>
      <c r="B7" s="8" t="s">
        <v>11</v>
      </c>
      <c r="C7" s="8" t="s">
        <v>12</v>
      </c>
      <c r="D7" s="8" t="s">
        <v>13</v>
      </c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8" t="s">
        <v>19</v>
      </c>
      <c r="K7" s="8" t="s">
        <v>20</v>
      </c>
      <c r="L7" s="8" t="s">
        <v>21</v>
      </c>
    </row>
    <row r="8" customFormat="false" ht="25.5" hidden="false" customHeight="true" outlineLevel="0" collapsed="false">
      <c r="A8" s="9" t="s">
        <v>22</v>
      </c>
      <c r="B8" s="10" t="s">
        <v>23</v>
      </c>
      <c r="C8" s="9" t="s">
        <v>24</v>
      </c>
      <c r="D8" s="9" t="n">
        <v>3</v>
      </c>
      <c r="E8" s="9" t="n">
        <v>3</v>
      </c>
      <c r="F8" s="11"/>
      <c r="G8" s="11"/>
      <c r="H8" s="12" t="str">
        <f aca="false">IF(C8="QNT",IF(F8=0,"",MAX(0,1-(G8/F8))),IF(G8="Realizado",1,IF(G8="Parcialmente realizado",0.5,IF(G8="Não realizado",0,""))))</f>
        <v/>
      </c>
      <c r="I8" s="13" t="str">
        <f aca="false">IF(H8="","",E8*D8*H8)</f>
        <v/>
      </c>
      <c r="J8" s="13" t="str">
        <f aca="false">IF(H8="","",E8*D8)</f>
        <v/>
      </c>
      <c r="K8" s="14"/>
      <c r="L8" s="14"/>
    </row>
    <row r="9" customFormat="false" ht="12.8" hidden="false" customHeight="false" outlineLevel="0" collapsed="false">
      <c r="A9" s="15" t="s">
        <v>25</v>
      </c>
      <c r="B9" s="16" t="s">
        <v>26</v>
      </c>
      <c r="C9" s="15" t="s">
        <v>24</v>
      </c>
      <c r="D9" s="15" t="n">
        <v>3</v>
      </c>
      <c r="E9" s="15" t="n">
        <v>3</v>
      </c>
      <c r="F9" s="11"/>
      <c r="G9" s="11"/>
      <c r="H9" s="12" t="str">
        <f aca="false">IF(C9="QNT",IF(F9=0,"",MAX(0,1-(G9/F9))),IF(G9="Realizado",1,IF(G9="Parcialmente realizado",0.5,IF(G9="Não realizado",0,""))))</f>
        <v/>
      </c>
      <c r="I9" s="13" t="str">
        <f aca="false">IF(H9="","",E9*D9*H9)</f>
        <v/>
      </c>
      <c r="J9" s="13" t="str">
        <f aca="false">IF(H9="","",E9*D9)</f>
        <v/>
      </c>
      <c r="K9" s="14"/>
      <c r="L9" s="14"/>
    </row>
    <row r="10" customFormat="false" ht="25.5" hidden="false" customHeight="true" outlineLevel="0" collapsed="false">
      <c r="A10" s="9" t="s">
        <v>27</v>
      </c>
      <c r="B10" s="10" t="s">
        <v>28</v>
      </c>
      <c r="C10" s="9" t="s">
        <v>24</v>
      </c>
      <c r="D10" s="9" t="n">
        <v>3</v>
      </c>
      <c r="E10" s="9" t="n">
        <v>3</v>
      </c>
      <c r="F10" s="11"/>
      <c r="G10" s="11"/>
      <c r="H10" s="12" t="str">
        <f aca="false">IF(C10="QNT",IF(F10=0,"",MAX(0,1-(G10/F10))),IF(G10="Realizado",1,IF(G10="Parcialmente realizado",0.5,IF(G10="Não realizado",0,""))))</f>
        <v/>
      </c>
      <c r="I10" s="13" t="str">
        <f aca="false">IF(H10="","",E10*D10*H10)</f>
        <v/>
      </c>
      <c r="J10" s="13" t="str">
        <f aca="false">IF(H10="","",E10*D10)</f>
        <v/>
      </c>
      <c r="K10" s="14"/>
      <c r="L10" s="14"/>
    </row>
    <row r="11" customFormat="false" ht="25.5" hidden="false" customHeight="true" outlineLevel="0" collapsed="false">
      <c r="A11" s="15" t="s">
        <v>29</v>
      </c>
      <c r="B11" s="16" t="s">
        <v>30</v>
      </c>
      <c r="C11" s="15" t="s">
        <v>24</v>
      </c>
      <c r="D11" s="15" t="n">
        <v>3</v>
      </c>
      <c r="E11" s="15" t="n">
        <v>3</v>
      </c>
      <c r="F11" s="11"/>
      <c r="G11" s="11"/>
      <c r="H11" s="12" t="str">
        <f aca="false">IF(C11="QNT",IF(F11=0,"",MAX(0,1-(G11/F11))),IF(G11="Realizado",1,IF(G11="Parcialmente realizado",0.5,IF(G11="Não realizado",0,""))))</f>
        <v/>
      </c>
      <c r="I11" s="13" t="str">
        <f aca="false">IF(H11="","",E11*D11*H11)</f>
        <v/>
      </c>
      <c r="J11" s="13" t="str">
        <f aca="false">IF(H11="","",E11*D11)</f>
        <v/>
      </c>
      <c r="K11" s="14"/>
      <c r="L11" s="14"/>
    </row>
    <row r="12" customFormat="false" ht="25.5" hidden="false" customHeight="true" outlineLevel="0" collapsed="false">
      <c r="A12" s="9" t="s">
        <v>31</v>
      </c>
      <c r="B12" s="10" t="s">
        <v>32</v>
      </c>
      <c r="C12" s="9" t="s">
        <v>24</v>
      </c>
      <c r="D12" s="9" t="n">
        <v>2</v>
      </c>
      <c r="E12" s="9" t="n">
        <v>3</v>
      </c>
      <c r="F12" s="11"/>
      <c r="G12" s="11"/>
      <c r="H12" s="12" t="str">
        <f aca="false">IF(C12="QNT",IF(F12=0,"",MAX(0,1-(G12/F12))),IF(G12="Realizado",1,IF(G12="Parcialmente realizado",0.5,IF(G12="Não realizado",0,""))))</f>
        <v/>
      </c>
      <c r="I12" s="13" t="str">
        <f aca="false">IF(H12="","",E12*D12*H12)</f>
        <v/>
      </c>
      <c r="J12" s="13" t="str">
        <f aca="false">IF(H12="","",E12*D12)</f>
        <v/>
      </c>
      <c r="K12" s="14"/>
      <c r="L12" s="14"/>
    </row>
    <row r="13" customFormat="false" ht="25.5" hidden="false" customHeight="true" outlineLevel="0" collapsed="false">
      <c r="A13" s="15" t="s">
        <v>33</v>
      </c>
      <c r="B13" s="16" t="s">
        <v>34</v>
      </c>
      <c r="C13" s="15" t="s">
        <v>24</v>
      </c>
      <c r="D13" s="15" t="n">
        <v>2</v>
      </c>
      <c r="E13" s="15" t="n">
        <v>3</v>
      </c>
      <c r="F13" s="11"/>
      <c r="G13" s="11"/>
      <c r="H13" s="12" t="str">
        <f aca="false">IF(C13="QNT",IF(F13=0,"",MAX(0,1-(G13/F13))),IF(G13="Realizado",1,IF(G13="Parcialmente realizado",0.5,IF(G13="Não realizado",0,""))))</f>
        <v/>
      </c>
      <c r="I13" s="13" t="str">
        <f aca="false">IF(H13="","",E13*D13*H13)</f>
        <v/>
      </c>
      <c r="J13" s="13" t="str">
        <f aca="false">IF(H13="","",E13*D13)</f>
        <v/>
      </c>
      <c r="K13" s="14"/>
      <c r="L13" s="14"/>
    </row>
    <row r="14" customFormat="false" ht="25.5" hidden="false" customHeight="true" outlineLevel="0" collapsed="false">
      <c r="A14" s="9" t="s">
        <v>35</v>
      </c>
      <c r="B14" s="10" t="s">
        <v>36</v>
      </c>
      <c r="C14" s="9" t="s">
        <v>24</v>
      </c>
      <c r="D14" s="9" t="n">
        <v>2</v>
      </c>
      <c r="E14" s="9" t="n">
        <v>3</v>
      </c>
      <c r="F14" s="11"/>
      <c r="G14" s="11"/>
      <c r="H14" s="12" t="str">
        <f aca="false">IF(C14="QNT",IF(F14=0,"",MAX(0,1-(G14/F14))),IF(G14="Realizado",1,IF(G14="Parcialmente realizado",0.5,IF(G14="Não realizado",0,""))))</f>
        <v/>
      </c>
      <c r="I14" s="13" t="str">
        <f aca="false">IF(H14="","",E14*D14*H14)</f>
        <v/>
      </c>
      <c r="J14" s="13" t="str">
        <f aca="false">IF(H14="","",E14*D14)</f>
        <v/>
      </c>
      <c r="K14" s="14"/>
      <c r="L14" s="14"/>
    </row>
    <row r="15" customFormat="false" ht="12.8" hidden="false" customHeight="false" outlineLevel="0" collapsed="false">
      <c r="A15" s="15" t="s">
        <v>37</v>
      </c>
      <c r="B15" s="16" t="s">
        <v>38</v>
      </c>
      <c r="C15" s="15" t="s">
        <v>39</v>
      </c>
      <c r="D15" s="15" t="n">
        <v>1</v>
      </c>
      <c r="E15" s="15" t="n">
        <v>3</v>
      </c>
      <c r="F15" s="11"/>
      <c r="G15" s="11"/>
      <c r="H15" s="12" t="str">
        <f aca="false">IF(C15="QNT",IF(F15=0,"",MAX(0,1-(G15/F15))),IF(G15="Realizado",1,IF(G15="Parcialmente realizado",0.5,IF(G15="Não realizado",0,""))))</f>
        <v/>
      </c>
      <c r="I15" s="13" t="str">
        <f aca="false">IF(H15="","",E15*D15*H15)</f>
        <v/>
      </c>
      <c r="J15" s="13" t="str">
        <f aca="false">IF(H15="","",E15*D15)</f>
        <v/>
      </c>
      <c r="K15" s="14"/>
      <c r="L15" s="14"/>
    </row>
    <row r="16" customFormat="false" ht="25.5" hidden="false" customHeight="true" outlineLevel="0" collapsed="false">
      <c r="A16" s="9" t="s">
        <v>40</v>
      </c>
      <c r="B16" s="10" t="s">
        <v>41</v>
      </c>
      <c r="C16" s="9" t="s">
        <v>24</v>
      </c>
      <c r="D16" s="15" t="n">
        <v>2</v>
      </c>
      <c r="E16" s="9" t="n">
        <v>3</v>
      </c>
      <c r="F16" s="11"/>
      <c r="G16" s="11"/>
      <c r="H16" s="12" t="str">
        <f aca="false">IF(C16="QNT",IF(F16=0,"",MAX(0,1-(G16/F16))),IF(G16="Realizado",1,IF(G16="Parcialmente realizado",0.5,IF(G16="Não realizado",0,""))))</f>
        <v/>
      </c>
      <c r="I16" s="13" t="str">
        <f aca="false">IF(H16="","",E16*D16*H16)</f>
        <v/>
      </c>
      <c r="J16" s="13" t="str">
        <f aca="false">IF(H16="","",E16*D16)</f>
        <v/>
      </c>
      <c r="K16" s="14"/>
      <c r="L16" s="14"/>
    </row>
    <row r="17" customFormat="false" ht="38.25" hidden="false" customHeight="true" outlineLevel="0" collapsed="false">
      <c r="A17" s="15" t="s">
        <v>42</v>
      </c>
      <c r="B17" s="16" t="s">
        <v>43</v>
      </c>
      <c r="C17" s="15" t="s">
        <v>24</v>
      </c>
      <c r="D17" s="15" t="n">
        <v>2</v>
      </c>
      <c r="E17" s="15" t="n">
        <v>3</v>
      </c>
      <c r="F17" s="11"/>
      <c r="G17" s="11"/>
      <c r="H17" s="12" t="str">
        <f aca="false">IF(C17="QNT",IF(F17=0,"",MAX(0,1-(G17/F17))),IF(G17="Realizado",1,IF(G17="Parcialmente realizado",0.5,IF(G17="Não realizado",0,""))))</f>
        <v/>
      </c>
      <c r="I17" s="13" t="str">
        <f aca="false">IF(H17="","",E17*D17*H17)</f>
        <v/>
      </c>
      <c r="J17" s="13" t="str">
        <f aca="false">IF(H17="","",E17*D17)</f>
        <v/>
      </c>
      <c r="K17" s="14"/>
      <c r="L17" s="14"/>
    </row>
    <row r="18" customFormat="false" ht="15" hidden="false" customHeight="false" outlineLevel="0" collapsed="false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customFormat="false" ht="15" hidden="false" customHeight="true" outlineLevel="0" collapsed="false">
      <c r="A19" s="8" t="s">
        <v>44</v>
      </c>
      <c r="B19" s="8"/>
      <c r="C19" s="8"/>
      <c r="D19" s="8"/>
      <c r="E19" s="8"/>
      <c r="F19" s="6"/>
      <c r="G19" s="6"/>
      <c r="H19" s="8" t="s">
        <v>45</v>
      </c>
      <c r="I19" s="8"/>
      <c r="J19" s="8"/>
      <c r="K19" s="6"/>
      <c r="L19" s="6"/>
    </row>
    <row r="20" customFormat="false" ht="25.5" hidden="false" customHeight="true" outlineLevel="0" collapsed="false">
      <c r="A20" s="17" t="s">
        <v>46</v>
      </c>
      <c r="B20" s="17" t="s">
        <v>47</v>
      </c>
      <c r="C20" s="17" t="s">
        <v>48</v>
      </c>
      <c r="D20" s="17" t="s">
        <v>49</v>
      </c>
      <c r="E20" s="17" t="s">
        <v>50</v>
      </c>
      <c r="F20" s="6"/>
      <c r="G20" s="6"/>
      <c r="H20" s="3" t="s">
        <v>18</v>
      </c>
      <c r="I20" s="13" t="n">
        <f aca="false">IF(COUNTA(I8:I17)=0,"",SUM(I8:I17))</f>
        <v>0</v>
      </c>
      <c r="J20" s="13"/>
      <c r="K20" s="6"/>
      <c r="L20" s="6"/>
    </row>
    <row r="21" customFormat="false" ht="25.5" hidden="false" customHeight="true" outlineLevel="0" collapsed="false">
      <c r="A21" s="9" t="s">
        <v>51</v>
      </c>
      <c r="B21" s="9" t="s">
        <v>52</v>
      </c>
      <c r="C21" s="10" t="s">
        <v>53</v>
      </c>
      <c r="D21" s="9" t="s">
        <v>54</v>
      </c>
      <c r="E21" s="10" t="s">
        <v>55</v>
      </c>
      <c r="F21" s="6"/>
      <c r="G21" s="6"/>
      <c r="H21" s="3" t="s">
        <v>19</v>
      </c>
      <c r="I21" s="13" t="n">
        <f aca="false">IF(COUNTA(J8:J17)=0,"",SUM(J8:J17))</f>
        <v>0</v>
      </c>
      <c r="J21" s="13"/>
      <c r="K21" s="6"/>
      <c r="L21" s="6"/>
    </row>
    <row r="22" customFormat="false" ht="15.75" hidden="false" customHeight="true" outlineLevel="0" collapsed="false">
      <c r="A22" s="15" t="s">
        <v>56</v>
      </c>
      <c r="B22" s="15" t="s">
        <v>57</v>
      </c>
      <c r="C22" s="16" t="s">
        <v>58</v>
      </c>
      <c r="D22" s="15" t="s">
        <v>59</v>
      </c>
      <c r="E22" s="16" t="s">
        <v>60</v>
      </c>
      <c r="F22" s="6"/>
      <c r="G22" s="6"/>
      <c r="H22" s="3" t="s">
        <v>61</v>
      </c>
      <c r="I22" s="12" t="str">
        <f aca="false">IF(OR(I20="",I21="",I21=0),"",I20/I21)</f>
        <v/>
      </c>
      <c r="J22" s="12"/>
      <c r="K22" s="6"/>
      <c r="L22" s="6"/>
    </row>
    <row r="23" customFormat="false" ht="25.5" hidden="false" customHeight="true" outlineLevel="0" collapsed="false">
      <c r="A23" s="9" t="s">
        <v>62</v>
      </c>
      <c r="B23" s="9" t="s">
        <v>63</v>
      </c>
      <c r="C23" s="10" t="s">
        <v>64</v>
      </c>
      <c r="D23" s="9" t="s">
        <v>65</v>
      </c>
      <c r="E23" s="10" t="s">
        <v>66</v>
      </c>
      <c r="F23" s="6"/>
      <c r="G23" s="6"/>
      <c r="H23" s="3" t="s">
        <v>67</v>
      </c>
      <c r="I23" s="9" t="str">
        <f aca="false">IF(I22="","",IF(I22&gt;0.95,"Faixa A",IF(I22&gt;0.9,"Faixa B1",IF(I22&gt;0.85,"Faixa B2",IF(I22&gt;0.75,"Faixa C1",IF(I22&gt;0.7,"Faixa C2","Faixa D"))))))</f>
        <v/>
      </c>
      <c r="J23" s="9"/>
      <c r="K23" s="6"/>
      <c r="L23" s="6"/>
    </row>
    <row r="24" customFormat="false" ht="25.5" hidden="false" customHeight="true" outlineLevel="0" collapsed="false">
      <c r="A24" s="15" t="s">
        <v>68</v>
      </c>
      <c r="B24" s="15" t="s">
        <v>69</v>
      </c>
      <c r="C24" s="16" t="s">
        <v>70</v>
      </c>
      <c r="D24" s="18" t="n">
        <v>0.07</v>
      </c>
      <c r="E24" s="16" t="s">
        <v>71</v>
      </c>
      <c r="F24" s="6"/>
      <c r="G24" s="6"/>
      <c r="H24" s="3" t="s">
        <v>72</v>
      </c>
      <c r="I24" s="12" t="str">
        <f aca="false">IF(I22="","",IF(I22&gt;0.95,0,IF(I22&gt;0.9,0.02,IF(I22&gt;0.85,0.04,IF(I22&gt;0.75,0.07,IF(I22&gt;0.7,0.1,0.13))))))</f>
        <v/>
      </c>
      <c r="J24" s="12"/>
      <c r="K24" s="6"/>
      <c r="L24" s="6"/>
    </row>
    <row r="25" customFormat="false" ht="15.75" hidden="false" customHeight="true" outlineLevel="0" collapsed="false">
      <c r="A25" s="9" t="s">
        <v>73</v>
      </c>
      <c r="B25" s="9" t="s">
        <v>74</v>
      </c>
      <c r="C25" s="10" t="s">
        <v>70</v>
      </c>
      <c r="D25" s="18" t="n">
        <v>0.1</v>
      </c>
      <c r="E25" s="10" t="s">
        <v>75</v>
      </c>
      <c r="F25" s="6"/>
      <c r="G25" s="6"/>
      <c r="H25" s="3" t="s">
        <v>76</v>
      </c>
      <c r="I25" s="9" t="str">
        <f aca="false">IF(I22="","",IF(I22&gt;0.95,"Execução satisfatória",IF(I22&gt;0.85,"Execução satisfatória com ressalvas",IF(I22&gt;0.7,"Execução com inconformidades relevantes","Execução insatisfatória"))))</f>
        <v/>
      </c>
      <c r="J25" s="9"/>
      <c r="K25" s="6"/>
      <c r="L25" s="6"/>
    </row>
    <row r="26" customFormat="false" ht="25.5" hidden="false" customHeight="true" outlineLevel="0" collapsed="false">
      <c r="A26" s="15" t="s">
        <v>77</v>
      </c>
      <c r="B26" s="15" t="s">
        <v>78</v>
      </c>
      <c r="C26" s="16" t="s">
        <v>79</v>
      </c>
      <c r="D26" s="18" t="n">
        <v>0.13</v>
      </c>
      <c r="E26" s="16" t="s">
        <v>80</v>
      </c>
      <c r="F26" s="6"/>
      <c r="G26" s="6"/>
      <c r="H26" s="6"/>
      <c r="I26" s="6"/>
      <c r="J26" s="6"/>
      <c r="K26" s="6"/>
      <c r="L26" s="6"/>
    </row>
    <row r="27" customFormat="false" ht="15.75" hidden="false" customHeight="true" outlineLevel="0" collapsed="false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customFormat="false" ht="15.75" hidden="false" customHeight="true" outlineLevel="0" collapsed="false">
      <c r="A28" s="7" t="s">
        <v>81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customFormat="false" ht="15.75" hidden="false" customHeight="true" outlineLevel="0" collapsed="false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customFormat="false" ht="15" hidden="false" customHeight="true" outlineLevel="0" collapsed="false">
      <c r="A30" s="19" t="s">
        <v>82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customFormat="false" ht="15.75" hidden="false" customHeight="true" outlineLevel="0" collapsed="false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customFormat="false" ht="15.75" hidden="false" customHeight="true" outlineLevel="0" collapsed="false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customFormat="false" ht="15.75" hidden="false" customHeight="true" outlineLevel="0" collapsed="false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customFormat="false" ht="15.75" hidden="false" customHeight="true" outlineLevel="0" collapsed="false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customFormat="false" ht="15.75" hidden="false" customHeight="true" outlineLevel="0" collapsed="false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customFormat="false" ht="15.75" hidden="false" customHeight="true" outlineLevel="0" collapsed="false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customFormat="false" ht="15.75" hidden="false" customHeight="true" outlineLevel="0" collapsed="false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customFormat="false" ht="15.75" hidden="false" customHeight="true" outlineLevel="0" collapsed="false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customFormat="false" ht="15.75" hidden="false" customHeight="true" outlineLevel="0" collapsed="false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customFormat="false" ht="15.75" hidden="false" customHeight="true" outlineLevel="0" collapsed="false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customFormat="false" ht="15.75" hidden="false" customHeight="true" outlineLevel="0" collapsed="false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customFormat="false" ht="15.75" hidden="false" customHeight="true" outlineLevel="0" collapsed="false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customFormat="false" ht="15.75" hidden="false" customHeight="true" outlineLevel="0" collapsed="false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customFormat="false" ht="15.75" hidden="false" customHeight="true" outlineLevel="0" collapsed="false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  <row r="45" customFormat="false" ht="15.75" hidden="false" customHeight="true" outlineLevel="0" collapsed="false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</row>
    <row r="46" customFormat="false" ht="15.75" hidden="false" customHeight="true" outlineLevel="0" collapsed="false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customFormat="false" ht="15.75" hidden="false" customHeight="true" outlineLevel="0" collapsed="false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customFormat="false" ht="15.75" hidden="false" customHeight="true" outlineLevel="0" collapsed="false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customFormat="false" ht="15.75" hidden="false" customHeight="true" outlineLevel="0" collapsed="false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</row>
    <row r="50" customFormat="false" ht="15.75" hidden="false" customHeight="true" outlineLevel="0" collapsed="false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customFormat="false" ht="15.75" hidden="false" customHeight="true" outlineLevel="0" collapsed="false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</row>
    <row r="52" customFormat="false" ht="15.75" hidden="false" customHeight="true" outlineLevel="0" collapsed="false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customFormat="false" ht="15.75" hidden="false" customHeight="true" outlineLevel="0" collapsed="false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customFormat="false" ht="15.75" hidden="false" customHeight="true" outlineLevel="0" collapsed="false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55" customFormat="false" ht="15.75" hidden="false" customHeight="true" outlineLevel="0" collapsed="false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</row>
    <row r="56" customFormat="false" ht="15.75" hidden="false" customHeight="true" outlineLevel="0" collapsed="false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customFormat="false" ht="15.75" hidden="false" customHeight="true" outlineLevel="0" collapsed="false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</row>
    <row r="58" customFormat="false" ht="15.75" hidden="false" customHeight="true" outlineLevel="0" collapsed="false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</row>
    <row r="59" customFormat="false" ht="15.75" hidden="false" customHeight="true" outlineLevel="0" collapsed="false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</row>
    <row r="60" customFormat="false" ht="15.75" hidden="false" customHeight="true" outlineLevel="0" collapsed="false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</row>
    <row r="61" customFormat="false" ht="15.75" hidden="false" customHeight="true" outlineLevel="0" collapsed="false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</row>
    <row r="62" customFormat="false" ht="15.75" hidden="false" customHeight="true" outlineLevel="0" collapsed="false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</row>
    <row r="63" customFormat="false" ht="15.75" hidden="false" customHeight="true" outlineLevel="0" collapsed="false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</row>
    <row r="64" customFormat="false" ht="15.75" hidden="false" customHeight="true" outlineLevel="0" collapsed="false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</row>
    <row r="65" customFormat="false" ht="15.75" hidden="false" customHeight="true" outlineLevel="0" collapsed="false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</row>
    <row r="66" customFormat="false" ht="15.75" hidden="false" customHeight="true" outlineLevel="0" collapsed="false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</row>
    <row r="67" customFormat="false" ht="15.75" hidden="false" customHeight="true" outlineLevel="0" collapsed="false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customFormat="false" ht="15.75" hidden="false" customHeight="true" outlineLevel="0" collapsed="false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</row>
    <row r="69" customFormat="false" ht="15.75" hidden="false" customHeight="true" outlineLevel="0" collapsed="false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</row>
    <row r="70" customFormat="false" ht="15.75" hidden="false" customHeight="true" outlineLevel="0" collapsed="false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</row>
    <row r="71" customFormat="false" ht="15.75" hidden="false" customHeight="true" outlineLevel="0" collapsed="false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</row>
    <row r="72" customFormat="false" ht="15.75" hidden="false" customHeight="true" outlineLevel="0" collapsed="false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</row>
    <row r="73" customFormat="false" ht="15.75" hidden="false" customHeight="true" outlineLevel="0" collapsed="false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</row>
    <row r="74" customFormat="false" ht="15.75" hidden="false" customHeight="true" outlineLevel="0" collapsed="false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</row>
    <row r="75" customFormat="false" ht="15.75" hidden="false" customHeight="true" outlineLevel="0" collapsed="false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</row>
    <row r="76" customFormat="false" ht="15.75" hidden="false" customHeight="true" outlineLevel="0" collapsed="false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</row>
    <row r="77" customFormat="false" ht="15.75" hidden="false" customHeight="true" outlineLevel="0" collapsed="false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</row>
    <row r="78" customFormat="false" ht="15.75" hidden="false" customHeight="true" outlineLevel="0" collapsed="false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</row>
    <row r="79" customFormat="false" ht="15.75" hidden="false" customHeight="true" outlineLevel="0" collapsed="false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</row>
    <row r="80" customFormat="false" ht="15.75" hidden="false" customHeight="true" outlineLevel="0" collapsed="false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</row>
    <row r="81" customFormat="false" ht="15.75" hidden="false" customHeight="true" outlineLevel="0" collapsed="false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</row>
    <row r="82" customFormat="false" ht="15.75" hidden="false" customHeight="true" outlineLevel="0" collapsed="false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</row>
    <row r="83" customFormat="false" ht="15.75" hidden="false" customHeight="true" outlineLevel="0" collapsed="false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</row>
    <row r="84" customFormat="false" ht="15.75" hidden="false" customHeight="true" outlineLevel="0" collapsed="false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</row>
    <row r="85" customFormat="false" ht="15.75" hidden="false" customHeight="true" outlineLevel="0" collapsed="false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</row>
    <row r="86" customFormat="false" ht="15.75" hidden="false" customHeight="true" outlineLevel="0" collapsed="false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</row>
    <row r="87" customFormat="false" ht="15.75" hidden="false" customHeight="true" outlineLevel="0" collapsed="false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</row>
    <row r="88" customFormat="false" ht="15.75" hidden="false" customHeight="true" outlineLevel="0" collapsed="false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customFormat="false" ht="15.75" hidden="false" customHeight="true" outlineLevel="0" collapsed="false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</row>
    <row r="90" customFormat="false" ht="15.75" hidden="false" customHeight="true" outlineLevel="0" collapsed="false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</row>
    <row r="91" customFormat="false" ht="15.75" hidden="false" customHeight="true" outlineLevel="0" collapsed="false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</row>
    <row r="92" customFormat="false" ht="15.75" hidden="false" customHeight="true" outlineLevel="0" collapsed="false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</row>
    <row r="93" customFormat="false" ht="15.75" hidden="false" customHeight="true" outlineLevel="0" collapsed="false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</row>
    <row r="94" customFormat="false" ht="15.75" hidden="false" customHeight="true" outlineLevel="0" collapsed="false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</row>
    <row r="95" customFormat="false" ht="15.75" hidden="false" customHeight="true" outlineLevel="0" collapsed="false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  <row r="96" customFormat="false" ht="15.75" hidden="false" customHeight="true" outlineLevel="0" collapsed="false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</row>
    <row r="97" customFormat="false" ht="15.75" hidden="false" customHeight="true" outlineLevel="0" collapsed="false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</row>
    <row r="98" customFormat="false" ht="15.75" hidden="false" customHeight="true" outlineLevel="0" collapsed="false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customFormat="false" ht="15.75" hidden="false" customHeight="true" outlineLevel="0" collapsed="false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customFormat="false" ht="15.75" hidden="false" customHeight="true" outlineLevel="0" collapsed="false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customFormat="false" ht="15.75" hidden="false" customHeight="true" outlineLevel="0" collapsed="false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</row>
    <row r="102" customFormat="false" ht="15.75" hidden="false" customHeight="true" outlineLevel="0" collapsed="false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</row>
    <row r="103" customFormat="false" ht="15.75" hidden="false" customHeight="true" outlineLevel="0" collapsed="false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customFormat="false" ht="15.75" hidden="false" customHeight="true" outlineLevel="0" collapsed="false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customFormat="false" ht="15.75" hidden="false" customHeight="true" outlineLevel="0" collapsed="false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customFormat="false" ht="15.75" hidden="false" customHeight="true" outlineLevel="0" collapsed="false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customFormat="false" ht="15.75" hidden="false" customHeight="true" outlineLevel="0" collapsed="false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8" customFormat="false" ht="15.75" hidden="false" customHeight="true" outlineLevel="0" collapsed="false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customFormat="false" ht="15.75" hidden="false" customHeight="true" outlineLevel="0" collapsed="false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customFormat="false" ht="15.75" hidden="false" customHeight="true" outlineLevel="0" collapsed="false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customFormat="false" ht="15.75" hidden="false" customHeight="true" outlineLevel="0" collapsed="false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customFormat="false" ht="15.75" hidden="false" customHeight="true" outlineLevel="0" collapsed="false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</row>
    <row r="113" customFormat="false" ht="15.75" hidden="false" customHeight="true" outlineLevel="0" collapsed="false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</row>
    <row r="114" customFormat="false" ht="15.75" hidden="false" customHeight="true" outlineLevel="0" collapsed="false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</row>
    <row r="115" customFormat="false" ht="15.75" hidden="false" customHeight="true" outlineLevel="0" collapsed="false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</row>
    <row r="116" customFormat="false" ht="15.75" hidden="false" customHeight="true" outlineLevel="0" collapsed="false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customFormat="false" ht="15.75" hidden="false" customHeight="true" outlineLevel="0" collapsed="false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customFormat="false" ht="15.75" hidden="false" customHeight="true" outlineLevel="0" collapsed="false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</row>
    <row r="119" customFormat="false" ht="15.75" hidden="false" customHeight="true" outlineLevel="0" collapsed="false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customFormat="false" ht="15.75" hidden="false" customHeight="true" outlineLevel="0" collapsed="false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</row>
    <row r="121" customFormat="false" ht="15.75" hidden="false" customHeight="true" outlineLevel="0" collapsed="false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customFormat="false" ht="15.75" hidden="false" customHeight="true" outlineLevel="0" collapsed="false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</row>
    <row r="123" customFormat="false" ht="15.75" hidden="false" customHeight="true" outlineLevel="0" collapsed="false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</row>
    <row r="124" customFormat="false" ht="15.75" hidden="false" customHeight="true" outlineLevel="0" collapsed="false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</row>
    <row r="125" customFormat="false" ht="15.75" hidden="false" customHeight="true" outlineLevel="0" collapsed="false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</row>
    <row r="126" customFormat="false" ht="15.75" hidden="false" customHeight="true" outlineLevel="0" collapsed="false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</row>
    <row r="127" customFormat="false" ht="15.75" hidden="false" customHeight="true" outlineLevel="0" collapsed="false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</row>
    <row r="128" customFormat="false" ht="15.75" hidden="false" customHeight="true" outlineLevel="0" collapsed="false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customFormat="false" ht="15.75" hidden="false" customHeight="true" outlineLevel="0" collapsed="false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</row>
    <row r="130" customFormat="false" ht="15.75" hidden="false" customHeight="true" outlineLevel="0" collapsed="false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</row>
    <row r="131" customFormat="false" ht="15.75" hidden="false" customHeight="true" outlineLevel="0" collapsed="false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</row>
    <row r="132" customFormat="false" ht="15.75" hidden="false" customHeight="true" outlineLevel="0" collapsed="false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</row>
    <row r="133" customFormat="false" ht="15.75" hidden="false" customHeight="true" outlineLevel="0" collapsed="false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customFormat="false" ht="15.75" hidden="false" customHeight="true" outlineLevel="0" collapsed="false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</row>
    <row r="135" customFormat="false" ht="15.75" hidden="false" customHeight="true" outlineLevel="0" collapsed="false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</row>
    <row r="136" customFormat="false" ht="15.75" hidden="false" customHeight="true" outlineLevel="0" collapsed="false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customFormat="false" ht="15.75" hidden="false" customHeight="true" outlineLevel="0" collapsed="false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</row>
    <row r="138" customFormat="false" ht="15.75" hidden="false" customHeight="true" outlineLevel="0" collapsed="false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</row>
    <row r="139" customFormat="false" ht="15.75" hidden="false" customHeight="true" outlineLevel="0" collapsed="false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</row>
    <row r="140" customFormat="false" ht="15.75" hidden="false" customHeight="true" outlineLevel="0" collapsed="false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</row>
    <row r="141" customFormat="false" ht="15.75" hidden="false" customHeight="true" outlineLevel="0" collapsed="false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</row>
    <row r="142" customFormat="false" ht="15.75" hidden="false" customHeight="true" outlineLevel="0" collapsed="false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customFormat="false" ht="15.75" hidden="false" customHeight="true" outlineLevel="0" collapsed="false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</row>
    <row r="144" customFormat="false" ht="15.75" hidden="false" customHeight="true" outlineLevel="0" collapsed="false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</row>
    <row r="145" customFormat="false" ht="15.75" hidden="false" customHeight="true" outlineLevel="0" collapsed="false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</row>
    <row r="146" customFormat="false" ht="15.75" hidden="false" customHeight="true" outlineLevel="0" collapsed="false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</row>
    <row r="147" customFormat="false" ht="15.75" hidden="false" customHeight="true" outlineLevel="0" collapsed="false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</row>
    <row r="148" customFormat="false" ht="15.75" hidden="false" customHeight="true" outlineLevel="0" collapsed="false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</row>
    <row r="149" customFormat="false" ht="15.75" hidden="false" customHeight="true" outlineLevel="0" collapsed="false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</row>
    <row r="150" customFormat="false" ht="15.75" hidden="false" customHeight="true" outlineLevel="0" collapsed="false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</row>
    <row r="151" customFormat="false" ht="15.75" hidden="false" customHeight="true" outlineLevel="0" collapsed="false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</row>
    <row r="152" customFormat="false" ht="15.75" hidden="false" customHeight="true" outlineLevel="0" collapsed="false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</row>
    <row r="153" customFormat="false" ht="15.75" hidden="false" customHeight="true" outlineLevel="0" collapsed="false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</row>
    <row r="154" customFormat="false" ht="15.75" hidden="false" customHeight="true" outlineLevel="0" collapsed="false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</row>
    <row r="155" customFormat="false" ht="15.75" hidden="false" customHeight="true" outlineLevel="0" collapsed="false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</row>
    <row r="156" customFormat="false" ht="15.75" hidden="false" customHeight="true" outlineLevel="0" collapsed="false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</row>
    <row r="157" customFormat="false" ht="15.75" hidden="false" customHeight="true" outlineLevel="0" collapsed="false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</row>
    <row r="158" customFormat="false" ht="15.75" hidden="false" customHeight="true" outlineLevel="0" collapsed="false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</row>
    <row r="159" customFormat="false" ht="15.75" hidden="false" customHeight="true" outlineLevel="0" collapsed="false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</row>
    <row r="160" customFormat="false" ht="15.75" hidden="false" customHeight="true" outlineLevel="0" collapsed="false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</row>
    <row r="161" customFormat="false" ht="15.75" hidden="false" customHeight="true" outlineLevel="0" collapsed="false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</row>
    <row r="162" customFormat="false" ht="15.75" hidden="false" customHeight="true" outlineLevel="0" collapsed="false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</row>
    <row r="163" customFormat="false" ht="15.75" hidden="false" customHeight="true" outlineLevel="0" collapsed="false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</row>
    <row r="164" customFormat="false" ht="15.75" hidden="false" customHeight="true" outlineLevel="0" collapsed="false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</row>
    <row r="165" customFormat="false" ht="15.75" hidden="false" customHeight="true" outlineLevel="0" collapsed="false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</row>
    <row r="166" customFormat="false" ht="15.75" hidden="false" customHeight="true" outlineLevel="0" collapsed="false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</row>
    <row r="167" customFormat="false" ht="15.75" hidden="false" customHeight="true" outlineLevel="0" collapsed="false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</row>
    <row r="168" customFormat="false" ht="15.75" hidden="false" customHeight="true" outlineLevel="0" collapsed="false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</row>
    <row r="169" customFormat="false" ht="15.75" hidden="false" customHeight="true" outlineLevel="0" collapsed="false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</row>
    <row r="170" customFormat="false" ht="15.75" hidden="false" customHeight="true" outlineLevel="0" collapsed="false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</row>
    <row r="171" customFormat="false" ht="15.75" hidden="false" customHeight="true" outlineLevel="0" collapsed="false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</row>
    <row r="172" customFormat="false" ht="15.75" hidden="false" customHeight="true" outlineLevel="0" collapsed="false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</row>
    <row r="173" customFormat="false" ht="15.75" hidden="false" customHeight="true" outlineLevel="0" collapsed="false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</row>
    <row r="174" customFormat="false" ht="15.75" hidden="false" customHeight="true" outlineLevel="0" collapsed="false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</row>
    <row r="175" customFormat="false" ht="15.75" hidden="false" customHeight="true" outlineLevel="0" collapsed="false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</row>
    <row r="176" customFormat="false" ht="15.75" hidden="false" customHeight="true" outlineLevel="0" collapsed="false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</row>
    <row r="177" customFormat="false" ht="15.75" hidden="false" customHeight="true" outlineLevel="0" collapsed="false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</row>
    <row r="178" customFormat="false" ht="15.75" hidden="false" customHeight="true" outlineLevel="0" collapsed="false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</row>
    <row r="179" customFormat="false" ht="15.75" hidden="false" customHeight="true" outlineLevel="0" collapsed="false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</row>
    <row r="180" customFormat="false" ht="15.75" hidden="false" customHeight="true" outlineLevel="0" collapsed="false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</row>
    <row r="181" customFormat="false" ht="15.75" hidden="false" customHeight="true" outlineLevel="0" collapsed="false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</row>
    <row r="182" customFormat="false" ht="15.75" hidden="false" customHeight="true" outlineLevel="0" collapsed="false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</row>
    <row r="183" customFormat="false" ht="15.75" hidden="false" customHeight="true" outlineLevel="0" collapsed="false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</row>
    <row r="184" customFormat="false" ht="15.75" hidden="false" customHeight="true" outlineLevel="0" collapsed="false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</row>
    <row r="185" customFormat="false" ht="15.75" hidden="false" customHeight="true" outlineLevel="0" collapsed="false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</row>
    <row r="186" customFormat="false" ht="15.75" hidden="false" customHeight="true" outlineLevel="0" collapsed="false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</row>
    <row r="187" customFormat="false" ht="15.75" hidden="false" customHeight="true" outlineLevel="0" collapsed="false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</row>
    <row r="188" customFormat="false" ht="15.75" hidden="false" customHeight="true" outlineLevel="0" collapsed="false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</row>
    <row r="189" customFormat="false" ht="15.75" hidden="false" customHeight="true" outlineLevel="0" collapsed="false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</row>
    <row r="190" customFormat="false" ht="15.75" hidden="false" customHeight="true" outlineLevel="0" collapsed="false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</row>
    <row r="191" customFormat="false" ht="15.75" hidden="false" customHeight="true" outlineLevel="0" collapsed="false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</row>
    <row r="192" customFormat="false" ht="15.75" hidden="false" customHeight="true" outlineLevel="0" collapsed="false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</row>
    <row r="193" customFormat="false" ht="15.75" hidden="false" customHeight="true" outlineLevel="0" collapsed="false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</row>
    <row r="194" customFormat="false" ht="15.75" hidden="false" customHeight="true" outlineLevel="0" collapsed="false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</row>
    <row r="195" customFormat="false" ht="15.75" hidden="false" customHeight="true" outlineLevel="0" collapsed="false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</row>
    <row r="196" customFormat="false" ht="15.75" hidden="false" customHeight="true" outlineLevel="0" collapsed="false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</row>
    <row r="197" customFormat="false" ht="15.75" hidden="false" customHeight="true" outlineLevel="0" collapsed="false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</row>
    <row r="198" customFormat="false" ht="15.75" hidden="false" customHeight="true" outlineLevel="0" collapsed="false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</row>
    <row r="199" customFormat="false" ht="15.75" hidden="false" customHeight="true" outlineLevel="0" collapsed="false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</row>
    <row r="200" customFormat="false" ht="15.75" hidden="false" customHeight="true" outlineLevel="0" collapsed="false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</row>
    <row r="201" customFormat="false" ht="15.75" hidden="false" customHeight="true" outlineLevel="0" collapsed="false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</row>
    <row r="202" customFormat="false" ht="15.75" hidden="false" customHeight="true" outlineLevel="0" collapsed="false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</row>
    <row r="203" customFormat="false" ht="15.75" hidden="false" customHeight="true" outlineLevel="0" collapsed="false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</row>
    <row r="204" customFormat="false" ht="15.75" hidden="false" customHeight="true" outlineLevel="0" collapsed="false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</row>
    <row r="205" customFormat="false" ht="15.75" hidden="false" customHeight="true" outlineLevel="0" collapsed="false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</row>
    <row r="206" customFormat="false" ht="15.75" hidden="false" customHeight="true" outlineLevel="0" collapsed="false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</row>
    <row r="207" customFormat="false" ht="15.75" hidden="false" customHeight="true" outlineLevel="0" collapsed="false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</row>
    <row r="208" customFormat="false" ht="15.75" hidden="false" customHeight="true" outlineLevel="0" collapsed="false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</row>
    <row r="209" customFormat="false" ht="15.75" hidden="false" customHeight="true" outlineLevel="0" collapsed="false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</row>
    <row r="210" customFormat="false" ht="15.75" hidden="false" customHeight="true" outlineLevel="0" collapsed="false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</row>
    <row r="211" customFormat="false" ht="15.75" hidden="false" customHeight="true" outlineLevel="0" collapsed="false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</row>
    <row r="212" customFormat="false" ht="15.75" hidden="false" customHeight="true" outlineLevel="0" collapsed="false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</row>
    <row r="213" customFormat="false" ht="15.75" hidden="false" customHeight="true" outlineLevel="0" collapsed="false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</row>
    <row r="214" customFormat="false" ht="15.75" hidden="false" customHeight="true" outlineLevel="0" collapsed="false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</row>
    <row r="215" customFormat="false" ht="15.75" hidden="false" customHeight="true" outlineLevel="0" collapsed="false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</row>
    <row r="216" customFormat="false" ht="15.75" hidden="false" customHeight="true" outlineLevel="0" collapsed="false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</row>
    <row r="217" customFormat="false" ht="15.75" hidden="false" customHeight="true" outlineLevel="0" collapsed="false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</row>
    <row r="218" customFormat="false" ht="15.75" hidden="false" customHeight="true" outlineLevel="0" collapsed="false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</row>
    <row r="219" customFormat="false" ht="15.75" hidden="false" customHeight="true" outlineLevel="0" collapsed="false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</row>
    <row r="220" customFormat="false" ht="15.75" hidden="false" customHeight="true" outlineLevel="0" collapsed="false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</row>
    <row r="221" customFormat="false" ht="15.75" hidden="false" customHeight="true" outlineLevel="0" collapsed="false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</row>
    <row r="222" customFormat="false" ht="15.75" hidden="false" customHeight="true" outlineLevel="0" collapsed="false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</row>
    <row r="223" customFormat="false" ht="15.75" hidden="false" customHeight="true" outlineLevel="0" collapsed="false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</row>
    <row r="224" customFormat="false" ht="15.75" hidden="false" customHeight="true" outlineLevel="0" collapsed="false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</row>
    <row r="225" customFormat="false" ht="15.75" hidden="false" customHeight="true" outlineLevel="0" collapsed="false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</row>
    <row r="226" customFormat="false" ht="15.75" hidden="false" customHeight="true" outlineLevel="0" collapsed="false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</row>
    <row r="227" customFormat="false" ht="15.75" hidden="false" customHeight="true" outlineLevel="0" collapsed="false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</row>
    <row r="228" customFormat="false" ht="15.75" hidden="false" customHeight="true" outlineLevel="0" collapsed="false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</row>
    <row r="229" customFormat="false" ht="15.75" hidden="false" customHeight="true" outlineLevel="0" collapsed="false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</row>
    <row r="230" customFormat="false" ht="15.75" hidden="false" customHeight="true" outlineLevel="0" collapsed="false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</row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sheetProtection sheet="true" password="c016" objects="true" scenarios="true"/>
  <autoFilter ref="A7:L17"/>
  <mergeCells count="20">
    <mergeCell ref="A1:L1"/>
    <mergeCell ref="B2:C2"/>
    <mergeCell ref="E2:F2"/>
    <mergeCell ref="H2:I2"/>
    <mergeCell ref="J2:K2"/>
    <mergeCell ref="B3:C3"/>
    <mergeCell ref="E3:F3"/>
    <mergeCell ref="H3:I3"/>
    <mergeCell ref="J3:K3"/>
    <mergeCell ref="A5:L5"/>
    <mergeCell ref="A19:E19"/>
    <mergeCell ref="H19:J19"/>
    <mergeCell ref="I20:J20"/>
    <mergeCell ref="I21:J21"/>
    <mergeCell ref="I22:J22"/>
    <mergeCell ref="I23:J23"/>
    <mergeCell ref="I24:J24"/>
    <mergeCell ref="I25:J25"/>
    <mergeCell ref="A28:L28"/>
    <mergeCell ref="A30:L30"/>
  </mergeCells>
  <conditionalFormatting sqref="A8:J17">
    <cfRule type="expression" priority="2" aboveAverage="0" equalAverage="0" bottom="0" percent="0" rank="0" text="" dxfId="5">
      <formula>$D8&gt;0</formula>
    </cfRule>
  </conditionalFormatting>
  <dataValidations count="3">
    <dataValidation allowBlank="true" errorStyle="stop" operator="between" prompt="Falhas no mês - Informe número inteiro entre zero e o valor de 'Total no mês'." showDropDown="false" showErrorMessage="true" showInputMessage="true" sqref="G8:G14 G16:G17" type="decimal">
      <formula1>0</formula1>
      <formula2>F8</formula2>
    </dataValidation>
    <dataValidation allowBlank="true" errorStyle="stop" operator="between" showDropDown="false" showErrorMessage="false" showInputMessage="false" sqref="G15" type="list">
      <formula1>"Realizado,Parcialmente realizado,Não realizado"</formula1>
      <formula2>0</formula2>
    </dataValidation>
    <dataValidation allowBlank="true" errorStyle="stop" operator="greaterThanOrEqual" prompt="Total no mês - Informe número inteiro igual ou superior a zero." showDropDown="false" showErrorMessage="true" showInputMessage="true" sqref="F8:F14 F16:F17" type="decimal">
      <formula1>0</formula1>
      <formula2>0</formula2>
    </dataValidation>
  </dataValidations>
  <printOptions headings="false" gridLines="false" gridLinesSet="true" horizontalCentered="false" verticalCentered="false"/>
  <pageMargins left="0.254861111111111" right="0.341666666666667" top="0.6" bottom="1" header="0" footer="0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&amp;CESPECIFICAÇÕES TÉCNICAS DOS SERVIÇOS - LOCAÇÃO DE VEÍCULOS</oddHeader>
    <oddFooter>&amp;C&amp;A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D1000"/>
  <sheetViews>
    <sheetView showFormulas="false" showGridLines="false" showRowColHeaders="true" showZeros="true" rightToLeft="false" tabSelected="false" showOutlineSymbols="true" defaultGridColor="true" view="normal" topLeftCell="A46" colorId="64" zoomScale="100" zoomScaleNormal="100" zoomScalePageLayoutView="100" workbookViewId="0">
      <selection pane="topLeft" activeCell="C55" activeCellId="0" sqref="C55"/>
    </sheetView>
  </sheetViews>
  <sheetFormatPr defaultColWidth="14.43359375" defaultRowHeight="15" zeroHeight="false" outlineLevelRow="0" outlineLevelCol="0"/>
  <cols>
    <col collapsed="false" customWidth="true" hidden="false" outlineLevel="0" max="1" min="1" style="1" width="18.86"/>
    <col collapsed="false" customWidth="true" hidden="false" outlineLevel="0" max="2" min="2" style="1" width="42"/>
    <col collapsed="false" customWidth="true" hidden="false" outlineLevel="0" max="3" min="3" style="1" width="50"/>
    <col collapsed="false" customWidth="true" hidden="false" outlineLevel="0" max="4" min="4" style="1" width="46"/>
    <col collapsed="false" customWidth="true" hidden="false" outlineLevel="0" max="6" min="5" style="1" width="8.71"/>
  </cols>
  <sheetData>
    <row r="1" customFormat="false" ht="30" hidden="false" customHeight="true" outlineLevel="0" collapsed="false">
      <c r="A1" s="20" t="s">
        <v>83</v>
      </c>
      <c r="B1" s="20"/>
      <c r="C1" s="20"/>
      <c r="D1" s="20"/>
    </row>
    <row r="2" customFormat="false" ht="30" hidden="false" customHeight="true" outlineLevel="0" collapsed="false">
      <c r="A2" s="21" t="s">
        <v>84</v>
      </c>
      <c r="B2" s="21"/>
      <c r="C2" s="21"/>
      <c r="D2" s="21"/>
    </row>
    <row r="3" customFormat="false" ht="30" hidden="false" customHeight="true" outlineLevel="0" collapsed="false">
      <c r="A3" s="6"/>
      <c r="B3" s="6"/>
      <c r="C3" s="6"/>
      <c r="D3" s="6"/>
    </row>
    <row r="4" customFormat="false" ht="30" hidden="false" customHeight="true" outlineLevel="0" collapsed="false">
      <c r="A4" s="22" t="s">
        <v>85</v>
      </c>
      <c r="B4" s="22"/>
      <c r="C4" s="22"/>
      <c r="D4" s="22"/>
    </row>
    <row r="5" customFormat="false" ht="30" hidden="false" customHeight="true" outlineLevel="0" collapsed="false">
      <c r="A5" s="17" t="n">
        <v>1</v>
      </c>
      <c r="B5" s="10" t="s">
        <v>86</v>
      </c>
      <c r="C5" s="10"/>
      <c r="D5" s="10"/>
    </row>
    <row r="6" customFormat="false" ht="30" hidden="false" customHeight="true" outlineLevel="0" collapsed="false">
      <c r="A6" s="17" t="n">
        <v>2</v>
      </c>
      <c r="B6" s="10" t="s">
        <v>87</v>
      </c>
      <c r="C6" s="10"/>
      <c r="D6" s="10"/>
    </row>
    <row r="7" customFormat="false" ht="30" hidden="false" customHeight="true" outlineLevel="0" collapsed="false">
      <c r="A7" s="17" t="n">
        <v>3</v>
      </c>
      <c r="B7" s="10" t="s">
        <v>88</v>
      </c>
      <c r="C7" s="10"/>
      <c r="D7" s="10"/>
    </row>
    <row r="8" customFormat="false" ht="30" hidden="false" customHeight="true" outlineLevel="0" collapsed="false">
      <c r="A8" s="17" t="n">
        <v>4</v>
      </c>
      <c r="B8" s="10" t="s">
        <v>89</v>
      </c>
      <c r="C8" s="10"/>
      <c r="D8" s="10"/>
    </row>
    <row r="9" customFormat="false" ht="30" hidden="false" customHeight="true" outlineLevel="0" collapsed="false">
      <c r="A9" s="17" t="n">
        <v>5</v>
      </c>
      <c r="B9" s="10" t="s">
        <v>90</v>
      </c>
      <c r="C9" s="10"/>
      <c r="D9" s="10"/>
    </row>
    <row r="10" customFormat="false" ht="30" hidden="false" customHeight="true" outlineLevel="0" collapsed="false">
      <c r="A10" s="17" t="n">
        <v>6</v>
      </c>
      <c r="B10" s="10" t="s">
        <v>91</v>
      </c>
      <c r="C10" s="10"/>
      <c r="D10" s="10"/>
    </row>
    <row r="11" customFormat="false" ht="30" hidden="false" customHeight="true" outlineLevel="0" collapsed="false">
      <c r="A11" s="17" t="n">
        <v>7</v>
      </c>
      <c r="B11" s="10" t="s">
        <v>92</v>
      </c>
      <c r="C11" s="10"/>
      <c r="D11" s="10"/>
    </row>
    <row r="12" customFormat="false" ht="30" hidden="false" customHeight="true" outlineLevel="0" collapsed="false">
      <c r="A12" s="17" t="n">
        <v>8</v>
      </c>
      <c r="B12" s="10" t="s">
        <v>93</v>
      </c>
      <c r="C12" s="10"/>
      <c r="D12" s="10"/>
    </row>
    <row r="13" customFormat="false" ht="30" hidden="false" customHeight="true" outlineLevel="0" collapsed="false">
      <c r="A13" s="17" t="n">
        <v>9</v>
      </c>
      <c r="B13" s="10" t="s">
        <v>94</v>
      </c>
      <c r="C13" s="10"/>
      <c r="D13" s="10"/>
    </row>
    <row r="14" customFormat="false" ht="30" hidden="false" customHeight="true" outlineLevel="0" collapsed="false">
      <c r="A14" s="17" t="n">
        <v>10</v>
      </c>
      <c r="B14" s="10" t="s">
        <v>95</v>
      </c>
      <c r="C14" s="10"/>
      <c r="D14" s="10"/>
    </row>
    <row r="15" customFormat="false" ht="30" hidden="false" customHeight="true" outlineLevel="0" collapsed="false">
      <c r="A15" s="17" t="n">
        <v>11</v>
      </c>
      <c r="B15" s="10" t="s">
        <v>96</v>
      </c>
      <c r="C15" s="10"/>
      <c r="D15" s="10"/>
    </row>
    <row r="16" customFormat="false" ht="30" hidden="false" customHeight="true" outlineLevel="0" collapsed="false">
      <c r="A16" s="22" t="s">
        <v>97</v>
      </c>
      <c r="B16" s="22"/>
      <c r="C16" s="22"/>
      <c r="D16" s="22"/>
    </row>
    <row r="17" customFormat="false" ht="30" hidden="false" customHeight="true" outlineLevel="0" collapsed="false">
      <c r="A17" s="17" t="n">
        <v>1</v>
      </c>
      <c r="B17" s="23" t="s">
        <v>98</v>
      </c>
      <c r="C17" s="10" t="s">
        <v>99</v>
      </c>
      <c r="D17" s="10"/>
    </row>
    <row r="18" customFormat="false" ht="30" hidden="false" customHeight="true" outlineLevel="0" collapsed="false">
      <c r="A18" s="17" t="n">
        <v>2</v>
      </c>
      <c r="B18" s="23" t="s">
        <v>100</v>
      </c>
      <c r="C18" s="10" t="s">
        <v>101</v>
      </c>
      <c r="D18" s="10"/>
    </row>
    <row r="19" customFormat="false" ht="30" hidden="false" customHeight="true" outlineLevel="0" collapsed="false">
      <c r="A19" s="17" t="n">
        <v>3</v>
      </c>
      <c r="B19" s="23" t="s">
        <v>18</v>
      </c>
      <c r="C19" s="10" t="s">
        <v>102</v>
      </c>
      <c r="D19" s="10"/>
    </row>
    <row r="20" customFormat="false" ht="30" hidden="false" customHeight="true" outlineLevel="0" collapsed="false">
      <c r="A20" s="17" t="n">
        <v>4</v>
      </c>
      <c r="B20" s="23" t="s">
        <v>19</v>
      </c>
      <c r="C20" s="10" t="s">
        <v>103</v>
      </c>
      <c r="D20" s="10"/>
    </row>
    <row r="21" customFormat="false" ht="30" hidden="false" customHeight="true" outlineLevel="0" collapsed="false">
      <c r="A21" s="17" t="n">
        <v>5</v>
      </c>
      <c r="B21" s="23" t="s">
        <v>61</v>
      </c>
      <c r="C21" s="10" t="s">
        <v>104</v>
      </c>
      <c r="D21" s="10"/>
    </row>
    <row r="22" customFormat="false" ht="30" hidden="false" customHeight="true" outlineLevel="0" collapsed="false">
      <c r="A22" s="22" t="s">
        <v>105</v>
      </c>
      <c r="B22" s="22"/>
      <c r="C22" s="22"/>
      <c r="D22" s="22"/>
    </row>
    <row r="23" customFormat="false" ht="30" hidden="false" customHeight="true" outlineLevel="0" collapsed="false">
      <c r="A23" s="17" t="s">
        <v>46</v>
      </c>
      <c r="B23" s="17" t="s">
        <v>61</v>
      </c>
      <c r="C23" s="17" t="s">
        <v>106</v>
      </c>
      <c r="D23" s="17" t="s">
        <v>49</v>
      </c>
    </row>
    <row r="24" customFormat="false" ht="30" hidden="false" customHeight="true" outlineLevel="0" collapsed="false">
      <c r="A24" s="15" t="s">
        <v>51</v>
      </c>
      <c r="B24" s="15" t="s">
        <v>52</v>
      </c>
      <c r="C24" s="16" t="s">
        <v>53</v>
      </c>
      <c r="D24" s="24" t="n">
        <v>0</v>
      </c>
    </row>
    <row r="25" customFormat="false" ht="30" hidden="false" customHeight="true" outlineLevel="0" collapsed="false">
      <c r="A25" s="9" t="s">
        <v>56</v>
      </c>
      <c r="B25" s="9" t="s">
        <v>57</v>
      </c>
      <c r="C25" s="10" t="s">
        <v>107</v>
      </c>
      <c r="D25" s="18" t="n">
        <v>0.02</v>
      </c>
    </row>
    <row r="26" customFormat="false" ht="30" hidden="false" customHeight="true" outlineLevel="0" collapsed="false">
      <c r="A26" s="15" t="s">
        <v>62</v>
      </c>
      <c r="B26" s="15" t="s">
        <v>63</v>
      </c>
      <c r="C26" s="16" t="s">
        <v>107</v>
      </c>
      <c r="D26" s="24" t="n">
        <v>0.04</v>
      </c>
    </row>
    <row r="27" customFormat="false" ht="30" hidden="false" customHeight="true" outlineLevel="0" collapsed="false">
      <c r="A27" s="9" t="s">
        <v>68</v>
      </c>
      <c r="B27" s="9" t="s">
        <v>69</v>
      </c>
      <c r="C27" s="10" t="s">
        <v>108</v>
      </c>
      <c r="D27" s="24" t="n">
        <v>0.07</v>
      </c>
    </row>
    <row r="28" customFormat="false" ht="30" hidden="false" customHeight="true" outlineLevel="0" collapsed="false">
      <c r="A28" s="15" t="s">
        <v>73</v>
      </c>
      <c r="B28" s="15" t="s">
        <v>74</v>
      </c>
      <c r="C28" s="16" t="s">
        <v>108</v>
      </c>
      <c r="D28" s="24" t="n">
        <v>0.1</v>
      </c>
    </row>
    <row r="29" customFormat="false" ht="30" hidden="false" customHeight="true" outlineLevel="0" collapsed="false">
      <c r="A29" s="9" t="s">
        <v>77</v>
      </c>
      <c r="B29" s="9" t="s">
        <v>78</v>
      </c>
      <c r="C29" s="10" t="s">
        <v>79</v>
      </c>
      <c r="D29" s="24" t="n">
        <v>0.13</v>
      </c>
    </row>
    <row r="30" customFormat="false" ht="30" hidden="false" customHeight="true" outlineLevel="0" collapsed="false">
      <c r="A30" s="22" t="s">
        <v>109</v>
      </c>
      <c r="B30" s="22"/>
      <c r="C30" s="22"/>
      <c r="D30" s="22"/>
    </row>
    <row r="31" customFormat="false" ht="30" hidden="false" customHeight="true" outlineLevel="0" collapsed="false">
      <c r="A31" s="17" t="s">
        <v>10</v>
      </c>
      <c r="B31" s="17" t="s">
        <v>11</v>
      </c>
      <c r="C31" s="17" t="s">
        <v>110</v>
      </c>
      <c r="D31" s="17" t="s">
        <v>111</v>
      </c>
    </row>
    <row r="32" customFormat="false" ht="42" hidden="false" customHeight="true" outlineLevel="0" collapsed="false">
      <c r="A32" s="15" t="s">
        <v>22</v>
      </c>
      <c r="B32" s="16" t="s">
        <v>112</v>
      </c>
      <c r="C32" s="16" t="s">
        <v>113</v>
      </c>
      <c r="D32" s="16" t="s">
        <v>114</v>
      </c>
    </row>
    <row r="33" customFormat="false" ht="30" hidden="false" customHeight="true" outlineLevel="0" collapsed="false">
      <c r="A33" s="9" t="s">
        <v>25</v>
      </c>
      <c r="B33" s="10" t="s">
        <v>115</v>
      </c>
      <c r="C33" s="10" t="s">
        <v>116</v>
      </c>
      <c r="D33" s="10" t="s">
        <v>117</v>
      </c>
    </row>
    <row r="34" customFormat="false" ht="30" hidden="false" customHeight="true" outlineLevel="0" collapsed="false">
      <c r="A34" s="15" t="s">
        <v>27</v>
      </c>
      <c r="B34" s="16" t="s">
        <v>118</v>
      </c>
      <c r="C34" s="16" t="s">
        <v>119</v>
      </c>
      <c r="D34" s="16" t="s">
        <v>120</v>
      </c>
    </row>
    <row r="35" customFormat="false" ht="30" hidden="false" customHeight="true" outlineLevel="0" collapsed="false">
      <c r="A35" s="9" t="s">
        <v>29</v>
      </c>
      <c r="B35" s="10" t="s">
        <v>121</v>
      </c>
      <c r="C35" s="10" t="s">
        <v>122</v>
      </c>
      <c r="D35" s="10" t="s">
        <v>123</v>
      </c>
    </row>
    <row r="36" customFormat="false" ht="30" hidden="false" customHeight="true" outlineLevel="0" collapsed="false">
      <c r="A36" s="15" t="s">
        <v>31</v>
      </c>
      <c r="B36" s="16" t="s">
        <v>124</v>
      </c>
      <c r="C36" s="16" t="s">
        <v>125</v>
      </c>
      <c r="D36" s="16" t="s">
        <v>126</v>
      </c>
    </row>
    <row r="37" customFormat="false" ht="30" hidden="false" customHeight="true" outlineLevel="0" collapsed="false">
      <c r="A37" s="9" t="s">
        <v>33</v>
      </c>
      <c r="B37" s="10" t="s">
        <v>127</v>
      </c>
      <c r="C37" s="10" t="s">
        <v>128</v>
      </c>
      <c r="D37" s="10" t="s">
        <v>129</v>
      </c>
    </row>
    <row r="38" customFormat="false" ht="30" hidden="false" customHeight="true" outlineLevel="0" collapsed="false">
      <c r="A38" s="15" t="s">
        <v>35</v>
      </c>
      <c r="B38" s="16" t="s">
        <v>130</v>
      </c>
      <c r="C38" s="16" t="s">
        <v>131</v>
      </c>
      <c r="D38" s="16" t="s">
        <v>132</v>
      </c>
    </row>
    <row r="39" customFormat="false" ht="30" hidden="false" customHeight="true" outlineLevel="0" collapsed="false">
      <c r="A39" s="9" t="s">
        <v>37</v>
      </c>
      <c r="B39" s="10" t="s">
        <v>38</v>
      </c>
      <c r="C39" s="10" t="s">
        <v>133</v>
      </c>
      <c r="D39" s="10" t="s">
        <v>134</v>
      </c>
    </row>
    <row r="40" customFormat="false" ht="30" hidden="false" customHeight="true" outlineLevel="0" collapsed="false">
      <c r="A40" s="15" t="s">
        <v>40</v>
      </c>
      <c r="B40" s="16" t="s">
        <v>41</v>
      </c>
      <c r="C40" s="16" t="s">
        <v>135</v>
      </c>
      <c r="D40" s="16" t="s">
        <v>136</v>
      </c>
    </row>
    <row r="41" customFormat="false" ht="30" hidden="false" customHeight="true" outlineLevel="0" collapsed="false">
      <c r="A41" s="25" t="s">
        <v>42</v>
      </c>
      <c r="B41" s="10" t="s">
        <v>137</v>
      </c>
      <c r="C41" s="10" t="s">
        <v>138</v>
      </c>
      <c r="D41" s="10" t="s">
        <v>139</v>
      </c>
    </row>
    <row r="42" customFormat="false" ht="30" hidden="false" customHeight="true" outlineLevel="0" collapsed="false">
      <c r="A42" s="22" t="s">
        <v>140</v>
      </c>
      <c r="B42" s="22"/>
      <c r="C42" s="22"/>
      <c r="D42" s="22"/>
    </row>
    <row r="43" customFormat="false" ht="30" hidden="false" customHeight="true" outlineLevel="0" collapsed="false">
      <c r="A43" s="17" t="n">
        <v>1</v>
      </c>
      <c r="B43" s="10" t="s">
        <v>141</v>
      </c>
      <c r="C43" s="10"/>
      <c r="D43" s="10"/>
    </row>
    <row r="44" customFormat="false" ht="30" hidden="false" customHeight="true" outlineLevel="0" collapsed="false">
      <c r="A44" s="17" t="n">
        <v>2</v>
      </c>
      <c r="B44" s="10" t="s">
        <v>142</v>
      </c>
      <c r="C44" s="10"/>
      <c r="D44" s="10"/>
    </row>
    <row r="45" customFormat="false" ht="30" hidden="false" customHeight="true" outlineLevel="0" collapsed="false">
      <c r="A45" s="17" t="n">
        <v>3</v>
      </c>
      <c r="B45" s="10" t="s">
        <v>143</v>
      </c>
      <c r="C45" s="10"/>
      <c r="D45" s="10"/>
    </row>
    <row r="46" customFormat="false" ht="30" hidden="false" customHeight="true" outlineLevel="0" collapsed="false">
      <c r="A46" s="22" t="s">
        <v>144</v>
      </c>
      <c r="B46" s="22"/>
      <c r="C46" s="22"/>
      <c r="D46" s="22"/>
    </row>
    <row r="47" customFormat="false" ht="30" hidden="false" customHeight="true" outlineLevel="0" collapsed="false">
      <c r="A47" s="17"/>
      <c r="B47" s="17" t="s">
        <v>145</v>
      </c>
      <c r="C47" s="17" t="s">
        <v>146</v>
      </c>
      <c r="D47" s="17" t="s">
        <v>147</v>
      </c>
    </row>
    <row r="48" customFormat="false" ht="30" hidden="false" customHeight="true" outlineLevel="0" collapsed="false">
      <c r="A48" s="17" t="n">
        <v>1</v>
      </c>
      <c r="B48" s="16" t="s">
        <v>148</v>
      </c>
      <c r="C48" s="16" t="s">
        <v>149</v>
      </c>
      <c r="D48" s="16" t="s">
        <v>150</v>
      </c>
    </row>
    <row r="49" customFormat="false" ht="30" hidden="false" customHeight="true" outlineLevel="0" collapsed="false">
      <c r="A49" s="17" t="n">
        <v>2</v>
      </c>
      <c r="B49" s="10" t="s">
        <v>151</v>
      </c>
      <c r="C49" s="10" t="s">
        <v>152</v>
      </c>
      <c r="D49" s="10" t="s">
        <v>153</v>
      </c>
    </row>
    <row r="50" customFormat="false" ht="30" hidden="false" customHeight="true" outlineLevel="0" collapsed="false">
      <c r="A50" s="17" t="n">
        <v>3</v>
      </c>
      <c r="B50" s="16" t="s">
        <v>154</v>
      </c>
      <c r="C50" s="16" t="s">
        <v>155</v>
      </c>
      <c r="D50" s="16" t="s">
        <v>156</v>
      </c>
    </row>
    <row r="51" customFormat="false" ht="30" hidden="false" customHeight="true" outlineLevel="0" collapsed="false">
      <c r="A51" s="17" t="n">
        <v>4</v>
      </c>
      <c r="B51" s="10" t="s">
        <v>157</v>
      </c>
      <c r="C51" s="10" t="s">
        <v>158</v>
      </c>
      <c r="D51" s="10" t="s">
        <v>159</v>
      </c>
    </row>
    <row r="52" customFormat="false" ht="30" hidden="false" customHeight="true" outlineLevel="0" collapsed="false">
      <c r="A52" s="17" t="s">
        <v>160</v>
      </c>
      <c r="B52" s="10" t="s">
        <v>161</v>
      </c>
      <c r="C52" s="10"/>
      <c r="D52" s="10"/>
    </row>
    <row r="53" customFormat="false" ht="30" hidden="false" customHeight="true" outlineLevel="0" collapsed="false">
      <c r="A53" s="17" t="s">
        <v>162</v>
      </c>
      <c r="B53" s="10" t="s">
        <v>163</v>
      </c>
      <c r="C53" s="10"/>
      <c r="D53" s="10"/>
    </row>
    <row r="54" customFormat="false" ht="30" hidden="false" customHeight="true" outlineLevel="0" collapsed="false">
      <c r="A54" s="6"/>
      <c r="B54" s="6"/>
      <c r="C54" s="6"/>
      <c r="D54" s="6"/>
    </row>
    <row r="55" customFormat="false" ht="30" hidden="false" customHeight="true" outlineLevel="0" collapsed="false">
      <c r="A55" s="6"/>
      <c r="B55" s="6"/>
      <c r="C55" s="6"/>
      <c r="D55" s="6"/>
    </row>
    <row r="56" customFormat="false" ht="30" hidden="false" customHeight="true" outlineLevel="0" collapsed="false">
      <c r="A56" s="6"/>
      <c r="B56" s="6"/>
      <c r="C56" s="6"/>
      <c r="D56" s="6"/>
    </row>
    <row r="57" customFormat="false" ht="30" hidden="false" customHeight="true" outlineLevel="0" collapsed="false">
      <c r="A57" s="6"/>
      <c r="B57" s="6"/>
      <c r="C57" s="6"/>
      <c r="D57" s="6"/>
    </row>
    <row r="58" customFormat="false" ht="30" hidden="false" customHeight="true" outlineLevel="0" collapsed="false">
      <c r="A58" s="6"/>
      <c r="B58" s="6"/>
      <c r="C58" s="6"/>
      <c r="D58" s="6"/>
    </row>
    <row r="59" customFormat="false" ht="30" hidden="false" customHeight="true" outlineLevel="0" collapsed="false">
      <c r="A59" s="6"/>
      <c r="B59" s="6"/>
      <c r="C59" s="6"/>
      <c r="D59" s="6"/>
    </row>
    <row r="60" customFormat="false" ht="30" hidden="false" customHeight="true" outlineLevel="0" collapsed="false">
      <c r="A60" s="6"/>
      <c r="B60" s="6"/>
      <c r="C60" s="6"/>
      <c r="D60" s="6"/>
    </row>
    <row r="61" customFormat="false" ht="30" hidden="false" customHeight="true" outlineLevel="0" collapsed="false">
      <c r="A61" s="6"/>
      <c r="B61" s="6"/>
      <c r="C61" s="6"/>
      <c r="D61" s="6"/>
    </row>
    <row r="62" customFormat="false" ht="30" hidden="false" customHeight="true" outlineLevel="0" collapsed="false">
      <c r="A62" s="6"/>
      <c r="B62" s="6"/>
      <c r="C62" s="6"/>
      <c r="D62" s="6"/>
    </row>
    <row r="63" customFormat="false" ht="30" hidden="false" customHeight="true" outlineLevel="0" collapsed="false">
      <c r="A63" s="6"/>
      <c r="B63" s="6"/>
      <c r="C63" s="6"/>
      <c r="D63" s="6"/>
    </row>
    <row r="64" customFormat="false" ht="30" hidden="false" customHeight="true" outlineLevel="0" collapsed="false">
      <c r="A64" s="6"/>
      <c r="B64" s="6"/>
      <c r="C64" s="6"/>
      <c r="D64" s="6"/>
    </row>
    <row r="65" customFormat="false" ht="30" hidden="false" customHeight="true" outlineLevel="0" collapsed="false">
      <c r="A65" s="6"/>
      <c r="B65" s="6"/>
      <c r="C65" s="6"/>
      <c r="D65" s="6"/>
    </row>
    <row r="66" customFormat="false" ht="30" hidden="false" customHeight="true" outlineLevel="0" collapsed="false">
      <c r="A66" s="6"/>
      <c r="B66" s="6"/>
      <c r="C66" s="6"/>
      <c r="D66" s="6"/>
    </row>
    <row r="67" customFormat="false" ht="30" hidden="false" customHeight="true" outlineLevel="0" collapsed="false">
      <c r="A67" s="6"/>
      <c r="B67" s="6"/>
      <c r="C67" s="6"/>
      <c r="D67" s="6"/>
    </row>
    <row r="68" customFormat="false" ht="30" hidden="false" customHeight="true" outlineLevel="0" collapsed="false">
      <c r="A68" s="6"/>
      <c r="B68" s="6"/>
      <c r="C68" s="6"/>
      <c r="D68" s="6"/>
    </row>
    <row r="69" customFormat="false" ht="30" hidden="false" customHeight="true" outlineLevel="0" collapsed="false">
      <c r="A69" s="6"/>
      <c r="B69" s="6"/>
      <c r="C69" s="6"/>
      <c r="D69" s="6"/>
    </row>
    <row r="70" customFormat="false" ht="30" hidden="false" customHeight="true" outlineLevel="0" collapsed="false">
      <c r="A70" s="6"/>
      <c r="B70" s="6"/>
      <c r="C70" s="6"/>
      <c r="D70" s="6"/>
    </row>
    <row r="71" customFormat="false" ht="30" hidden="false" customHeight="true" outlineLevel="0" collapsed="false">
      <c r="A71" s="6"/>
      <c r="B71" s="6"/>
      <c r="C71" s="6"/>
      <c r="D71" s="6"/>
    </row>
    <row r="72" customFormat="false" ht="30" hidden="false" customHeight="true" outlineLevel="0" collapsed="false">
      <c r="A72" s="6"/>
      <c r="B72" s="6"/>
      <c r="C72" s="6"/>
      <c r="D72" s="6"/>
    </row>
    <row r="73" customFormat="false" ht="30" hidden="false" customHeight="true" outlineLevel="0" collapsed="false">
      <c r="A73" s="6"/>
      <c r="B73" s="6"/>
      <c r="C73" s="6"/>
      <c r="D73" s="6"/>
    </row>
    <row r="74" customFormat="false" ht="30" hidden="false" customHeight="true" outlineLevel="0" collapsed="false">
      <c r="A74" s="6"/>
      <c r="B74" s="6"/>
      <c r="C74" s="6"/>
      <c r="D74" s="6"/>
    </row>
    <row r="75" customFormat="false" ht="30" hidden="false" customHeight="true" outlineLevel="0" collapsed="false">
      <c r="A75" s="6"/>
      <c r="B75" s="6"/>
      <c r="C75" s="6"/>
      <c r="D75" s="6"/>
    </row>
    <row r="76" customFormat="false" ht="30" hidden="false" customHeight="true" outlineLevel="0" collapsed="false">
      <c r="A76" s="6"/>
      <c r="B76" s="6"/>
      <c r="C76" s="6"/>
      <c r="D76" s="6"/>
    </row>
    <row r="77" customFormat="false" ht="30" hidden="false" customHeight="true" outlineLevel="0" collapsed="false">
      <c r="A77" s="6"/>
      <c r="B77" s="6"/>
      <c r="C77" s="6"/>
      <c r="D77" s="6"/>
    </row>
    <row r="78" customFormat="false" ht="30" hidden="false" customHeight="true" outlineLevel="0" collapsed="false">
      <c r="A78" s="6"/>
      <c r="B78" s="6"/>
      <c r="C78" s="6"/>
      <c r="D78" s="6"/>
    </row>
    <row r="79" customFormat="false" ht="30" hidden="false" customHeight="true" outlineLevel="0" collapsed="false">
      <c r="A79" s="6"/>
      <c r="B79" s="6"/>
      <c r="C79" s="6"/>
      <c r="D79" s="6"/>
    </row>
    <row r="80" customFormat="false" ht="30" hidden="false" customHeight="true" outlineLevel="0" collapsed="false">
      <c r="A80" s="6"/>
      <c r="B80" s="6"/>
      <c r="C80" s="6"/>
      <c r="D80" s="6"/>
    </row>
    <row r="81" customFormat="false" ht="30" hidden="false" customHeight="true" outlineLevel="0" collapsed="false">
      <c r="A81" s="6"/>
      <c r="B81" s="6"/>
      <c r="C81" s="6"/>
      <c r="D81" s="6"/>
    </row>
    <row r="82" customFormat="false" ht="30" hidden="false" customHeight="true" outlineLevel="0" collapsed="false">
      <c r="A82" s="6"/>
      <c r="B82" s="6"/>
      <c r="C82" s="6"/>
      <c r="D82" s="6"/>
    </row>
    <row r="83" customFormat="false" ht="30" hidden="false" customHeight="true" outlineLevel="0" collapsed="false">
      <c r="A83" s="6"/>
      <c r="B83" s="6"/>
      <c r="C83" s="6"/>
      <c r="D83" s="6"/>
    </row>
    <row r="84" customFormat="false" ht="30" hidden="false" customHeight="true" outlineLevel="0" collapsed="false">
      <c r="A84" s="6"/>
      <c r="B84" s="6"/>
      <c r="C84" s="6"/>
      <c r="D84" s="6"/>
    </row>
    <row r="85" customFormat="false" ht="30" hidden="false" customHeight="true" outlineLevel="0" collapsed="false">
      <c r="A85" s="6"/>
      <c r="B85" s="6"/>
      <c r="C85" s="6"/>
      <c r="D85" s="6"/>
    </row>
    <row r="86" customFormat="false" ht="30" hidden="false" customHeight="true" outlineLevel="0" collapsed="false">
      <c r="A86" s="6"/>
      <c r="B86" s="6"/>
      <c r="C86" s="6"/>
      <c r="D86" s="6"/>
    </row>
    <row r="87" customFormat="false" ht="30" hidden="false" customHeight="true" outlineLevel="0" collapsed="false">
      <c r="A87" s="6"/>
      <c r="B87" s="6"/>
      <c r="C87" s="6"/>
      <c r="D87" s="6"/>
    </row>
    <row r="88" customFormat="false" ht="30" hidden="false" customHeight="true" outlineLevel="0" collapsed="false">
      <c r="A88" s="6"/>
      <c r="B88" s="6"/>
      <c r="C88" s="6"/>
      <c r="D88" s="6"/>
    </row>
    <row r="89" customFormat="false" ht="30" hidden="false" customHeight="true" outlineLevel="0" collapsed="false">
      <c r="A89" s="6"/>
      <c r="B89" s="6"/>
      <c r="C89" s="6"/>
      <c r="D89" s="6"/>
    </row>
    <row r="90" customFormat="false" ht="30" hidden="false" customHeight="true" outlineLevel="0" collapsed="false">
      <c r="A90" s="6"/>
      <c r="B90" s="6"/>
      <c r="C90" s="6"/>
      <c r="D90" s="6"/>
    </row>
    <row r="91" customFormat="false" ht="30" hidden="false" customHeight="true" outlineLevel="0" collapsed="false">
      <c r="A91" s="6"/>
      <c r="B91" s="6"/>
      <c r="C91" s="6"/>
      <c r="D91" s="6"/>
    </row>
    <row r="92" customFormat="false" ht="30" hidden="false" customHeight="true" outlineLevel="0" collapsed="false">
      <c r="A92" s="6"/>
      <c r="B92" s="6"/>
      <c r="C92" s="6"/>
      <c r="D92" s="6"/>
    </row>
    <row r="93" customFormat="false" ht="30" hidden="false" customHeight="true" outlineLevel="0" collapsed="false">
      <c r="A93" s="6"/>
      <c r="B93" s="6"/>
      <c r="C93" s="6"/>
      <c r="D93" s="6"/>
    </row>
    <row r="94" customFormat="false" ht="30" hidden="false" customHeight="true" outlineLevel="0" collapsed="false">
      <c r="A94" s="6"/>
      <c r="B94" s="6"/>
      <c r="C94" s="6"/>
      <c r="D94" s="6"/>
    </row>
    <row r="95" customFormat="false" ht="30" hidden="false" customHeight="true" outlineLevel="0" collapsed="false">
      <c r="A95" s="6"/>
      <c r="B95" s="6"/>
      <c r="C95" s="6"/>
      <c r="D95" s="6"/>
    </row>
    <row r="96" customFormat="false" ht="30" hidden="false" customHeight="true" outlineLevel="0" collapsed="false">
      <c r="A96" s="6"/>
      <c r="B96" s="6"/>
      <c r="C96" s="6"/>
      <c r="D96" s="6"/>
    </row>
    <row r="97" customFormat="false" ht="30" hidden="false" customHeight="true" outlineLevel="0" collapsed="false">
      <c r="A97" s="6"/>
      <c r="B97" s="6"/>
      <c r="C97" s="6"/>
      <c r="D97" s="6"/>
    </row>
    <row r="98" customFormat="false" ht="30" hidden="false" customHeight="true" outlineLevel="0" collapsed="false">
      <c r="A98" s="6"/>
      <c r="B98" s="6"/>
      <c r="C98" s="6"/>
      <c r="D98" s="6"/>
    </row>
    <row r="99" customFormat="false" ht="30" hidden="false" customHeight="true" outlineLevel="0" collapsed="false">
      <c r="A99" s="6"/>
      <c r="B99" s="6"/>
      <c r="C99" s="6"/>
      <c r="D99" s="6"/>
    </row>
    <row r="100" customFormat="false" ht="30" hidden="false" customHeight="true" outlineLevel="0" collapsed="false">
      <c r="A100" s="6"/>
      <c r="B100" s="6"/>
      <c r="C100" s="6"/>
      <c r="D100" s="6"/>
    </row>
    <row r="101" customFormat="false" ht="30" hidden="false" customHeight="true" outlineLevel="0" collapsed="false">
      <c r="A101" s="6"/>
      <c r="B101" s="6"/>
      <c r="C101" s="6"/>
      <c r="D101" s="6"/>
    </row>
    <row r="102" customFormat="false" ht="30" hidden="false" customHeight="true" outlineLevel="0" collapsed="false">
      <c r="A102" s="6"/>
      <c r="B102" s="6"/>
      <c r="C102" s="6"/>
      <c r="D102" s="6"/>
    </row>
    <row r="103" customFormat="false" ht="30" hidden="false" customHeight="true" outlineLevel="0" collapsed="false">
      <c r="A103" s="6"/>
      <c r="B103" s="6"/>
      <c r="C103" s="6"/>
      <c r="D103" s="6"/>
    </row>
    <row r="104" customFormat="false" ht="30" hidden="false" customHeight="true" outlineLevel="0" collapsed="false">
      <c r="A104" s="6"/>
      <c r="B104" s="6"/>
      <c r="C104" s="6"/>
      <c r="D104" s="6"/>
    </row>
    <row r="105" customFormat="false" ht="30" hidden="false" customHeight="true" outlineLevel="0" collapsed="false">
      <c r="A105" s="6"/>
      <c r="B105" s="6"/>
      <c r="C105" s="6"/>
      <c r="D105" s="6"/>
    </row>
    <row r="106" customFormat="false" ht="30" hidden="false" customHeight="true" outlineLevel="0" collapsed="false">
      <c r="A106" s="6"/>
      <c r="B106" s="6"/>
      <c r="C106" s="6"/>
      <c r="D106" s="6"/>
    </row>
    <row r="107" customFormat="false" ht="30" hidden="false" customHeight="true" outlineLevel="0" collapsed="false">
      <c r="A107" s="6"/>
      <c r="B107" s="6"/>
      <c r="C107" s="6"/>
      <c r="D107" s="6"/>
    </row>
    <row r="108" customFormat="false" ht="30" hidden="false" customHeight="true" outlineLevel="0" collapsed="false">
      <c r="A108" s="6"/>
      <c r="B108" s="6"/>
      <c r="C108" s="6"/>
      <c r="D108" s="6"/>
    </row>
    <row r="109" customFormat="false" ht="30" hidden="false" customHeight="true" outlineLevel="0" collapsed="false">
      <c r="A109" s="6"/>
      <c r="B109" s="6"/>
      <c r="C109" s="6"/>
      <c r="D109" s="6"/>
    </row>
    <row r="110" customFormat="false" ht="30" hidden="false" customHeight="true" outlineLevel="0" collapsed="false">
      <c r="A110" s="6"/>
      <c r="B110" s="6"/>
      <c r="C110" s="6"/>
      <c r="D110" s="6"/>
    </row>
    <row r="111" customFormat="false" ht="30" hidden="false" customHeight="true" outlineLevel="0" collapsed="false">
      <c r="A111" s="6"/>
      <c r="B111" s="6"/>
      <c r="C111" s="6"/>
      <c r="D111" s="6"/>
    </row>
    <row r="112" customFormat="false" ht="30" hidden="false" customHeight="true" outlineLevel="0" collapsed="false">
      <c r="A112" s="6"/>
      <c r="B112" s="6"/>
      <c r="C112" s="6"/>
      <c r="D112" s="6"/>
    </row>
    <row r="113" customFormat="false" ht="30" hidden="false" customHeight="true" outlineLevel="0" collapsed="false">
      <c r="A113" s="6"/>
      <c r="B113" s="6"/>
      <c r="C113" s="6"/>
      <c r="D113" s="6"/>
    </row>
    <row r="114" customFormat="false" ht="30" hidden="false" customHeight="true" outlineLevel="0" collapsed="false">
      <c r="A114" s="6"/>
      <c r="B114" s="6"/>
      <c r="C114" s="6"/>
      <c r="D114" s="6"/>
    </row>
    <row r="115" customFormat="false" ht="30" hidden="false" customHeight="true" outlineLevel="0" collapsed="false">
      <c r="A115" s="6"/>
      <c r="B115" s="6"/>
      <c r="C115" s="6"/>
      <c r="D115" s="6"/>
    </row>
    <row r="116" customFormat="false" ht="30" hidden="false" customHeight="true" outlineLevel="0" collapsed="false">
      <c r="A116" s="6"/>
      <c r="B116" s="6"/>
      <c r="C116" s="6"/>
      <c r="D116" s="6"/>
    </row>
    <row r="117" customFormat="false" ht="30" hidden="false" customHeight="true" outlineLevel="0" collapsed="false">
      <c r="A117" s="6"/>
      <c r="B117" s="6"/>
      <c r="C117" s="6"/>
      <c r="D117" s="6"/>
    </row>
    <row r="118" customFormat="false" ht="30" hidden="false" customHeight="true" outlineLevel="0" collapsed="false">
      <c r="A118" s="6"/>
      <c r="B118" s="6"/>
      <c r="C118" s="6"/>
      <c r="D118" s="6"/>
    </row>
    <row r="119" customFormat="false" ht="30" hidden="false" customHeight="true" outlineLevel="0" collapsed="false">
      <c r="A119" s="6"/>
      <c r="B119" s="6"/>
      <c r="C119" s="6"/>
      <c r="D119" s="6"/>
    </row>
    <row r="120" customFormat="false" ht="30" hidden="false" customHeight="true" outlineLevel="0" collapsed="false">
      <c r="A120" s="6"/>
      <c r="B120" s="6"/>
      <c r="C120" s="6"/>
      <c r="D120" s="6"/>
    </row>
    <row r="121" customFormat="false" ht="30" hidden="false" customHeight="true" outlineLevel="0" collapsed="false">
      <c r="A121" s="6"/>
      <c r="B121" s="6"/>
      <c r="C121" s="6"/>
      <c r="D121" s="6"/>
    </row>
    <row r="122" customFormat="false" ht="30" hidden="false" customHeight="true" outlineLevel="0" collapsed="false">
      <c r="A122" s="6"/>
      <c r="B122" s="6"/>
      <c r="C122" s="6"/>
      <c r="D122" s="6"/>
    </row>
    <row r="123" customFormat="false" ht="30" hidden="false" customHeight="true" outlineLevel="0" collapsed="false">
      <c r="A123" s="6"/>
      <c r="B123" s="6"/>
      <c r="C123" s="6"/>
      <c r="D123" s="6"/>
    </row>
    <row r="124" customFormat="false" ht="30" hidden="false" customHeight="true" outlineLevel="0" collapsed="false">
      <c r="A124" s="6"/>
      <c r="B124" s="6"/>
      <c r="C124" s="6"/>
      <c r="D124" s="6"/>
    </row>
    <row r="125" customFormat="false" ht="30" hidden="false" customHeight="true" outlineLevel="0" collapsed="false">
      <c r="A125" s="6"/>
      <c r="B125" s="6"/>
      <c r="C125" s="6"/>
      <c r="D125" s="6"/>
    </row>
    <row r="126" customFormat="false" ht="30" hidden="false" customHeight="true" outlineLevel="0" collapsed="false">
      <c r="A126" s="6"/>
      <c r="B126" s="6"/>
      <c r="C126" s="6"/>
      <c r="D126" s="6"/>
    </row>
    <row r="127" customFormat="false" ht="30" hidden="false" customHeight="true" outlineLevel="0" collapsed="false">
      <c r="A127" s="6"/>
      <c r="B127" s="6"/>
      <c r="C127" s="6"/>
      <c r="D127" s="6"/>
    </row>
    <row r="128" customFormat="false" ht="30" hidden="false" customHeight="true" outlineLevel="0" collapsed="false">
      <c r="A128" s="6"/>
      <c r="B128" s="6"/>
      <c r="C128" s="6"/>
      <c r="D128" s="6"/>
    </row>
    <row r="129" customFormat="false" ht="30" hidden="false" customHeight="true" outlineLevel="0" collapsed="false">
      <c r="A129" s="6"/>
      <c r="B129" s="6"/>
      <c r="C129" s="6"/>
      <c r="D129" s="6"/>
    </row>
    <row r="130" customFormat="false" ht="30" hidden="false" customHeight="true" outlineLevel="0" collapsed="false">
      <c r="A130" s="6"/>
      <c r="B130" s="6"/>
      <c r="C130" s="6"/>
      <c r="D130" s="6"/>
    </row>
    <row r="131" customFormat="false" ht="30" hidden="false" customHeight="true" outlineLevel="0" collapsed="false">
      <c r="A131" s="6"/>
      <c r="B131" s="6"/>
      <c r="C131" s="6"/>
      <c r="D131" s="6"/>
    </row>
    <row r="132" customFormat="false" ht="30" hidden="false" customHeight="true" outlineLevel="0" collapsed="false">
      <c r="A132" s="6"/>
      <c r="B132" s="6"/>
      <c r="C132" s="6"/>
      <c r="D132" s="6"/>
    </row>
    <row r="133" customFormat="false" ht="30" hidden="false" customHeight="true" outlineLevel="0" collapsed="false">
      <c r="A133" s="6"/>
      <c r="B133" s="6"/>
      <c r="C133" s="6"/>
      <c r="D133" s="6"/>
    </row>
    <row r="134" customFormat="false" ht="30" hidden="false" customHeight="true" outlineLevel="0" collapsed="false">
      <c r="A134" s="6"/>
      <c r="B134" s="6"/>
      <c r="C134" s="6"/>
      <c r="D134" s="6"/>
    </row>
    <row r="135" customFormat="false" ht="30" hidden="false" customHeight="true" outlineLevel="0" collapsed="false">
      <c r="A135" s="6"/>
      <c r="B135" s="6"/>
      <c r="C135" s="6"/>
      <c r="D135" s="6"/>
    </row>
    <row r="136" customFormat="false" ht="30" hidden="false" customHeight="true" outlineLevel="0" collapsed="false">
      <c r="A136" s="6"/>
      <c r="B136" s="6"/>
      <c r="C136" s="6"/>
      <c r="D136" s="6"/>
    </row>
    <row r="137" customFormat="false" ht="30" hidden="false" customHeight="true" outlineLevel="0" collapsed="false">
      <c r="A137" s="6"/>
      <c r="B137" s="6"/>
      <c r="C137" s="6"/>
      <c r="D137" s="6"/>
    </row>
    <row r="138" customFormat="false" ht="30" hidden="false" customHeight="true" outlineLevel="0" collapsed="false">
      <c r="A138" s="6"/>
      <c r="B138" s="6"/>
      <c r="C138" s="6"/>
      <c r="D138" s="6"/>
    </row>
    <row r="139" customFormat="false" ht="30" hidden="false" customHeight="true" outlineLevel="0" collapsed="false">
      <c r="A139" s="6"/>
      <c r="B139" s="6"/>
      <c r="C139" s="6"/>
      <c r="D139" s="6"/>
    </row>
    <row r="140" customFormat="false" ht="30" hidden="false" customHeight="true" outlineLevel="0" collapsed="false">
      <c r="A140" s="6"/>
      <c r="B140" s="6"/>
      <c r="C140" s="6"/>
      <c r="D140" s="6"/>
    </row>
    <row r="141" customFormat="false" ht="30" hidden="false" customHeight="true" outlineLevel="0" collapsed="false">
      <c r="A141" s="6"/>
      <c r="B141" s="6"/>
      <c r="C141" s="6"/>
      <c r="D141" s="6"/>
    </row>
    <row r="142" customFormat="false" ht="30" hidden="false" customHeight="true" outlineLevel="0" collapsed="false">
      <c r="A142" s="6"/>
      <c r="B142" s="6"/>
      <c r="C142" s="6"/>
      <c r="D142" s="6"/>
    </row>
    <row r="143" customFormat="false" ht="30" hidden="false" customHeight="true" outlineLevel="0" collapsed="false">
      <c r="A143" s="6"/>
      <c r="B143" s="6"/>
      <c r="C143" s="6"/>
      <c r="D143" s="6"/>
    </row>
    <row r="144" customFormat="false" ht="30" hidden="false" customHeight="true" outlineLevel="0" collapsed="false">
      <c r="A144" s="6"/>
      <c r="B144" s="6"/>
      <c r="C144" s="6"/>
      <c r="D144" s="6"/>
    </row>
    <row r="145" customFormat="false" ht="30" hidden="false" customHeight="true" outlineLevel="0" collapsed="false">
      <c r="A145" s="6"/>
      <c r="B145" s="6"/>
      <c r="C145" s="6"/>
      <c r="D145" s="6"/>
    </row>
    <row r="146" customFormat="false" ht="30" hidden="false" customHeight="true" outlineLevel="0" collapsed="false">
      <c r="A146" s="6"/>
      <c r="B146" s="6"/>
      <c r="C146" s="6"/>
      <c r="D146" s="6"/>
    </row>
    <row r="147" customFormat="false" ht="30" hidden="false" customHeight="true" outlineLevel="0" collapsed="false">
      <c r="A147" s="6"/>
      <c r="B147" s="6"/>
      <c r="C147" s="6"/>
      <c r="D147" s="6"/>
    </row>
    <row r="148" customFormat="false" ht="30" hidden="false" customHeight="true" outlineLevel="0" collapsed="false">
      <c r="A148" s="6"/>
      <c r="B148" s="6"/>
      <c r="C148" s="6"/>
      <c r="D148" s="6"/>
    </row>
    <row r="149" customFormat="false" ht="30" hidden="false" customHeight="true" outlineLevel="0" collapsed="false">
      <c r="A149" s="6"/>
      <c r="B149" s="6"/>
      <c r="C149" s="6"/>
      <c r="D149" s="6"/>
    </row>
    <row r="150" customFormat="false" ht="30" hidden="false" customHeight="true" outlineLevel="0" collapsed="false">
      <c r="A150" s="6"/>
      <c r="B150" s="6"/>
      <c r="C150" s="6"/>
      <c r="D150" s="6"/>
    </row>
    <row r="151" customFormat="false" ht="30" hidden="false" customHeight="true" outlineLevel="0" collapsed="false">
      <c r="A151" s="6"/>
      <c r="B151" s="6"/>
      <c r="C151" s="6"/>
      <c r="D151" s="6"/>
    </row>
    <row r="152" customFormat="false" ht="30" hidden="false" customHeight="true" outlineLevel="0" collapsed="false">
      <c r="A152" s="6"/>
      <c r="B152" s="6"/>
      <c r="C152" s="6"/>
      <c r="D152" s="6"/>
    </row>
    <row r="153" customFormat="false" ht="30" hidden="false" customHeight="true" outlineLevel="0" collapsed="false">
      <c r="A153" s="6"/>
      <c r="B153" s="6"/>
      <c r="C153" s="6"/>
      <c r="D153" s="6"/>
    </row>
    <row r="154" customFormat="false" ht="30" hidden="false" customHeight="true" outlineLevel="0" collapsed="false">
      <c r="A154" s="6"/>
      <c r="B154" s="6"/>
      <c r="C154" s="6"/>
      <c r="D154" s="6"/>
    </row>
    <row r="155" customFormat="false" ht="30" hidden="false" customHeight="true" outlineLevel="0" collapsed="false">
      <c r="A155" s="6"/>
      <c r="B155" s="6"/>
      <c r="C155" s="6"/>
      <c r="D155" s="6"/>
    </row>
    <row r="156" customFormat="false" ht="30" hidden="false" customHeight="true" outlineLevel="0" collapsed="false">
      <c r="A156" s="6"/>
      <c r="B156" s="6"/>
      <c r="C156" s="6"/>
      <c r="D156" s="6"/>
    </row>
    <row r="157" customFormat="false" ht="30" hidden="false" customHeight="true" outlineLevel="0" collapsed="false">
      <c r="A157" s="6"/>
      <c r="B157" s="6"/>
      <c r="C157" s="6"/>
      <c r="D157" s="6"/>
    </row>
    <row r="158" customFormat="false" ht="30" hidden="false" customHeight="true" outlineLevel="0" collapsed="false">
      <c r="A158" s="6"/>
      <c r="B158" s="6"/>
      <c r="C158" s="6"/>
      <c r="D158" s="6"/>
    </row>
    <row r="159" customFormat="false" ht="30" hidden="false" customHeight="true" outlineLevel="0" collapsed="false">
      <c r="A159" s="6"/>
      <c r="B159" s="6"/>
      <c r="C159" s="6"/>
      <c r="D159" s="6"/>
    </row>
    <row r="160" customFormat="false" ht="30" hidden="false" customHeight="true" outlineLevel="0" collapsed="false">
      <c r="A160" s="6"/>
      <c r="B160" s="6"/>
      <c r="C160" s="6"/>
      <c r="D160" s="6"/>
    </row>
    <row r="161" customFormat="false" ht="30" hidden="false" customHeight="true" outlineLevel="0" collapsed="false">
      <c r="A161" s="6"/>
      <c r="B161" s="6"/>
      <c r="C161" s="6"/>
      <c r="D161" s="6"/>
    </row>
    <row r="162" customFormat="false" ht="30" hidden="false" customHeight="true" outlineLevel="0" collapsed="false">
      <c r="A162" s="6"/>
      <c r="B162" s="6"/>
      <c r="C162" s="6"/>
      <c r="D162" s="6"/>
    </row>
    <row r="163" customFormat="false" ht="30" hidden="false" customHeight="true" outlineLevel="0" collapsed="false">
      <c r="A163" s="6"/>
      <c r="B163" s="6"/>
      <c r="C163" s="6"/>
      <c r="D163" s="6"/>
    </row>
    <row r="164" customFormat="false" ht="30" hidden="false" customHeight="true" outlineLevel="0" collapsed="false">
      <c r="A164" s="6"/>
      <c r="B164" s="6"/>
      <c r="C164" s="6"/>
      <c r="D164" s="6"/>
    </row>
    <row r="165" customFormat="false" ht="30" hidden="false" customHeight="true" outlineLevel="0" collapsed="false">
      <c r="A165" s="6"/>
      <c r="B165" s="6"/>
      <c r="C165" s="6"/>
      <c r="D165" s="6"/>
    </row>
    <row r="166" customFormat="false" ht="30" hidden="false" customHeight="true" outlineLevel="0" collapsed="false">
      <c r="A166" s="6"/>
      <c r="B166" s="6"/>
      <c r="C166" s="6"/>
      <c r="D166" s="6"/>
    </row>
    <row r="167" customFormat="false" ht="30" hidden="false" customHeight="true" outlineLevel="0" collapsed="false">
      <c r="A167" s="6"/>
      <c r="B167" s="6"/>
      <c r="C167" s="6"/>
      <c r="D167" s="6"/>
    </row>
    <row r="168" customFormat="false" ht="30" hidden="false" customHeight="true" outlineLevel="0" collapsed="false">
      <c r="A168" s="6"/>
      <c r="B168" s="6"/>
      <c r="C168" s="6"/>
      <c r="D168" s="6"/>
    </row>
    <row r="169" customFormat="false" ht="30" hidden="false" customHeight="true" outlineLevel="0" collapsed="false">
      <c r="A169" s="6"/>
      <c r="B169" s="6"/>
      <c r="C169" s="6"/>
      <c r="D169" s="6"/>
    </row>
    <row r="170" customFormat="false" ht="30" hidden="false" customHeight="true" outlineLevel="0" collapsed="false">
      <c r="A170" s="6"/>
      <c r="B170" s="6"/>
      <c r="C170" s="6"/>
      <c r="D170" s="6"/>
    </row>
    <row r="171" customFormat="false" ht="30" hidden="false" customHeight="true" outlineLevel="0" collapsed="false">
      <c r="A171" s="6"/>
      <c r="B171" s="6"/>
      <c r="C171" s="6"/>
      <c r="D171" s="6"/>
    </row>
    <row r="172" customFormat="false" ht="30" hidden="false" customHeight="true" outlineLevel="0" collapsed="false">
      <c r="A172" s="6"/>
      <c r="B172" s="6"/>
      <c r="C172" s="6"/>
      <c r="D172" s="6"/>
    </row>
    <row r="173" customFormat="false" ht="30" hidden="false" customHeight="true" outlineLevel="0" collapsed="false">
      <c r="A173" s="6"/>
      <c r="B173" s="6"/>
      <c r="C173" s="6"/>
      <c r="D173" s="6"/>
    </row>
    <row r="174" customFormat="false" ht="30" hidden="false" customHeight="true" outlineLevel="0" collapsed="false">
      <c r="A174" s="6"/>
      <c r="B174" s="6"/>
      <c r="C174" s="6"/>
      <c r="D174" s="6"/>
    </row>
    <row r="175" customFormat="false" ht="30" hidden="false" customHeight="true" outlineLevel="0" collapsed="false">
      <c r="A175" s="6"/>
      <c r="B175" s="6"/>
      <c r="C175" s="6"/>
      <c r="D175" s="6"/>
    </row>
    <row r="176" customFormat="false" ht="30" hidden="false" customHeight="true" outlineLevel="0" collapsed="false">
      <c r="A176" s="6"/>
      <c r="B176" s="6"/>
      <c r="C176" s="6"/>
      <c r="D176" s="6"/>
    </row>
    <row r="177" customFormat="false" ht="30" hidden="false" customHeight="true" outlineLevel="0" collapsed="false">
      <c r="A177" s="6"/>
      <c r="B177" s="6"/>
      <c r="C177" s="6"/>
      <c r="D177" s="6"/>
    </row>
    <row r="178" customFormat="false" ht="30" hidden="false" customHeight="true" outlineLevel="0" collapsed="false">
      <c r="A178" s="6"/>
      <c r="B178" s="6"/>
      <c r="C178" s="6"/>
      <c r="D178" s="6"/>
    </row>
    <row r="179" customFormat="false" ht="30" hidden="false" customHeight="true" outlineLevel="0" collapsed="false">
      <c r="A179" s="6"/>
      <c r="B179" s="6"/>
      <c r="C179" s="6"/>
      <c r="D179" s="6"/>
    </row>
    <row r="180" customFormat="false" ht="30" hidden="false" customHeight="true" outlineLevel="0" collapsed="false">
      <c r="A180" s="6"/>
      <c r="B180" s="6"/>
      <c r="C180" s="6"/>
      <c r="D180" s="6"/>
    </row>
    <row r="181" customFormat="false" ht="30" hidden="false" customHeight="true" outlineLevel="0" collapsed="false">
      <c r="A181" s="6"/>
      <c r="B181" s="6"/>
      <c r="C181" s="6"/>
      <c r="D181" s="6"/>
    </row>
    <row r="182" customFormat="false" ht="30" hidden="false" customHeight="true" outlineLevel="0" collapsed="false">
      <c r="A182" s="6"/>
      <c r="B182" s="6"/>
      <c r="C182" s="6"/>
      <c r="D182" s="6"/>
    </row>
    <row r="183" customFormat="false" ht="30" hidden="false" customHeight="true" outlineLevel="0" collapsed="false">
      <c r="A183" s="6"/>
      <c r="B183" s="6"/>
      <c r="C183" s="6"/>
      <c r="D183" s="6"/>
    </row>
    <row r="184" customFormat="false" ht="30" hidden="false" customHeight="true" outlineLevel="0" collapsed="false">
      <c r="A184" s="6"/>
      <c r="B184" s="6"/>
      <c r="C184" s="6"/>
      <c r="D184" s="6"/>
    </row>
    <row r="185" customFormat="false" ht="30" hidden="false" customHeight="true" outlineLevel="0" collapsed="false">
      <c r="A185" s="6"/>
      <c r="B185" s="6"/>
      <c r="C185" s="6"/>
      <c r="D185" s="6"/>
    </row>
    <row r="186" customFormat="false" ht="30" hidden="false" customHeight="true" outlineLevel="0" collapsed="false">
      <c r="A186" s="6"/>
      <c r="B186" s="6"/>
      <c r="C186" s="6"/>
      <c r="D186" s="6"/>
    </row>
    <row r="187" customFormat="false" ht="30" hidden="false" customHeight="true" outlineLevel="0" collapsed="false">
      <c r="A187" s="6"/>
      <c r="B187" s="6"/>
      <c r="C187" s="6"/>
      <c r="D187" s="6"/>
    </row>
    <row r="188" customFormat="false" ht="30" hidden="false" customHeight="true" outlineLevel="0" collapsed="false">
      <c r="A188" s="6"/>
      <c r="B188" s="6"/>
      <c r="C188" s="6"/>
      <c r="D188" s="6"/>
    </row>
    <row r="189" customFormat="false" ht="30" hidden="false" customHeight="true" outlineLevel="0" collapsed="false">
      <c r="A189" s="6"/>
      <c r="B189" s="6"/>
      <c r="C189" s="6"/>
      <c r="D189" s="6"/>
    </row>
    <row r="190" customFormat="false" ht="30" hidden="false" customHeight="true" outlineLevel="0" collapsed="false">
      <c r="A190" s="6"/>
      <c r="B190" s="6"/>
      <c r="C190" s="6"/>
      <c r="D190" s="6"/>
    </row>
    <row r="191" customFormat="false" ht="30" hidden="false" customHeight="true" outlineLevel="0" collapsed="false">
      <c r="A191" s="6"/>
      <c r="B191" s="6"/>
      <c r="C191" s="6"/>
      <c r="D191" s="6"/>
    </row>
    <row r="192" customFormat="false" ht="30" hidden="false" customHeight="true" outlineLevel="0" collapsed="false">
      <c r="A192" s="6"/>
      <c r="B192" s="6"/>
      <c r="C192" s="6"/>
      <c r="D192" s="6"/>
    </row>
    <row r="193" customFormat="false" ht="30" hidden="false" customHeight="true" outlineLevel="0" collapsed="false">
      <c r="A193" s="6"/>
      <c r="B193" s="6"/>
      <c r="C193" s="6"/>
      <c r="D193" s="6"/>
    </row>
    <row r="194" customFormat="false" ht="30" hidden="false" customHeight="true" outlineLevel="0" collapsed="false">
      <c r="A194" s="6"/>
      <c r="B194" s="6"/>
      <c r="C194" s="6"/>
      <c r="D194" s="6"/>
    </row>
    <row r="195" customFormat="false" ht="30" hidden="false" customHeight="true" outlineLevel="0" collapsed="false">
      <c r="A195" s="6"/>
      <c r="B195" s="6"/>
      <c r="C195" s="6"/>
      <c r="D195" s="6"/>
    </row>
    <row r="196" customFormat="false" ht="30" hidden="false" customHeight="true" outlineLevel="0" collapsed="false">
      <c r="A196" s="6"/>
      <c r="B196" s="6"/>
      <c r="C196" s="6"/>
      <c r="D196" s="6"/>
    </row>
    <row r="197" customFormat="false" ht="30" hidden="false" customHeight="true" outlineLevel="0" collapsed="false">
      <c r="A197" s="6"/>
      <c r="B197" s="6"/>
      <c r="C197" s="6"/>
      <c r="D197" s="6"/>
    </row>
    <row r="198" customFormat="false" ht="30" hidden="false" customHeight="true" outlineLevel="0" collapsed="false">
      <c r="A198" s="6"/>
      <c r="B198" s="6"/>
      <c r="C198" s="6"/>
      <c r="D198" s="6"/>
    </row>
    <row r="199" customFormat="false" ht="30" hidden="false" customHeight="true" outlineLevel="0" collapsed="false">
      <c r="A199" s="6"/>
      <c r="B199" s="6"/>
      <c r="C199" s="6"/>
      <c r="D199" s="6"/>
    </row>
    <row r="200" customFormat="false" ht="30" hidden="false" customHeight="true" outlineLevel="0" collapsed="false">
      <c r="A200" s="6"/>
      <c r="B200" s="6"/>
      <c r="C200" s="6"/>
      <c r="D200" s="6"/>
    </row>
    <row r="201" customFormat="false" ht="30" hidden="false" customHeight="true" outlineLevel="0" collapsed="false">
      <c r="A201" s="6"/>
      <c r="B201" s="6"/>
      <c r="C201" s="6"/>
      <c r="D201" s="6"/>
    </row>
    <row r="202" customFormat="false" ht="30" hidden="false" customHeight="true" outlineLevel="0" collapsed="false">
      <c r="A202" s="6"/>
      <c r="B202" s="6"/>
      <c r="C202" s="6"/>
      <c r="D202" s="6"/>
    </row>
    <row r="203" customFormat="false" ht="30" hidden="false" customHeight="true" outlineLevel="0" collapsed="false">
      <c r="A203" s="6"/>
      <c r="B203" s="6"/>
      <c r="C203" s="6"/>
      <c r="D203" s="6"/>
    </row>
    <row r="204" customFormat="false" ht="30" hidden="false" customHeight="true" outlineLevel="0" collapsed="false">
      <c r="A204" s="6"/>
      <c r="B204" s="6"/>
      <c r="C204" s="6"/>
      <c r="D204" s="6"/>
    </row>
    <row r="205" customFormat="false" ht="30" hidden="false" customHeight="true" outlineLevel="0" collapsed="false">
      <c r="A205" s="6"/>
      <c r="B205" s="6"/>
      <c r="C205" s="6"/>
      <c r="D205" s="6"/>
    </row>
    <row r="206" customFormat="false" ht="30" hidden="false" customHeight="true" outlineLevel="0" collapsed="false">
      <c r="A206" s="6"/>
      <c r="B206" s="6"/>
      <c r="C206" s="6"/>
      <c r="D206" s="6"/>
    </row>
    <row r="207" customFormat="false" ht="30" hidden="false" customHeight="true" outlineLevel="0" collapsed="false">
      <c r="A207" s="6"/>
      <c r="B207" s="6"/>
      <c r="C207" s="6"/>
      <c r="D207" s="6"/>
    </row>
    <row r="208" customFormat="false" ht="30" hidden="false" customHeight="true" outlineLevel="0" collapsed="false">
      <c r="A208" s="6"/>
      <c r="B208" s="6"/>
      <c r="C208" s="6"/>
      <c r="D208" s="6"/>
    </row>
    <row r="209" customFormat="false" ht="30" hidden="false" customHeight="true" outlineLevel="0" collapsed="false">
      <c r="A209" s="6"/>
      <c r="B209" s="6"/>
      <c r="C209" s="6"/>
      <c r="D209" s="6"/>
    </row>
    <row r="210" customFormat="false" ht="30" hidden="false" customHeight="true" outlineLevel="0" collapsed="false">
      <c r="A210" s="6"/>
      <c r="B210" s="6"/>
      <c r="C210" s="6"/>
      <c r="D210" s="6"/>
    </row>
    <row r="211" customFormat="false" ht="30" hidden="false" customHeight="true" outlineLevel="0" collapsed="false">
      <c r="A211" s="6"/>
      <c r="B211" s="6"/>
      <c r="C211" s="6"/>
      <c r="D211" s="6"/>
    </row>
    <row r="212" customFormat="false" ht="30" hidden="false" customHeight="true" outlineLevel="0" collapsed="false">
      <c r="A212" s="6"/>
      <c r="B212" s="6"/>
      <c r="C212" s="6"/>
      <c r="D212" s="6"/>
    </row>
    <row r="213" customFormat="false" ht="30" hidden="false" customHeight="true" outlineLevel="0" collapsed="false">
      <c r="A213" s="6"/>
      <c r="B213" s="6"/>
      <c r="C213" s="6"/>
      <c r="D213" s="6"/>
    </row>
    <row r="214" customFormat="false" ht="30" hidden="false" customHeight="true" outlineLevel="0" collapsed="false">
      <c r="A214" s="6"/>
      <c r="B214" s="6"/>
      <c r="C214" s="6"/>
      <c r="D214" s="6"/>
    </row>
    <row r="215" customFormat="false" ht="30" hidden="false" customHeight="true" outlineLevel="0" collapsed="false">
      <c r="A215" s="6"/>
      <c r="B215" s="6"/>
      <c r="C215" s="6"/>
      <c r="D215" s="6"/>
    </row>
    <row r="216" customFormat="false" ht="30" hidden="false" customHeight="true" outlineLevel="0" collapsed="false">
      <c r="A216" s="6"/>
      <c r="B216" s="6"/>
      <c r="C216" s="6"/>
      <c r="D216" s="6"/>
    </row>
    <row r="217" customFormat="false" ht="30" hidden="false" customHeight="true" outlineLevel="0" collapsed="false">
      <c r="A217" s="6"/>
      <c r="B217" s="6"/>
      <c r="C217" s="6"/>
      <c r="D217" s="6"/>
    </row>
    <row r="218" customFormat="false" ht="30" hidden="false" customHeight="true" outlineLevel="0" collapsed="false">
      <c r="A218" s="6"/>
      <c r="B218" s="6"/>
      <c r="C218" s="6"/>
      <c r="D218" s="6"/>
    </row>
    <row r="219" customFormat="false" ht="30" hidden="false" customHeight="true" outlineLevel="0" collapsed="false">
      <c r="A219" s="6"/>
      <c r="B219" s="6"/>
      <c r="C219" s="6"/>
      <c r="D219" s="6"/>
    </row>
    <row r="220" customFormat="false" ht="30" hidden="false" customHeight="true" outlineLevel="0" collapsed="false">
      <c r="A220" s="6"/>
      <c r="B220" s="6"/>
      <c r="C220" s="6"/>
      <c r="D220" s="6"/>
    </row>
    <row r="221" customFormat="false" ht="30" hidden="false" customHeight="true" outlineLevel="0" collapsed="false">
      <c r="A221" s="6"/>
      <c r="B221" s="6"/>
      <c r="C221" s="6"/>
      <c r="D221" s="6"/>
    </row>
    <row r="222" customFormat="false" ht="30" hidden="false" customHeight="true" outlineLevel="0" collapsed="false">
      <c r="A222" s="6"/>
      <c r="B222" s="6"/>
      <c r="C222" s="6"/>
      <c r="D222" s="6"/>
    </row>
    <row r="223" customFormat="false" ht="30" hidden="false" customHeight="true" outlineLevel="0" collapsed="false">
      <c r="A223" s="6"/>
      <c r="B223" s="6"/>
      <c r="C223" s="6"/>
      <c r="D223" s="6"/>
    </row>
    <row r="224" customFormat="false" ht="30" hidden="false" customHeight="true" outlineLevel="0" collapsed="false">
      <c r="A224" s="6"/>
      <c r="B224" s="6"/>
      <c r="C224" s="6"/>
      <c r="D224" s="6"/>
    </row>
    <row r="225" customFormat="false" ht="30" hidden="false" customHeight="true" outlineLevel="0" collapsed="false">
      <c r="A225" s="6"/>
      <c r="B225" s="6"/>
      <c r="C225" s="6"/>
      <c r="D225" s="6"/>
    </row>
    <row r="226" customFormat="false" ht="30" hidden="false" customHeight="true" outlineLevel="0" collapsed="false">
      <c r="A226" s="6"/>
      <c r="B226" s="6"/>
      <c r="C226" s="6"/>
      <c r="D226" s="6"/>
    </row>
    <row r="227" customFormat="false" ht="30" hidden="false" customHeight="true" outlineLevel="0" collapsed="false">
      <c r="A227" s="6"/>
      <c r="B227" s="6"/>
      <c r="C227" s="6"/>
      <c r="D227" s="6"/>
    </row>
    <row r="228" customFormat="false" ht="30" hidden="false" customHeight="true" outlineLevel="0" collapsed="false">
      <c r="A228" s="6"/>
      <c r="B228" s="6"/>
      <c r="C228" s="6"/>
      <c r="D228" s="6"/>
    </row>
    <row r="229" customFormat="false" ht="30" hidden="false" customHeight="true" outlineLevel="0" collapsed="false">
      <c r="A229" s="6"/>
      <c r="B229" s="6"/>
      <c r="C229" s="6"/>
      <c r="D229" s="6"/>
    </row>
    <row r="230" customFormat="false" ht="30" hidden="false" customHeight="true" outlineLevel="0" collapsed="false">
      <c r="A230" s="6"/>
      <c r="B230" s="6"/>
      <c r="C230" s="6"/>
      <c r="D230" s="6"/>
    </row>
    <row r="231" customFormat="false" ht="30" hidden="false" customHeight="true" outlineLevel="0" collapsed="false">
      <c r="A231" s="6"/>
      <c r="B231" s="6"/>
      <c r="C231" s="6"/>
      <c r="D231" s="6"/>
    </row>
    <row r="232" customFormat="false" ht="30" hidden="false" customHeight="true" outlineLevel="0" collapsed="false">
      <c r="A232" s="6"/>
      <c r="B232" s="6"/>
      <c r="C232" s="6"/>
      <c r="D232" s="6"/>
    </row>
    <row r="233" customFormat="false" ht="30" hidden="false" customHeight="true" outlineLevel="0" collapsed="false">
      <c r="A233" s="6"/>
      <c r="B233" s="6"/>
      <c r="C233" s="6"/>
      <c r="D233" s="6"/>
    </row>
    <row r="234" customFormat="false" ht="30" hidden="false" customHeight="true" outlineLevel="0" collapsed="false">
      <c r="A234" s="6"/>
      <c r="B234" s="6"/>
      <c r="C234" s="6"/>
      <c r="D234" s="6"/>
    </row>
    <row r="235" customFormat="false" ht="30" hidden="false" customHeight="true" outlineLevel="0" collapsed="false">
      <c r="A235" s="6"/>
      <c r="B235" s="6"/>
      <c r="C235" s="6"/>
      <c r="D235" s="6"/>
    </row>
    <row r="236" customFormat="false" ht="30" hidden="false" customHeight="true" outlineLevel="0" collapsed="false">
      <c r="A236" s="6"/>
      <c r="B236" s="6"/>
      <c r="C236" s="6"/>
      <c r="D236" s="6"/>
    </row>
    <row r="237" customFormat="false" ht="30" hidden="false" customHeight="true" outlineLevel="0" collapsed="false">
      <c r="A237" s="6"/>
      <c r="B237" s="6"/>
      <c r="C237" s="6"/>
      <c r="D237" s="6"/>
    </row>
    <row r="238" customFormat="false" ht="30" hidden="false" customHeight="true" outlineLevel="0" collapsed="false">
      <c r="A238" s="6"/>
      <c r="B238" s="6"/>
      <c r="C238" s="6"/>
      <c r="D238" s="6"/>
    </row>
    <row r="239" customFormat="false" ht="30" hidden="false" customHeight="true" outlineLevel="0" collapsed="false">
      <c r="A239" s="6"/>
      <c r="B239" s="6"/>
      <c r="C239" s="6"/>
      <c r="D239" s="6"/>
    </row>
    <row r="240" customFormat="false" ht="30" hidden="false" customHeight="true" outlineLevel="0" collapsed="false">
      <c r="A240" s="6"/>
      <c r="B240" s="6"/>
      <c r="C240" s="6"/>
      <c r="D240" s="6"/>
    </row>
    <row r="241" customFormat="false" ht="30" hidden="false" customHeight="true" outlineLevel="0" collapsed="false">
      <c r="A241" s="6"/>
      <c r="B241" s="6"/>
      <c r="C241" s="6"/>
      <c r="D241" s="6"/>
    </row>
    <row r="242" customFormat="false" ht="30" hidden="false" customHeight="true" outlineLevel="0" collapsed="false">
      <c r="A242" s="6"/>
      <c r="B242" s="6"/>
      <c r="C242" s="6"/>
      <c r="D242" s="6"/>
    </row>
    <row r="243" customFormat="false" ht="30" hidden="false" customHeight="true" outlineLevel="0" collapsed="false">
      <c r="A243" s="6"/>
      <c r="B243" s="6"/>
      <c r="C243" s="6"/>
      <c r="D243" s="6"/>
    </row>
    <row r="244" customFormat="false" ht="30" hidden="false" customHeight="true" outlineLevel="0" collapsed="false">
      <c r="A244" s="6"/>
      <c r="B244" s="6"/>
      <c r="C244" s="6"/>
      <c r="D244" s="6"/>
    </row>
    <row r="245" customFormat="false" ht="30" hidden="false" customHeight="true" outlineLevel="0" collapsed="false">
      <c r="A245" s="6"/>
      <c r="B245" s="6"/>
      <c r="C245" s="6"/>
      <c r="D245" s="6"/>
    </row>
    <row r="246" customFormat="false" ht="30" hidden="false" customHeight="true" outlineLevel="0" collapsed="false">
      <c r="A246" s="6"/>
      <c r="B246" s="6"/>
      <c r="C246" s="6"/>
      <c r="D246" s="6"/>
    </row>
    <row r="247" customFormat="false" ht="30" hidden="false" customHeight="true" outlineLevel="0" collapsed="false">
      <c r="A247" s="6"/>
      <c r="B247" s="6"/>
      <c r="C247" s="6"/>
      <c r="D247" s="6"/>
    </row>
    <row r="248" customFormat="false" ht="30" hidden="false" customHeight="true" outlineLevel="0" collapsed="false">
      <c r="A248" s="6"/>
      <c r="B248" s="6"/>
      <c r="C248" s="6"/>
      <c r="D248" s="6"/>
    </row>
    <row r="249" customFormat="false" ht="30" hidden="false" customHeight="true" outlineLevel="0" collapsed="false">
      <c r="A249" s="6"/>
      <c r="B249" s="6"/>
      <c r="C249" s="6"/>
      <c r="D249" s="6"/>
    </row>
    <row r="250" customFormat="false" ht="30" hidden="false" customHeight="true" outlineLevel="0" collapsed="false">
      <c r="A250" s="6"/>
      <c r="B250" s="6"/>
      <c r="C250" s="6"/>
      <c r="D250" s="6"/>
    </row>
    <row r="251" customFormat="false" ht="30" hidden="false" customHeight="true" outlineLevel="0" collapsed="false">
      <c r="A251" s="6"/>
      <c r="B251" s="6"/>
      <c r="C251" s="6"/>
      <c r="D251" s="6"/>
    </row>
    <row r="252" customFormat="false" ht="30" hidden="false" customHeight="true" outlineLevel="0" collapsed="false">
      <c r="A252" s="6"/>
      <c r="B252" s="6"/>
      <c r="C252" s="6"/>
      <c r="D252" s="6"/>
    </row>
    <row r="253" customFormat="false" ht="30" hidden="false" customHeight="true" outlineLevel="0" collapsed="false">
      <c r="A253" s="6"/>
      <c r="B253" s="6"/>
      <c r="C253" s="6"/>
      <c r="D253" s="6"/>
    </row>
    <row r="254" customFormat="false" ht="30" hidden="false" customHeight="true" outlineLevel="0" collapsed="false"/>
    <row r="255" customFormat="false" ht="30" hidden="false" customHeight="true" outlineLevel="0" collapsed="false"/>
    <row r="256" customFormat="false" ht="30" hidden="false" customHeight="true" outlineLevel="0" collapsed="false"/>
    <row r="257" customFormat="false" ht="30" hidden="false" customHeight="true" outlineLevel="0" collapsed="false"/>
    <row r="258" customFormat="false" ht="30" hidden="false" customHeight="true" outlineLevel="0" collapsed="false"/>
    <row r="259" customFormat="false" ht="30" hidden="false" customHeight="true" outlineLevel="0" collapsed="false"/>
    <row r="260" customFormat="false" ht="30" hidden="false" customHeight="true" outlineLevel="0" collapsed="false"/>
    <row r="261" customFormat="false" ht="30" hidden="false" customHeight="true" outlineLevel="0" collapsed="false"/>
    <row r="262" customFormat="false" ht="30" hidden="false" customHeight="true" outlineLevel="0" collapsed="false"/>
    <row r="263" customFormat="false" ht="30" hidden="false" customHeight="true" outlineLevel="0" collapsed="false"/>
    <row r="264" customFormat="false" ht="30" hidden="false" customHeight="true" outlineLevel="0" collapsed="false"/>
    <row r="265" customFormat="false" ht="30" hidden="false" customHeight="true" outlineLevel="0" collapsed="false"/>
    <row r="266" customFormat="false" ht="30" hidden="false" customHeight="true" outlineLevel="0" collapsed="false"/>
    <row r="267" customFormat="false" ht="30" hidden="false" customHeight="true" outlineLevel="0" collapsed="false"/>
    <row r="268" customFormat="false" ht="30" hidden="false" customHeight="true" outlineLevel="0" collapsed="false"/>
    <row r="269" customFormat="false" ht="30" hidden="false" customHeight="true" outlineLevel="0" collapsed="false"/>
    <row r="270" customFormat="false" ht="30" hidden="false" customHeight="true" outlineLevel="0" collapsed="false"/>
    <row r="271" customFormat="false" ht="30" hidden="false" customHeight="true" outlineLevel="0" collapsed="false"/>
    <row r="272" customFormat="false" ht="30" hidden="false" customHeight="true" outlineLevel="0" collapsed="false"/>
    <row r="273" customFormat="false" ht="30" hidden="false" customHeight="true" outlineLevel="0" collapsed="false"/>
    <row r="274" customFormat="false" ht="30" hidden="false" customHeight="true" outlineLevel="0" collapsed="false"/>
    <row r="275" customFormat="false" ht="30" hidden="false" customHeight="true" outlineLevel="0" collapsed="false"/>
    <row r="276" customFormat="false" ht="30" hidden="false" customHeight="true" outlineLevel="0" collapsed="false"/>
    <row r="277" customFormat="false" ht="30" hidden="false" customHeight="true" outlineLevel="0" collapsed="false"/>
    <row r="278" customFormat="false" ht="30" hidden="false" customHeight="true" outlineLevel="0" collapsed="false"/>
    <row r="279" customFormat="false" ht="30" hidden="false" customHeight="true" outlineLevel="0" collapsed="false"/>
    <row r="280" customFormat="false" ht="30" hidden="false" customHeight="true" outlineLevel="0" collapsed="false"/>
    <row r="281" customFormat="false" ht="30" hidden="false" customHeight="true" outlineLevel="0" collapsed="false"/>
    <row r="282" customFormat="false" ht="30" hidden="false" customHeight="true" outlineLevel="0" collapsed="false"/>
    <row r="283" customFormat="false" ht="30" hidden="false" customHeight="true" outlineLevel="0" collapsed="false"/>
    <row r="284" customFormat="false" ht="30" hidden="false" customHeight="true" outlineLevel="0" collapsed="false"/>
    <row r="285" customFormat="false" ht="30" hidden="false" customHeight="true" outlineLevel="0" collapsed="false"/>
    <row r="286" customFormat="false" ht="30" hidden="false" customHeight="true" outlineLevel="0" collapsed="false"/>
    <row r="287" customFormat="false" ht="30" hidden="false" customHeight="true" outlineLevel="0" collapsed="false"/>
    <row r="288" customFormat="false" ht="30" hidden="false" customHeight="true" outlineLevel="0" collapsed="false"/>
    <row r="289" customFormat="false" ht="30" hidden="false" customHeight="true" outlineLevel="0" collapsed="false"/>
    <row r="290" customFormat="false" ht="30" hidden="false" customHeight="true" outlineLevel="0" collapsed="false"/>
    <row r="291" customFormat="false" ht="30" hidden="false" customHeight="true" outlineLevel="0" collapsed="false"/>
    <row r="292" customFormat="false" ht="30" hidden="false" customHeight="true" outlineLevel="0" collapsed="false"/>
    <row r="293" customFormat="false" ht="30" hidden="false" customHeight="true" outlineLevel="0" collapsed="false"/>
    <row r="294" customFormat="false" ht="30" hidden="false" customHeight="true" outlineLevel="0" collapsed="false"/>
    <row r="295" customFormat="false" ht="30" hidden="false" customHeight="true" outlineLevel="0" collapsed="false"/>
    <row r="296" customFormat="false" ht="30" hidden="false" customHeight="true" outlineLevel="0" collapsed="false"/>
    <row r="297" customFormat="false" ht="30" hidden="false" customHeight="true" outlineLevel="0" collapsed="false"/>
    <row r="298" customFormat="false" ht="30" hidden="false" customHeight="true" outlineLevel="0" collapsed="false"/>
    <row r="299" customFormat="false" ht="30" hidden="false" customHeight="true" outlineLevel="0" collapsed="false"/>
    <row r="300" customFormat="false" ht="30" hidden="false" customHeight="true" outlineLevel="0" collapsed="false"/>
    <row r="301" customFormat="false" ht="30" hidden="false" customHeight="true" outlineLevel="0" collapsed="false"/>
    <row r="302" customFormat="false" ht="30" hidden="false" customHeight="true" outlineLevel="0" collapsed="false"/>
    <row r="303" customFormat="false" ht="30" hidden="false" customHeight="true" outlineLevel="0" collapsed="false"/>
    <row r="304" customFormat="false" ht="30" hidden="false" customHeight="true" outlineLevel="0" collapsed="false"/>
    <row r="305" customFormat="false" ht="30" hidden="false" customHeight="true" outlineLevel="0" collapsed="false"/>
    <row r="306" customFormat="false" ht="30" hidden="false" customHeight="true" outlineLevel="0" collapsed="false"/>
    <row r="307" customFormat="false" ht="30" hidden="false" customHeight="true" outlineLevel="0" collapsed="false"/>
    <row r="308" customFormat="false" ht="30" hidden="false" customHeight="true" outlineLevel="0" collapsed="false"/>
    <row r="309" customFormat="false" ht="30" hidden="false" customHeight="true" outlineLevel="0" collapsed="false"/>
    <row r="310" customFormat="false" ht="30" hidden="false" customHeight="true" outlineLevel="0" collapsed="false"/>
    <row r="311" customFormat="false" ht="30" hidden="false" customHeight="true" outlineLevel="0" collapsed="false"/>
    <row r="312" customFormat="false" ht="30" hidden="false" customHeight="true" outlineLevel="0" collapsed="false"/>
    <row r="313" customFormat="false" ht="30" hidden="false" customHeight="true" outlineLevel="0" collapsed="false"/>
    <row r="314" customFormat="false" ht="30" hidden="false" customHeight="true" outlineLevel="0" collapsed="false"/>
    <row r="315" customFormat="false" ht="30" hidden="false" customHeight="true" outlineLevel="0" collapsed="false"/>
    <row r="316" customFormat="false" ht="30" hidden="false" customHeight="true" outlineLevel="0" collapsed="false"/>
    <row r="317" customFormat="false" ht="30" hidden="false" customHeight="true" outlineLevel="0" collapsed="false"/>
    <row r="318" customFormat="false" ht="30" hidden="false" customHeight="true" outlineLevel="0" collapsed="false"/>
    <row r="319" customFormat="false" ht="30" hidden="false" customHeight="true" outlineLevel="0" collapsed="false"/>
    <row r="320" customFormat="false" ht="30" hidden="false" customHeight="true" outlineLevel="0" collapsed="false"/>
    <row r="321" customFormat="false" ht="30" hidden="false" customHeight="true" outlineLevel="0" collapsed="false"/>
    <row r="322" customFormat="false" ht="30" hidden="false" customHeight="true" outlineLevel="0" collapsed="false"/>
    <row r="323" customFormat="false" ht="30" hidden="false" customHeight="true" outlineLevel="0" collapsed="false"/>
    <row r="324" customFormat="false" ht="30" hidden="false" customHeight="true" outlineLevel="0" collapsed="false"/>
    <row r="325" customFormat="false" ht="30" hidden="false" customHeight="true" outlineLevel="0" collapsed="false"/>
    <row r="326" customFormat="false" ht="30" hidden="false" customHeight="true" outlineLevel="0" collapsed="false"/>
    <row r="327" customFormat="false" ht="30" hidden="false" customHeight="true" outlineLevel="0" collapsed="false"/>
    <row r="328" customFormat="false" ht="30" hidden="false" customHeight="true" outlineLevel="0" collapsed="false"/>
    <row r="329" customFormat="false" ht="30" hidden="false" customHeight="true" outlineLevel="0" collapsed="false"/>
    <row r="330" customFormat="false" ht="30" hidden="false" customHeight="true" outlineLevel="0" collapsed="false"/>
    <row r="331" customFormat="false" ht="30" hidden="false" customHeight="true" outlineLevel="0" collapsed="false"/>
    <row r="332" customFormat="false" ht="30" hidden="false" customHeight="true" outlineLevel="0" collapsed="false"/>
    <row r="333" customFormat="false" ht="30" hidden="false" customHeight="true" outlineLevel="0" collapsed="false"/>
    <row r="334" customFormat="false" ht="30" hidden="false" customHeight="true" outlineLevel="0" collapsed="false"/>
    <row r="335" customFormat="false" ht="30" hidden="false" customHeight="true" outlineLevel="0" collapsed="false"/>
    <row r="336" customFormat="false" ht="30" hidden="false" customHeight="true" outlineLevel="0" collapsed="false"/>
    <row r="337" customFormat="false" ht="30" hidden="false" customHeight="true" outlineLevel="0" collapsed="false"/>
    <row r="338" customFormat="false" ht="30" hidden="false" customHeight="true" outlineLevel="0" collapsed="false"/>
    <row r="339" customFormat="false" ht="30" hidden="false" customHeight="true" outlineLevel="0" collapsed="false"/>
    <row r="340" customFormat="false" ht="30" hidden="false" customHeight="true" outlineLevel="0" collapsed="false"/>
    <row r="341" customFormat="false" ht="30" hidden="false" customHeight="true" outlineLevel="0" collapsed="false"/>
    <row r="342" customFormat="false" ht="30" hidden="false" customHeight="true" outlineLevel="0" collapsed="false"/>
    <row r="343" customFormat="false" ht="30" hidden="false" customHeight="true" outlineLevel="0" collapsed="false"/>
    <row r="344" customFormat="false" ht="30" hidden="false" customHeight="true" outlineLevel="0" collapsed="false"/>
    <row r="345" customFormat="false" ht="30" hidden="false" customHeight="true" outlineLevel="0" collapsed="false"/>
    <row r="346" customFormat="false" ht="30" hidden="false" customHeight="true" outlineLevel="0" collapsed="false"/>
    <row r="347" customFormat="false" ht="30" hidden="false" customHeight="true" outlineLevel="0" collapsed="false"/>
    <row r="348" customFormat="false" ht="30" hidden="false" customHeight="true" outlineLevel="0" collapsed="false"/>
    <row r="349" customFormat="false" ht="30" hidden="false" customHeight="true" outlineLevel="0" collapsed="false"/>
    <row r="350" customFormat="false" ht="30" hidden="false" customHeight="true" outlineLevel="0" collapsed="false"/>
    <row r="351" customFormat="false" ht="30" hidden="false" customHeight="true" outlineLevel="0" collapsed="false"/>
    <row r="352" customFormat="false" ht="30" hidden="false" customHeight="true" outlineLevel="0" collapsed="false"/>
    <row r="353" customFormat="false" ht="30" hidden="false" customHeight="true" outlineLevel="0" collapsed="false"/>
    <row r="354" customFormat="false" ht="30" hidden="false" customHeight="true" outlineLevel="0" collapsed="false"/>
    <row r="355" customFormat="false" ht="30" hidden="false" customHeight="true" outlineLevel="0" collapsed="false"/>
    <row r="356" customFormat="false" ht="30" hidden="false" customHeight="true" outlineLevel="0" collapsed="false"/>
    <row r="357" customFormat="false" ht="30" hidden="false" customHeight="true" outlineLevel="0" collapsed="false"/>
    <row r="358" customFormat="false" ht="30" hidden="false" customHeight="true" outlineLevel="0" collapsed="false"/>
    <row r="359" customFormat="false" ht="30" hidden="false" customHeight="true" outlineLevel="0" collapsed="false"/>
    <row r="360" customFormat="false" ht="30" hidden="false" customHeight="true" outlineLevel="0" collapsed="false"/>
    <row r="361" customFormat="false" ht="30" hidden="false" customHeight="true" outlineLevel="0" collapsed="false"/>
    <row r="362" customFormat="false" ht="30" hidden="false" customHeight="true" outlineLevel="0" collapsed="false"/>
    <row r="363" customFormat="false" ht="30" hidden="false" customHeight="true" outlineLevel="0" collapsed="false"/>
    <row r="364" customFormat="false" ht="30" hidden="false" customHeight="true" outlineLevel="0" collapsed="false"/>
    <row r="365" customFormat="false" ht="30" hidden="false" customHeight="true" outlineLevel="0" collapsed="false"/>
    <row r="366" customFormat="false" ht="30" hidden="false" customHeight="true" outlineLevel="0" collapsed="false"/>
    <row r="367" customFormat="false" ht="30" hidden="false" customHeight="true" outlineLevel="0" collapsed="false"/>
    <row r="368" customFormat="false" ht="30" hidden="false" customHeight="true" outlineLevel="0" collapsed="false"/>
    <row r="369" customFormat="false" ht="30" hidden="false" customHeight="true" outlineLevel="0" collapsed="false"/>
    <row r="370" customFormat="false" ht="30" hidden="false" customHeight="true" outlineLevel="0" collapsed="false"/>
    <row r="371" customFormat="false" ht="30" hidden="false" customHeight="true" outlineLevel="0" collapsed="false"/>
    <row r="372" customFormat="false" ht="30" hidden="false" customHeight="true" outlineLevel="0" collapsed="false"/>
    <row r="373" customFormat="false" ht="30" hidden="false" customHeight="true" outlineLevel="0" collapsed="false"/>
    <row r="374" customFormat="false" ht="30" hidden="false" customHeight="true" outlineLevel="0" collapsed="false"/>
    <row r="375" customFormat="false" ht="30" hidden="false" customHeight="true" outlineLevel="0" collapsed="false"/>
    <row r="376" customFormat="false" ht="30" hidden="false" customHeight="true" outlineLevel="0" collapsed="false"/>
    <row r="377" customFormat="false" ht="30" hidden="false" customHeight="true" outlineLevel="0" collapsed="false"/>
    <row r="378" customFormat="false" ht="30" hidden="false" customHeight="true" outlineLevel="0" collapsed="false"/>
    <row r="379" customFormat="false" ht="30" hidden="false" customHeight="true" outlineLevel="0" collapsed="false"/>
    <row r="380" customFormat="false" ht="30" hidden="false" customHeight="true" outlineLevel="0" collapsed="false"/>
    <row r="381" customFormat="false" ht="30" hidden="false" customHeight="true" outlineLevel="0" collapsed="false"/>
    <row r="382" customFormat="false" ht="30" hidden="false" customHeight="true" outlineLevel="0" collapsed="false"/>
    <row r="383" customFormat="false" ht="30" hidden="false" customHeight="true" outlineLevel="0" collapsed="false"/>
    <row r="384" customFormat="false" ht="30" hidden="false" customHeight="true" outlineLevel="0" collapsed="false"/>
    <row r="385" customFormat="false" ht="30" hidden="false" customHeight="true" outlineLevel="0" collapsed="false"/>
    <row r="386" customFormat="false" ht="30" hidden="false" customHeight="true" outlineLevel="0" collapsed="false"/>
    <row r="387" customFormat="false" ht="30" hidden="false" customHeight="true" outlineLevel="0" collapsed="false"/>
    <row r="388" customFormat="false" ht="30" hidden="false" customHeight="true" outlineLevel="0" collapsed="false"/>
    <row r="389" customFormat="false" ht="30" hidden="false" customHeight="true" outlineLevel="0" collapsed="false"/>
    <row r="390" customFormat="false" ht="30" hidden="false" customHeight="true" outlineLevel="0" collapsed="false"/>
    <row r="391" customFormat="false" ht="30" hidden="false" customHeight="true" outlineLevel="0" collapsed="false"/>
    <row r="392" customFormat="false" ht="30" hidden="false" customHeight="true" outlineLevel="0" collapsed="false"/>
    <row r="393" customFormat="false" ht="30" hidden="false" customHeight="true" outlineLevel="0" collapsed="false"/>
    <row r="394" customFormat="false" ht="30" hidden="false" customHeight="true" outlineLevel="0" collapsed="false"/>
    <row r="395" customFormat="false" ht="30" hidden="false" customHeight="true" outlineLevel="0" collapsed="false"/>
    <row r="396" customFormat="false" ht="30" hidden="false" customHeight="true" outlineLevel="0" collapsed="false"/>
    <row r="397" customFormat="false" ht="30" hidden="false" customHeight="true" outlineLevel="0" collapsed="false"/>
    <row r="398" customFormat="false" ht="30" hidden="false" customHeight="true" outlineLevel="0" collapsed="false"/>
    <row r="399" customFormat="false" ht="30" hidden="false" customHeight="true" outlineLevel="0" collapsed="false"/>
    <row r="400" customFormat="false" ht="30" hidden="false" customHeight="true" outlineLevel="0" collapsed="false"/>
    <row r="401" customFormat="false" ht="30" hidden="false" customHeight="true" outlineLevel="0" collapsed="false"/>
    <row r="402" customFormat="false" ht="30" hidden="false" customHeight="true" outlineLevel="0" collapsed="false"/>
    <row r="403" customFormat="false" ht="30" hidden="false" customHeight="true" outlineLevel="0" collapsed="false"/>
    <row r="404" customFormat="false" ht="30" hidden="false" customHeight="true" outlineLevel="0" collapsed="false"/>
    <row r="405" customFormat="false" ht="30" hidden="false" customHeight="true" outlineLevel="0" collapsed="false"/>
    <row r="406" customFormat="false" ht="30" hidden="false" customHeight="true" outlineLevel="0" collapsed="false"/>
    <row r="407" customFormat="false" ht="30" hidden="false" customHeight="true" outlineLevel="0" collapsed="false"/>
    <row r="408" customFormat="false" ht="30" hidden="false" customHeight="true" outlineLevel="0" collapsed="false"/>
    <row r="409" customFormat="false" ht="30" hidden="false" customHeight="true" outlineLevel="0" collapsed="false"/>
    <row r="410" customFormat="false" ht="30" hidden="false" customHeight="true" outlineLevel="0" collapsed="false"/>
    <row r="411" customFormat="false" ht="30" hidden="false" customHeight="true" outlineLevel="0" collapsed="false"/>
    <row r="412" customFormat="false" ht="30" hidden="false" customHeight="true" outlineLevel="0" collapsed="false"/>
    <row r="413" customFormat="false" ht="30" hidden="false" customHeight="true" outlineLevel="0" collapsed="false"/>
    <row r="414" customFormat="false" ht="30" hidden="false" customHeight="true" outlineLevel="0" collapsed="false"/>
    <row r="415" customFormat="false" ht="30" hidden="false" customHeight="true" outlineLevel="0" collapsed="false"/>
    <row r="416" customFormat="false" ht="30" hidden="false" customHeight="true" outlineLevel="0" collapsed="false"/>
    <row r="417" customFormat="false" ht="30" hidden="false" customHeight="true" outlineLevel="0" collapsed="false"/>
    <row r="418" customFormat="false" ht="30" hidden="false" customHeight="true" outlineLevel="0" collapsed="false"/>
    <row r="419" customFormat="false" ht="30" hidden="false" customHeight="true" outlineLevel="0" collapsed="false"/>
    <row r="420" customFormat="false" ht="30" hidden="false" customHeight="true" outlineLevel="0" collapsed="false"/>
    <row r="421" customFormat="false" ht="30" hidden="false" customHeight="true" outlineLevel="0" collapsed="false"/>
    <row r="422" customFormat="false" ht="30" hidden="false" customHeight="true" outlineLevel="0" collapsed="false"/>
    <row r="423" customFormat="false" ht="30" hidden="false" customHeight="true" outlineLevel="0" collapsed="false"/>
    <row r="424" customFormat="false" ht="30" hidden="false" customHeight="true" outlineLevel="0" collapsed="false"/>
    <row r="425" customFormat="false" ht="30" hidden="false" customHeight="true" outlineLevel="0" collapsed="false"/>
    <row r="426" customFormat="false" ht="30" hidden="false" customHeight="true" outlineLevel="0" collapsed="false"/>
    <row r="427" customFormat="false" ht="30" hidden="false" customHeight="true" outlineLevel="0" collapsed="false"/>
    <row r="428" customFormat="false" ht="30" hidden="false" customHeight="true" outlineLevel="0" collapsed="false"/>
    <row r="429" customFormat="false" ht="30" hidden="false" customHeight="true" outlineLevel="0" collapsed="false"/>
    <row r="430" customFormat="false" ht="30" hidden="false" customHeight="true" outlineLevel="0" collapsed="false"/>
    <row r="431" customFormat="false" ht="30" hidden="false" customHeight="true" outlineLevel="0" collapsed="false"/>
    <row r="432" customFormat="false" ht="30" hidden="false" customHeight="true" outlineLevel="0" collapsed="false"/>
    <row r="433" customFormat="false" ht="30" hidden="false" customHeight="true" outlineLevel="0" collapsed="false"/>
    <row r="434" customFormat="false" ht="30" hidden="false" customHeight="true" outlineLevel="0" collapsed="false"/>
    <row r="435" customFormat="false" ht="30" hidden="false" customHeight="true" outlineLevel="0" collapsed="false"/>
    <row r="436" customFormat="false" ht="30" hidden="false" customHeight="true" outlineLevel="0" collapsed="false"/>
    <row r="437" customFormat="false" ht="30" hidden="false" customHeight="true" outlineLevel="0" collapsed="false"/>
    <row r="438" customFormat="false" ht="30" hidden="false" customHeight="true" outlineLevel="0" collapsed="false"/>
    <row r="439" customFormat="false" ht="30" hidden="false" customHeight="true" outlineLevel="0" collapsed="false"/>
    <row r="440" customFormat="false" ht="30" hidden="false" customHeight="true" outlineLevel="0" collapsed="false"/>
    <row r="441" customFormat="false" ht="30" hidden="false" customHeight="true" outlineLevel="0" collapsed="false"/>
    <row r="442" customFormat="false" ht="30" hidden="false" customHeight="true" outlineLevel="0" collapsed="false"/>
    <row r="443" customFormat="false" ht="30" hidden="false" customHeight="true" outlineLevel="0" collapsed="false"/>
    <row r="444" customFormat="false" ht="30" hidden="false" customHeight="true" outlineLevel="0" collapsed="false"/>
    <row r="445" customFormat="false" ht="30" hidden="false" customHeight="true" outlineLevel="0" collapsed="false"/>
    <row r="446" customFormat="false" ht="30" hidden="false" customHeight="true" outlineLevel="0" collapsed="false"/>
    <row r="447" customFormat="false" ht="30" hidden="false" customHeight="true" outlineLevel="0" collapsed="false"/>
    <row r="448" customFormat="false" ht="30" hidden="false" customHeight="true" outlineLevel="0" collapsed="false"/>
    <row r="449" customFormat="false" ht="30" hidden="false" customHeight="true" outlineLevel="0" collapsed="false"/>
    <row r="450" customFormat="false" ht="30" hidden="false" customHeight="true" outlineLevel="0" collapsed="false"/>
    <row r="451" customFormat="false" ht="30" hidden="false" customHeight="true" outlineLevel="0" collapsed="false"/>
    <row r="452" customFormat="false" ht="30" hidden="false" customHeight="true" outlineLevel="0" collapsed="false"/>
    <row r="453" customFormat="false" ht="30" hidden="false" customHeight="true" outlineLevel="0" collapsed="false"/>
    <row r="454" customFormat="false" ht="30" hidden="false" customHeight="true" outlineLevel="0" collapsed="false"/>
    <row r="455" customFormat="false" ht="30" hidden="false" customHeight="true" outlineLevel="0" collapsed="false"/>
    <row r="456" customFormat="false" ht="30" hidden="false" customHeight="true" outlineLevel="0" collapsed="false"/>
    <row r="457" customFormat="false" ht="30" hidden="false" customHeight="true" outlineLevel="0" collapsed="false"/>
    <row r="458" customFormat="false" ht="30" hidden="false" customHeight="true" outlineLevel="0" collapsed="false"/>
    <row r="459" customFormat="false" ht="30" hidden="false" customHeight="true" outlineLevel="0" collapsed="false"/>
    <row r="460" customFormat="false" ht="30" hidden="false" customHeight="true" outlineLevel="0" collapsed="false"/>
    <row r="461" customFormat="false" ht="30" hidden="false" customHeight="true" outlineLevel="0" collapsed="false"/>
    <row r="462" customFormat="false" ht="30" hidden="false" customHeight="true" outlineLevel="0" collapsed="false"/>
    <row r="463" customFormat="false" ht="30" hidden="false" customHeight="true" outlineLevel="0" collapsed="false"/>
    <row r="464" customFormat="false" ht="30" hidden="false" customHeight="true" outlineLevel="0" collapsed="false"/>
    <row r="465" customFormat="false" ht="30" hidden="false" customHeight="true" outlineLevel="0" collapsed="false"/>
    <row r="466" customFormat="false" ht="30" hidden="false" customHeight="true" outlineLevel="0" collapsed="false"/>
    <row r="467" customFormat="false" ht="30" hidden="false" customHeight="true" outlineLevel="0" collapsed="false"/>
    <row r="468" customFormat="false" ht="30" hidden="false" customHeight="true" outlineLevel="0" collapsed="false"/>
    <row r="469" customFormat="false" ht="30" hidden="false" customHeight="true" outlineLevel="0" collapsed="false"/>
    <row r="470" customFormat="false" ht="30" hidden="false" customHeight="true" outlineLevel="0" collapsed="false"/>
    <row r="471" customFormat="false" ht="30" hidden="false" customHeight="true" outlineLevel="0" collapsed="false"/>
    <row r="472" customFormat="false" ht="30" hidden="false" customHeight="true" outlineLevel="0" collapsed="false"/>
    <row r="473" customFormat="false" ht="30" hidden="false" customHeight="true" outlineLevel="0" collapsed="false"/>
    <row r="474" customFormat="false" ht="30" hidden="false" customHeight="true" outlineLevel="0" collapsed="false"/>
    <row r="475" customFormat="false" ht="30" hidden="false" customHeight="true" outlineLevel="0" collapsed="false"/>
    <row r="476" customFormat="false" ht="30" hidden="false" customHeight="true" outlineLevel="0" collapsed="false"/>
    <row r="477" customFormat="false" ht="30" hidden="false" customHeight="true" outlineLevel="0" collapsed="false"/>
    <row r="478" customFormat="false" ht="30" hidden="false" customHeight="true" outlineLevel="0" collapsed="false"/>
    <row r="479" customFormat="false" ht="30" hidden="false" customHeight="true" outlineLevel="0" collapsed="false"/>
    <row r="480" customFormat="false" ht="30" hidden="false" customHeight="true" outlineLevel="0" collapsed="false"/>
    <row r="481" customFormat="false" ht="30" hidden="false" customHeight="true" outlineLevel="0" collapsed="false"/>
    <row r="482" customFormat="false" ht="30" hidden="false" customHeight="true" outlineLevel="0" collapsed="false"/>
    <row r="483" customFormat="false" ht="30" hidden="false" customHeight="true" outlineLevel="0" collapsed="false"/>
    <row r="484" customFormat="false" ht="30" hidden="false" customHeight="true" outlineLevel="0" collapsed="false"/>
    <row r="485" customFormat="false" ht="30" hidden="false" customHeight="true" outlineLevel="0" collapsed="false"/>
    <row r="486" customFormat="false" ht="30" hidden="false" customHeight="true" outlineLevel="0" collapsed="false"/>
    <row r="487" customFormat="false" ht="30" hidden="false" customHeight="true" outlineLevel="0" collapsed="false"/>
    <row r="488" customFormat="false" ht="30" hidden="false" customHeight="true" outlineLevel="0" collapsed="false"/>
    <row r="489" customFormat="false" ht="30" hidden="false" customHeight="true" outlineLevel="0" collapsed="false"/>
    <row r="490" customFormat="false" ht="30" hidden="false" customHeight="true" outlineLevel="0" collapsed="false"/>
    <row r="491" customFormat="false" ht="30" hidden="false" customHeight="true" outlineLevel="0" collapsed="false"/>
    <row r="492" customFormat="false" ht="30" hidden="false" customHeight="true" outlineLevel="0" collapsed="false"/>
    <row r="493" customFormat="false" ht="30" hidden="false" customHeight="true" outlineLevel="0" collapsed="false"/>
    <row r="494" customFormat="false" ht="30" hidden="false" customHeight="true" outlineLevel="0" collapsed="false"/>
    <row r="495" customFormat="false" ht="30" hidden="false" customHeight="true" outlineLevel="0" collapsed="false"/>
    <row r="496" customFormat="false" ht="30" hidden="false" customHeight="true" outlineLevel="0" collapsed="false"/>
    <row r="497" customFormat="false" ht="30" hidden="false" customHeight="true" outlineLevel="0" collapsed="false"/>
    <row r="498" customFormat="false" ht="30" hidden="false" customHeight="true" outlineLevel="0" collapsed="false"/>
    <row r="499" customFormat="false" ht="30" hidden="false" customHeight="true" outlineLevel="0" collapsed="false"/>
    <row r="500" customFormat="false" ht="30" hidden="false" customHeight="true" outlineLevel="0" collapsed="false"/>
    <row r="501" customFormat="false" ht="30" hidden="false" customHeight="true" outlineLevel="0" collapsed="false"/>
    <row r="502" customFormat="false" ht="30" hidden="false" customHeight="true" outlineLevel="0" collapsed="false"/>
    <row r="503" customFormat="false" ht="30" hidden="false" customHeight="true" outlineLevel="0" collapsed="false"/>
    <row r="504" customFormat="false" ht="30" hidden="false" customHeight="true" outlineLevel="0" collapsed="false"/>
    <row r="505" customFormat="false" ht="30" hidden="false" customHeight="true" outlineLevel="0" collapsed="false"/>
    <row r="506" customFormat="false" ht="30" hidden="false" customHeight="true" outlineLevel="0" collapsed="false"/>
    <row r="507" customFormat="false" ht="30" hidden="false" customHeight="true" outlineLevel="0" collapsed="false"/>
    <row r="508" customFormat="false" ht="30" hidden="false" customHeight="true" outlineLevel="0" collapsed="false"/>
    <row r="509" customFormat="false" ht="30" hidden="false" customHeight="true" outlineLevel="0" collapsed="false"/>
    <row r="510" customFormat="false" ht="30" hidden="false" customHeight="true" outlineLevel="0" collapsed="false"/>
    <row r="511" customFormat="false" ht="30" hidden="false" customHeight="true" outlineLevel="0" collapsed="false"/>
    <row r="512" customFormat="false" ht="30" hidden="false" customHeight="true" outlineLevel="0" collapsed="false"/>
    <row r="513" customFormat="false" ht="30" hidden="false" customHeight="true" outlineLevel="0" collapsed="false"/>
    <row r="514" customFormat="false" ht="30" hidden="false" customHeight="true" outlineLevel="0" collapsed="false"/>
    <row r="515" customFormat="false" ht="30" hidden="false" customHeight="true" outlineLevel="0" collapsed="false"/>
    <row r="516" customFormat="false" ht="30" hidden="false" customHeight="true" outlineLevel="0" collapsed="false"/>
    <row r="517" customFormat="false" ht="30" hidden="false" customHeight="true" outlineLevel="0" collapsed="false"/>
    <row r="518" customFormat="false" ht="30" hidden="false" customHeight="true" outlineLevel="0" collapsed="false"/>
    <row r="519" customFormat="false" ht="30" hidden="false" customHeight="true" outlineLevel="0" collapsed="false"/>
    <row r="520" customFormat="false" ht="30" hidden="false" customHeight="true" outlineLevel="0" collapsed="false"/>
    <row r="521" customFormat="false" ht="30" hidden="false" customHeight="true" outlineLevel="0" collapsed="false"/>
    <row r="522" customFormat="false" ht="30" hidden="false" customHeight="true" outlineLevel="0" collapsed="false"/>
    <row r="523" customFormat="false" ht="30" hidden="false" customHeight="true" outlineLevel="0" collapsed="false"/>
    <row r="524" customFormat="false" ht="30" hidden="false" customHeight="true" outlineLevel="0" collapsed="false"/>
    <row r="525" customFormat="false" ht="30" hidden="false" customHeight="true" outlineLevel="0" collapsed="false"/>
    <row r="526" customFormat="false" ht="30" hidden="false" customHeight="true" outlineLevel="0" collapsed="false"/>
    <row r="527" customFormat="false" ht="30" hidden="false" customHeight="true" outlineLevel="0" collapsed="false"/>
    <row r="528" customFormat="false" ht="30" hidden="false" customHeight="true" outlineLevel="0" collapsed="false"/>
    <row r="529" customFormat="false" ht="30" hidden="false" customHeight="true" outlineLevel="0" collapsed="false"/>
    <row r="530" customFormat="false" ht="30" hidden="false" customHeight="true" outlineLevel="0" collapsed="false"/>
    <row r="531" customFormat="false" ht="30" hidden="false" customHeight="true" outlineLevel="0" collapsed="false"/>
    <row r="532" customFormat="false" ht="30" hidden="false" customHeight="true" outlineLevel="0" collapsed="false"/>
    <row r="533" customFormat="false" ht="30" hidden="false" customHeight="true" outlineLevel="0" collapsed="false"/>
    <row r="534" customFormat="false" ht="30" hidden="false" customHeight="true" outlineLevel="0" collapsed="false"/>
    <row r="535" customFormat="false" ht="30" hidden="false" customHeight="true" outlineLevel="0" collapsed="false"/>
    <row r="536" customFormat="false" ht="30" hidden="false" customHeight="true" outlineLevel="0" collapsed="false"/>
    <row r="537" customFormat="false" ht="30" hidden="false" customHeight="true" outlineLevel="0" collapsed="false"/>
    <row r="538" customFormat="false" ht="30" hidden="false" customHeight="true" outlineLevel="0" collapsed="false"/>
    <row r="539" customFormat="false" ht="30" hidden="false" customHeight="true" outlineLevel="0" collapsed="false"/>
    <row r="540" customFormat="false" ht="30" hidden="false" customHeight="true" outlineLevel="0" collapsed="false"/>
    <row r="541" customFormat="false" ht="30" hidden="false" customHeight="true" outlineLevel="0" collapsed="false"/>
    <row r="542" customFormat="false" ht="30" hidden="false" customHeight="true" outlineLevel="0" collapsed="false"/>
    <row r="543" customFormat="false" ht="30" hidden="false" customHeight="true" outlineLevel="0" collapsed="false"/>
    <row r="544" customFormat="false" ht="30" hidden="false" customHeight="true" outlineLevel="0" collapsed="false"/>
    <row r="545" customFormat="false" ht="30" hidden="false" customHeight="true" outlineLevel="0" collapsed="false"/>
    <row r="546" customFormat="false" ht="30" hidden="false" customHeight="true" outlineLevel="0" collapsed="false"/>
    <row r="547" customFormat="false" ht="30" hidden="false" customHeight="true" outlineLevel="0" collapsed="false"/>
    <row r="548" customFormat="false" ht="30" hidden="false" customHeight="true" outlineLevel="0" collapsed="false"/>
    <row r="549" customFormat="false" ht="30" hidden="false" customHeight="true" outlineLevel="0" collapsed="false"/>
    <row r="550" customFormat="false" ht="30" hidden="false" customHeight="true" outlineLevel="0" collapsed="false"/>
    <row r="551" customFormat="false" ht="30" hidden="false" customHeight="true" outlineLevel="0" collapsed="false"/>
    <row r="552" customFormat="false" ht="30" hidden="false" customHeight="true" outlineLevel="0" collapsed="false"/>
    <row r="553" customFormat="false" ht="30" hidden="false" customHeight="true" outlineLevel="0" collapsed="false"/>
    <row r="554" customFormat="false" ht="30" hidden="false" customHeight="true" outlineLevel="0" collapsed="false"/>
    <row r="555" customFormat="false" ht="30" hidden="false" customHeight="true" outlineLevel="0" collapsed="false"/>
    <row r="556" customFormat="false" ht="30" hidden="false" customHeight="true" outlineLevel="0" collapsed="false"/>
    <row r="557" customFormat="false" ht="30" hidden="false" customHeight="true" outlineLevel="0" collapsed="false"/>
    <row r="558" customFormat="false" ht="30" hidden="false" customHeight="true" outlineLevel="0" collapsed="false"/>
    <row r="559" customFormat="false" ht="30" hidden="false" customHeight="true" outlineLevel="0" collapsed="false"/>
    <row r="560" customFormat="false" ht="30" hidden="false" customHeight="true" outlineLevel="0" collapsed="false"/>
    <row r="561" customFormat="false" ht="30" hidden="false" customHeight="true" outlineLevel="0" collapsed="false"/>
    <row r="562" customFormat="false" ht="30" hidden="false" customHeight="true" outlineLevel="0" collapsed="false"/>
    <row r="563" customFormat="false" ht="30" hidden="false" customHeight="true" outlineLevel="0" collapsed="false"/>
    <row r="564" customFormat="false" ht="30" hidden="false" customHeight="true" outlineLevel="0" collapsed="false"/>
    <row r="565" customFormat="false" ht="30" hidden="false" customHeight="true" outlineLevel="0" collapsed="false"/>
    <row r="566" customFormat="false" ht="30" hidden="false" customHeight="true" outlineLevel="0" collapsed="false"/>
    <row r="567" customFormat="false" ht="30" hidden="false" customHeight="true" outlineLevel="0" collapsed="false"/>
    <row r="568" customFormat="false" ht="30" hidden="false" customHeight="true" outlineLevel="0" collapsed="false"/>
    <row r="569" customFormat="false" ht="30" hidden="false" customHeight="true" outlineLevel="0" collapsed="false"/>
    <row r="570" customFormat="false" ht="30" hidden="false" customHeight="true" outlineLevel="0" collapsed="false"/>
    <row r="571" customFormat="false" ht="30" hidden="false" customHeight="true" outlineLevel="0" collapsed="false"/>
    <row r="572" customFormat="false" ht="30" hidden="false" customHeight="true" outlineLevel="0" collapsed="false"/>
    <row r="573" customFormat="false" ht="30" hidden="false" customHeight="true" outlineLevel="0" collapsed="false"/>
    <row r="574" customFormat="false" ht="30" hidden="false" customHeight="true" outlineLevel="0" collapsed="false"/>
    <row r="575" customFormat="false" ht="30" hidden="false" customHeight="true" outlineLevel="0" collapsed="false"/>
    <row r="576" customFormat="false" ht="30" hidden="false" customHeight="true" outlineLevel="0" collapsed="false"/>
    <row r="577" customFormat="false" ht="30" hidden="false" customHeight="true" outlineLevel="0" collapsed="false"/>
    <row r="578" customFormat="false" ht="30" hidden="false" customHeight="true" outlineLevel="0" collapsed="false"/>
    <row r="579" customFormat="false" ht="30" hidden="false" customHeight="true" outlineLevel="0" collapsed="false"/>
    <row r="580" customFormat="false" ht="30" hidden="false" customHeight="true" outlineLevel="0" collapsed="false"/>
    <row r="581" customFormat="false" ht="30" hidden="false" customHeight="true" outlineLevel="0" collapsed="false"/>
    <row r="582" customFormat="false" ht="30" hidden="false" customHeight="true" outlineLevel="0" collapsed="false"/>
    <row r="583" customFormat="false" ht="30" hidden="false" customHeight="true" outlineLevel="0" collapsed="false"/>
    <row r="584" customFormat="false" ht="30" hidden="false" customHeight="true" outlineLevel="0" collapsed="false"/>
    <row r="585" customFormat="false" ht="30" hidden="false" customHeight="true" outlineLevel="0" collapsed="false"/>
    <row r="586" customFormat="false" ht="30" hidden="false" customHeight="true" outlineLevel="0" collapsed="false"/>
    <row r="587" customFormat="false" ht="30" hidden="false" customHeight="true" outlineLevel="0" collapsed="false"/>
    <row r="588" customFormat="false" ht="30" hidden="false" customHeight="true" outlineLevel="0" collapsed="false"/>
    <row r="589" customFormat="false" ht="30" hidden="false" customHeight="true" outlineLevel="0" collapsed="false"/>
    <row r="590" customFormat="false" ht="30" hidden="false" customHeight="true" outlineLevel="0" collapsed="false"/>
    <row r="591" customFormat="false" ht="30" hidden="false" customHeight="true" outlineLevel="0" collapsed="false"/>
    <row r="592" customFormat="false" ht="30" hidden="false" customHeight="true" outlineLevel="0" collapsed="false"/>
    <row r="593" customFormat="false" ht="30" hidden="false" customHeight="true" outlineLevel="0" collapsed="false"/>
    <row r="594" customFormat="false" ht="30" hidden="false" customHeight="true" outlineLevel="0" collapsed="false"/>
    <row r="595" customFormat="false" ht="30" hidden="false" customHeight="true" outlineLevel="0" collapsed="false"/>
    <row r="596" customFormat="false" ht="30" hidden="false" customHeight="true" outlineLevel="0" collapsed="false"/>
    <row r="597" customFormat="false" ht="30" hidden="false" customHeight="true" outlineLevel="0" collapsed="false"/>
    <row r="598" customFormat="false" ht="30" hidden="false" customHeight="true" outlineLevel="0" collapsed="false"/>
    <row r="599" customFormat="false" ht="30" hidden="false" customHeight="true" outlineLevel="0" collapsed="false"/>
    <row r="600" customFormat="false" ht="30" hidden="false" customHeight="true" outlineLevel="0" collapsed="false"/>
    <row r="601" customFormat="false" ht="30" hidden="false" customHeight="true" outlineLevel="0" collapsed="false"/>
    <row r="602" customFormat="false" ht="30" hidden="false" customHeight="true" outlineLevel="0" collapsed="false"/>
    <row r="603" customFormat="false" ht="30" hidden="false" customHeight="true" outlineLevel="0" collapsed="false"/>
    <row r="604" customFormat="false" ht="30" hidden="false" customHeight="true" outlineLevel="0" collapsed="false"/>
    <row r="605" customFormat="false" ht="30" hidden="false" customHeight="true" outlineLevel="0" collapsed="false"/>
    <row r="606" customFormat="false" ht="30" hidden="false" customHeight="true" outlineLevel="0" collapsed="false"/>
    <row r="607" customFormat="false" ht="30" hidden="false" customHeight="true" outlineLevel="0" collapsed="false"/>
    <row r="608" customFormat="false" ht="30" hidden="false" customHeight="true" outlineLevel="0" collapsed="false"/>
    <row r="609" customFormat="false" ht="30" hidden="false" customHeight="true" outlineLevel="0" collapsed="false"/>
    <row r="610" customFormat="false" ht="30" hidden="false" customHeight="true" outlineLevel="0" collapsed="false"/>
    <row r="611" customFormat="false" ht="30" hidden="false" customHeight="true" outlineLevel="0" collapsed="false"/>
    <row r="612" customFormat="false" ht="30" hidden="false" customHeight="true" outlineLevel="0" collapsed="false"/>
    <row r="613" customFormat="false" ht="30" hidden="false" customHeight="true" outlineLevel="0" collapsed="false"/>
    <row r="614" customFormat="false" ht="30" hidden="false" customHeight="true" outlineLevel="0" collapsed="false"/>
    <row r="615" customFormat="false" ht="30" hidden="false" customHeight="true" outlineLevel="0" collapsed="false"/>
    <row r="616" customFormat="false" ht="30" hidden="false" customHeight="true" outlineLevel="0" collapsed="false"/>
    <row r="617" customFormat="false" ht="30" hidden="false" customHeight="true" outlineLevel="0" collapsed="false"/>
    <row r="618" customFormat="false" ht="30" hidden="false" customHeight="true" outlineLevel="0" collapsed="false"/>
    <row r="619" customFormat="false" ht="30" hidden="false" customHeight="true" outlineLevel="0" collapsed="false"/>
    <row r="620" customFormat="false" ht="30" hidden="false" customHeight="true" outlineLevel="0" collapsed="false"/>
    <row r="621" customFormat="false" ht="30" hidden="false" customHeight="true" outlineLevel="0" collapsed="false"/>
    <row r="622" customFormat="false" ht="30" hidden="false" customHeight="true" outlineLevel="0" collapsed="false"/>
    <row r="623" customFormat="false" ht="30" hidden="false" customHeight="true" outlineLevel="0" collapsed="false"/>
    <row r="624" customFormat="false" ht="30" hidden="false" customHeight="true" outlineLevel="0" collapsed="false"/>
    <row r="625" customFormat="false" ht="30" hidden="false" customHeight="true" outlineLevel="0" collapsed="false"/>
    <row r="626" customFormat="false" ht="30" hidden="false" customHeight="true" outlineLevel="0" collapsed="false"/>
    <row r="627" customFormat="false" ht="30" hidden="false" customHeight="true" outlineLevel="0" collapsed="false"/>
    <row r="628" customFormat="false" ht="30" hidden="false" customHeight="true" outlineLevel="0" collapsed="false"/>
    <row r="629" customFormat="false" ht="30" hidden="false" customHeight="true" outlineLevel="0" collapsed="false"/>
    <row r="630" customFormat="false" ht="30" hidden="false" customHeight="true" outlineLevel="0" collapsed="false"/>
    <row r="631" customFormat="false" ht="30" hidden="false" customHeight="true" outlineLevel="0" collapsed="false"/>
    <row r="632" customFormat="false" ht="30" hidden="false" customHeight="true" outlineLevel="0" collapsed="false"/>
    <row r="633" customFormat="false" ht="30" hidden="false" customHeight="true" outlineLevel="0" collapsed="false"/>
    <row r="634" customFormat="false" ht="30" hidden="false" customHeight="true" outlineLevel="0" collapsed="false"/>
    <row r="635" customFormat="false" ht="30" hidden="false" customHeight="true" outlineLevel="0" collapsed="false"/>
    <row r="636" customFormat="false" ht="30" hidden="false" customHeight="true" outlineLevel="0" collapsed="false"/>
    <row r="637" customFormat="false" ht="30" hidden="false" customHeight="true" outlineLevel="0" collapsed="false"/>
    <row r="638" customFormat="false" ht="30" hidden="false" customHeight="true" outlineLevel="0" collapsed="false"/>
    <row r="639" customFormat="false" ht="30" hidden="false" customHeight="true" outlineLevel="0" collapsed="false"/>
    <row r="640" customFormat="false" ht="30" hidden="false" customHeight="true" outlineLevel="0" collapsed="false"/>
    <row r="641" customFormat="false" ht="30" hidden="false" customHeight="true" outlineLevel="0" collapsed="false"/>
    <row r="642" customFormat="false" ht="30" hidden="false" customHeight="true" outlineLevel="0" collapsed="false"/>
    <row r="643" customFormat="false" ht="30" hidden="false" customHeight="true" outlineLevel="0" collapsed="false"/>
    <row r="644" customFormat="false" ht="30" hidden="false" customHeight="true" outlineLevel="0" collapsed="false"/>
    <row r="645" customFormat="false" ht="30" hidden="false" customHeight="true" outlineLevel="0" collapsed="false"/>
    <row r="646" customFormat="false" ht="30" hidden="false" customHeight="true" outlineLevel="0" collapsed="false"/>
    <row r="647" customFormat="false" ht="30" hidden="false" customHeight="true" outlineLevel="0" collapsed="false"/>
    <row r="648" customFormat="false" ht="30" hidden="false" customHeight="true" outlineLevel="0" collapsed="false"/>
    <row r="649" customFormat="false" ht="30" hidden="false" customHeight="true" outlineLevel="0" collapsed="false"/>
    <row r="650" customFormat="false" ht="30" hidden="false" customHeight="true" outlineLevel="0" collapsed="false"/>
    <row r="651" customFormat="false" ht="30" hidden="false" customHeight="true" outlineLevel="0" collapsed="false"/>
    <row r="652" customFormat="false" ht="30" hidden="false" customHeight="true" outlineLevel="0" collapsed="false"/>
    <row r="653" customFormat="false" ht="30" hidden="false" customHeight="true" outlineLevel="0" collapsed="false"/>
    <row r="654" customFormat="false" ht="30" hidden="false" customHeight="true" outlineLevel="0" collapsed="false"/>
    <row r="655" customFormat="false" ht="30" hidden="false" customHeight="true" outlineLevel="0" collapsed="false"/>
    <row r="656" customFormat="false" ht="30" hidden="false" customHeight="true" outlineLevel="0" collapsed="false"/>
    <row r="657" customFormat="false" ht="30" hidden="false" customHeight="true" outlineLevel="0" collapsed="false"/>
    <row r="658" customFormat="false" ht="30" hidden="false" customHeight="true" outlineLevel="0" collapsed="false"/>
    <row r="659" customFormat="false" ht="30" hidden="false" customHeight="true" outlineLevel="0" collapsed="false"/>
    <row r="660" customFormat="false" ht="30" hidden="false" customHeight="true" outlineLevel="0" collapsed="false"/>
    <row r="661" customFormat="false" ht="30" hidden="false" customHeight="true" outlineLevel="0" collapsed="false"/>
    <row r="662" customFormat="false" ht="30" hidden="false" customHeight="true" outlineLevel="0" collapsed="false"/>
    <row r="663" customFormat="false" ht="30" hidden="false" customHeight="true" outlineLevel="0" collapsed="false"/>
    <row r="664" customFormat="false" ht="30" hidden="false" customHeight="true" outlineLevel="0" collapsed="false"/>
    <row r="665" customFormat="false" ht="30" hidden="false" customHeight="true" outlineLevel="0" collapsed="false"/>
    <row r="666" customFormat="false" ht="30" hidden="false" customHeight="true" outlineLevel="0" collapsed="false"/>
    <row r="667" customFormat="false" ht="30" hidden="false" customHeight="true" outlineLevel="0" collapsed="false"/>
    <row r="668" customFormat="false" ht="30" hidden="false" customHeight="true" outlineLevel="0" collapsed="false"/>
    <row r="669" customFormat="false" ht="30" hidden="false" customHeight="true" outlineLevel="0" collapsed="false"/>
    <row r="670" customFormat="false" ht="30" hidden="false" customHeight="true" outlineLevel="0" collapsed="false"/>
    <row r="671" customFormat="false" ht="30" hidden="false" customHeight="true" outlineLevel="0" collapsed="false"/>
    <row r="672" customFormat="false" ht="30" hidden="false" customHeight="true" outlineLevel="0" collapsed="false"/>
    <row r="673" customFormat="false" ht="30" hidden="false" customHeight="true" outlineLevel="0" collapsed="false"/>
    <row r="674" customFormat="false" ht="30" hidden="false" customHeight="true" outlineLevel="0" collapsed="false"/>
    <row r="675" customFormat="false" ht="30" hidden="false" customHeight="true" outlineLevel="0" collapsed="false"/>
    <row r="676" customFormat="false" ht="30" hidden="false" customHeight="true" outlineLevel="0" collapsed="false"/>
    <row r="677" customFormat="false" ht="30" hidden="false" customHeight="true" outlineLevel="0" collapsed="false"/>
    <row r="678" customFormat="false" ht="30" hidden="false" customHeight="true" outlineLevel="0" collapsed="false"/>
    <row r="679" customFormat="false" ht="30" hidden="false" customHeight="true" outlineLevel="0" collapsed="false"/>
    <row r="680" customFormat="false" ht="30" hidden="false" customHeight="true" outlineLevel="0" collapsed="false"/>
    <row r="681" customFormat="false" ht="30" hidden="false" customHeight="true" outlineLevel="0" collapsed="false"/>
    <row r="682" customFormat="false" ht="30" hidden="false" customHeight="true" outlineLevel="0" collapsed="false"/>
    <row r="683" customFormat="false" ht="30" hidden="false" customHeight="true" outlineLevel="0" collapsed="false"/>
    <row r="684" customFormat="false" ht="30" hidden="false" customHeight="true" outlineLevel="0" collapsed="false"/>
    <row r="685" customFormat="false" ht="30" hidden="false" customHeight="true" outlineLevel="0" collapsed="false"/>
    <row r="686" customFormat="false" ht="30" hidden="false" customHeight="true" outlineLevel="0" collapsed="false"/>
    <row r="687" customFormat="false" ht="30" hidden="false" customHeight="true" outlineLevel="0" collapsed="false"/>
    <row r="688" customFormat="false" ht="30" hidden="false" customHeight="true" outlineLevel="0" collapsed="false"/>
    <row r="689" customFormat="false" ht="30" hidden="false" customHeight="true" outlineLevel="0" collapsed="false"/>
    <row r="690" customFormat="false" ht="30" hidden="false" customHeight="true" outlineLevel="0" collapsed="false"/>
    <row r="691" customFormat="false" ht="30" hidden="false" customHeight="true" outlineLevel="0" collapsed="false"/>
    <row r="692" customFormat="false" ht="30" hidden="false" customHeight="true" outlineLevel="0" collapsed="false"/>
    <row r="693" customFormat="false" ht="30" hidden="false" customHeight="true" outlineLevel="0" collapsed="false"/>
    <row r="694" customFormat="false" ht="30" hidden="false" customHeight="true" outlineLevel="0" collapsed="false"/>
    <row r="695" customFormat="false" ht="30" hidden="false" customHeight="true" outlineLevel="0" collapsed="false"/>
    <row r="696" customFormat="false" ht="30" hidden="false" customHeight="true" outlineLevel="0" collapsed="false"/>
    <row r="697" customFormat="false" ht="30" hidden="false" customHeight="true" outlineLevel="0" collapsed="false"/>
    <row r="698" customFormat="false" ht="30" hidden="false" customHeight="true" outlineLevel="0" collapsed="false"/>
    <row r="699" customFormat="false" ht="30" hidden="false" customHeight="true" outlineLevel="0" collapsed="false"/>
    <row r="700" customFormat="false" ht="30" hidden="false" customHeight="true" outlineLevel="0" collapsed="false"/>
    <row r="701" customFormat="false" ht="30" hidden="false" customHeight="true" outlineLevel="0" collapsed="false"/>
    <row r="702" customFormat="false" ht="30" hidden="false" customHeight="true" outlineLevel="0" collapsed="false"/>
    <row r="703" customFormat="false" ht="30" hidden="false" customHeight="true" outlineLevel="0" collapsed="false"/>
    <row r="704" customFormat="false" ht="30" hidden="false" customHeight="true" outlineLevel="0" collapsed="false"/>
    <row r="705" customFormat="false" ht="30" hidden="false" customHeight="true" outlineLevel="0" collapsed="false"/>
    <row r="706" customFormat="false" ht="30" hidden="false" customHeight="true" outlineLevel="0" collapsed="false"/>
    <row r="707" customFormat="false" ht="30" hidden="false" customHeight="true" outlineLevel="0" collapsed="false"/>
    <row r="708" customFormat="false" ht="30" hidden="false" customHeight="true" outlineLevel="0" collapsed="false"/>
    <row r="709" customFormat="false" ht="30" hidden="false" customHeight="true" outlineLevel="0" collapsed="false"/>
    <row r="710" customFormat="false" ht="30" hidden="false" customHeight="true" outlineLevel="0" collapsed="false"/>
    <row r="711" customFormat="false" ht="30" hidden="false" customHeight="true" outlineLevel="0" collapsed="false"/>
    <row r="712" customFormat="false" ht="30" hidden="false" customHeight="true" outlineLevel="0" collapsed="false"/>
    <row r="713" customFormat="false" ht="30" hidden="false" customHeight="true" outlineLevel="0" collapsed="false"/>
    <row r="714" customFormat="false" ht="30" hidden="false" customHeight="true" outlineLevel="0" collapsed="false"/>
    <row r="715" customFormat="false" ht="30" hidden="false" customHeight="true" outlineLevel="0" collapsed="false"/>
    <row r="716" customFormat="false" ht="30" hidden="false" customHeight="true" outlineLevel="0" collapsed="false"/>
    <row r="717" customFormat="false" ht="30" hidden="false" customHeight="true" outlineLevel="0" collapsed="false"/>
    <row r="718" customFormat="false" ht="30" hidden="false" customHeight="true" outlineLevel="0" collapsed="false"/>
    <row r="719" customFormat="false" ht="30" hidden="false" customHeight="true" outlineLevel="0" collapsed="false"/>
    <row r="720" customFormat="false" ht="30" hidden="false" customHeight="true" outlineLevel="0" collapsed="false"/>
    <row r="721" customFormat="false" ht="30" hidden="false" customHeight="true" outlineLevel="0" collapsed="false"/>
    <row r="722" customFormat="false" ht="30" hidden="false" customHeight="true" outlineLevel="0" collapsed="false"/>
    <row r="723" customFormat="false" ht="30" hidden="false" customHeight="true" outlineLevel="0" collapsed="false"/>
    <row r="724" customFormat="false" ht="30" hidden="false" customHeight="true" outlineLevel="0" collapsed="false"/>
    <row r="725" customFormat="false" ht="30" hidden="false" customHeight="true" outlineLevel="0" collapsed="false"/>
    <row r="726" customFormat="false" ht="30" hidden="false" customHeight="true" outlineLevel="0" collapsed="false"/>
    <row r="727" customFormat="false" ht="30" hidden="false" customHeight="true" outlineLevel="0" collapsed="false"/>
    <row r="728" customFormat="false" ht="30" hidden="false" customHeight="true" outlineLevel="0" collapsed="false"/>
    <row r="729" customFormat="false" ht="30" hidden="false" customHeight="true" outlineLevel="0" collapsed="false"/>
    <row r="730" customFormat="false" ht="30" hidden="false" customHeight="true" outlineLevel="0" collapsed="false"/>
    <row r="731" customFormat="false" ht="30" hidden="false" customHeight="true" outlineLevel="0" collapsed="false"/>
    <row r="732" customFormat="false" ht="30" hidden="false" customHeight="true" outlineLevel="0" collapsed="false"/>
    <row r="733" customFormat="false" ht="30" hidden="false" customHeight="true" outlineLevel="0" collapsed="false"/>
    <row r="734" customFormat="false" ht="30" hidden="false" customHeight="true" outlineLevel="0" collapsed="false"/>
    <row r="735" customFormat="false" ht="30" hidden="false" customHeight="true" outlineLevel="0" collapsed="false"/>
    <row r="736" customFormat="false" ht="30" hidden="false" customHeight="true" outlineLevel="0" collapsed="false"/>
    <row r="737" customFormat="false" ht="30" hidden="false" customHeight="true" outlineLevel="0" collapsed="false"/>
    <row r="738" customFormat="false" ht="30" hidden="false" customHeight="true" outlineLevel="0" collapsed="false"/>
    <row r="739" customFormat="false" ht="30" hidden="false" customHeight="true" outlineLevel="0" collapsed="false"/>
    <row r="740" customFormat="false" ht="30" hidden="false" customHeight="true" outlineLevel="0" collapsed="false"/>
    <row r="741" customFormat="false" ht="30" hidden="false" customHeight="true" outlineLevel="0" collapsed="false"/>
    <row r="742" customFormat="false" ht="30" hidden="false" customHeight="true" outlineLevel="0" collapsed="false"/>
    <row r="743" customFormat="false" ht="30" hidden="false" customHeight="true" outlineLevel="0" collapsed="false"/>
    <row r="744" customFormat="false" ht="30" hidden="false" customHeight="true" outlineLevel="0" collapsed="false"/>
    <row r="745" customFormat="false" ht="30" hidden="false" customHeight="true" outlineLevel="0" collapsed="false"/>
    <row r="746" customFormat="false" ht="30" hidden="false" customHeight="true" outlineLevel="0" collapsed="false"/>
    <row r="747" customFormat="false" ht="30" hidden="false" customHeight="true" outlineLevel="0" collapsed="false"/>
    <row r="748" customFormat="false" ht="30" hidden="false" customHeight="true" outlineLevel="0" collapsed="false"/>
    <row r="749" customFormat="false" ht="30" hidden="false" customHeight="true" outlineLevel="0" collapsed="false"/>
    <row r="750" customFormat="false" ht="30" hidden="false" customHeight="true" outlineLevel="0" collapsed="false"/>
    <row r="751" customFormat="false" ht="30" hidden="false" customHeight="true" outlineLevel="0" collapsed="false"/>
    <row r="752" customFormat="false" ht="30" hidden="false" customHeight="true" outlineLevel="0" collapsed="false"/>
    <row r="753" customFormat="false" ht="30" hidden="false" customHeight="true" outlineLevel="0" collapsed="false"/>
    <row r="754" customFormat="false" ht="30" hidden="false" customHeight="true" outlineLevel="0" collapsed="false"/>
    <row r="755" customFormat="false" ht="30" hidden="false" customHeight="true" outlineLevel="0" collapsed="false"/>
    <row r="756" customFormat="false" ht="30" hidden="false" customHeight="true" outlineLevel="0" collapsed="false"/>
    <row r="757" customFormat="false" ht="30" hidden="false" customHeight="true" outlineLevel="0" collapsed="false"/>
    <row r="758" customFormat="false" ht="30" hidden="false" customHeight="true" outlineLevel="0" collapsed="false"/>
    <row r="759" customFormat="false" ht="30" hidden="false" customHeight="true" outlineLevel="0" collapsed="false"/>
    <row r="760" customFormat="false" ht="30" hidden="false" customHeight="true" outlineLevel="0" collapsed="false"/>
    <row r="761" customFormat="false" ht="30" hidden="false" customHeight="true" outlineLevel="0" collapsed="false"/>
    <row r="762" customFormat="false" ht="30" hidden="false" customHeight="true" outlineLevel="0" collapsed="false"/>
    <row r="763" customFormat="false" ht="30" hidden="false" customHeight="true" outlineLevel="0" collapsed="false"/>
    <row r="764" customFormat="false" ht="30" hidden="false" customHeight="true" outlineLevel="0" collapsed="false"/>
    <row r="765" customFormat="false" ht="30" hidden="false" customHeight="true" outlineLevel="0" collapsed="false"/>
    <row r="766" customFormat="false" ht="30" hidden="false" customHeight="true" outlineLevel="0" collapsed="false"/>
    <row r="767" customFormat="false" ht="30" hidden="false" customHeight="true" outlineLevel="0" collapsed="false"/>
    <row r="768" customFormat="false" ht="30" hidden="false" customHeight="true" outlineLevel="0" collapsed="false"/>
    <row r="769" customFormat="false" ht="30" hidden="false" customHeight="true" outlineLevel="0" collapsed="false"/>
    <row r="770" customFormat="false" ht="30" hidden="false" customHeight="true" outlineLevel="0" collapsed="false"/>
    <row r="771" customFormat="false" ht="30" hidden="false" customHeight="true" outlineLevel="0" collapsed="false"/>
    <row r="772" customFormat="false" ht="30" hidden="false" customHeight="true" outlineLevel="0" collapsed="false"/>
    <row r="773" customFormat="false" ht="30" hidden="false" customHeight="true" outlineLevel="0" collapsed="false"/>
    <row r="774" customFormat="false" ht="30" hidden="false" customHeight="true" outlineLevel="0" collapsed="false"/>
    <row r="775" customFormat="false" ht="30" hidden="false" customHeight="true" outlineLevel="0" collapsed="false"/>
    <row r="776" customFormat="false" ht="30" hidden="false" customHeight="true" outlineLevel="0" collapsed="false"/>
    <row r="777" customFormat="false" ht="30" hidden="false" customHeight="true" outlineLevel="0" collapsed="false"/>
    <row r="778" customFormat="false" ht="30" hidden="false" customHeight="true" outlineLevel="0" collapsed="false"/>
    <row r="779" customFormat="false" ht="30" hidden="false" customHeight="true" outlineLevel="0" collapsed="false"/>
    <row r="780" customFormat="false" ht="30" hidden="false" customHeight="true" outlineLevel="0" collapsed="false"/>
    <row r="781" customFormat="false" ht="30" hidden="false" customHeight="true" outlineLevel="0" collapsed="false"/>
    <row r="782" customFormat="false" ht="30" hidden="false" customHeight="true" outlineLevel="0" collapsed="false"/>
    <row r="783" customFormat="false" ht="30" hidden="false" customHeight="true" outlineLevel="0" collapsed="false"/>
    <row r="784" customFormat="false" ht="30" hidden="false" customHeight="true" outlineLevel="0" collapsed="false"/>
    <row r="785" customFormat="false" ht="30" hidden="false" customHeight="true" outlineLevel="0" collapsed="false"/>
    <row r="786" customFormat="false" ht="30" hidden="false" customHeight="true" outlineLevel="0" collapsed="false"/>
    <row r="787" customFormat="false" ht="30" hidden="false" customHeight="true" outlineLevel="0" collapsed="false"/>
    <row r="788" customFormat="false" ht="30" hidden="false" customHeight="true" outlineLevel="0" collapsed="false"/>
    <row r="789" customFormat="false" ht="30" hidden="false" customHeight="true" outlineLevel="0" collapsed="false"/>
    <row r="790" customFormat="false" ht="30" hidden="false" customHeight="true" outlineLevel="0" collapsed="false"/>
    <row r="791" customFormat="false" ht="30" hidden="false" customHeight="true" outlineLevel="0" collapsed="false"/>
    <row r="792" customFormat="false" ht="30" hidden="false" customHeight="true" outlineLevel="0" collapsed="false"/>
    <row r="793" customFormat="false" ht="30" hidden="false" customHeight="true" outlineLevel="0" collapsed="false"/>
    <row r="794" customFormat="false" ht="30" hidden="false" customHeight="true" outlineLevel="0" collapsed="false"/>
    <row r="795" customFormat="false" ht="30" hidden="false" customHeight="true" outlineLevel="0" collapsed="false"/>
    <row r="796" customFormat="false" ht="30" hidden="false" customHeight="true" outlineLevel="0" collapsed="false"/>
    <row r="797" customFormat="false" ht="30" hidden="false" customHeight="true" outlineLevel="0" collapsed="false"/>
    <row r="798" customFormat="false" ht="30" hidden="false" customHeight="true" outlineLevel="0" collapsed="false"/>
    <row r="799" customFormat="false" ht="30" hidden="false" customHeight="true" outlineLevel="0" collapsed="false"/>
    <row r="800" customFormat="false" ht="30" hidden="false" customHeight="true" outlineLevel="0" collapsed="false"/>
    <row r="801" customFormat="false" ht="30" hidden="false" customHeight="true" outlineLevel="0" collapsed="false"/>
    <row r="802" customFormat="false" ht="30" hidden="false" customHeight="true" outlineLevel="0" collapsed="false"/>
    <row r="803" customFormat="false" ht="30" hidden="false" customHeight="true" outlineLevel="0" collapsed="false"/>
    <row r="804" customFormat="false" ht="30" hidden="false" customHeight="true" outlineLevel="0" collapsed="false"/>
    <row r="805" customFormat="false" ht="30" hidden="false" customHeight="true" outlineLevel="0" collapsed="false"/>
    <row r="806" customFormat="false" ht="30" hidden="false" customHeight="true" outlineLevel="0" collapsed="false"/>
    <row r="807" customFormat="false" ht="30" hidden="false" customHeight="true" outlineLevel="0" collapsed="false"/>
    <row r="808" customFormat="false" ht="30" hidden="false" customHeight="true" outlineLevel="0" collapsed="false"/>
    <row r="809" customFormat="false" ht="30" hidden="false" customHeight="true" outlineLevel="0" collapsed="false"/>
    <row r="810" customFormat="false" ht="30" hidden="false" customHeight="true" outlineLevel="0" collapsed="false"/>
    <row r="811" customFormat="false" ht="30" hidden="false" customHeight="true" outlineLevel="0" collapsed="false"/>
    <row r="812" customFormat="false" ht="30" hidden="false" customHeight="true" outlineLevel="0" collapsed="false"/>
    <row r="813" customFormat="false" ht="30" hidden="false" customHeight="true" outlineLevel="0" collapsed="false"/>
    <row r="814" customFormat="false" ht="30" hidden="false" customHeight="true" outlineLevel="0" collapsed="false"/>
    <row r="815" customFormat="false" ht="30" hidden="false" customHeight="true" outlineLevel="0" collapsed="false"/>
    <row r="816" customFormat="false" ht="30" hidden="false" customHeight="true" outlineLevel="0" collapsed="false"/>
    <row r="817" customFormat="false" ht="30" hidden="false" customHeight="true" outlineLevel="0" collapsed="false"/>
    <row r="818" customFormat="false" ht="30" hidden="false" customHeight="true" outlineLevel="0" collapsed="false"/>
    <row r="819" customFormat="false" ht="30" hidden="false" customHeight="true" outlineLevel="0" collapsed="false"/>
    <row r="820" customFormat="false" ht="30" hidden="false" customHeight="true" outlineLevel="0" collapsed="false"/>
    <row r="821" customFormat="false" ht="30" hidden="false" customHeight="true" outlineLevel="0" collapsed="false"/>
    <row r="822" customFormat="false" ht="30" hidden="false" customHeight="true" outlineLevel="0" collapsed="false"/>
    <row r="823" customFormat="false" ht="30" hidden="false" customHeight="true" outlineLevel="0" collapsed="false"/>
    <row r="824" customFormat="false" ht="30" hidden="false" customHeight="true" outlineLevel="0" collapsed="false"/>
    <row r="825" customFormat="false" ht="30" hidden="false" customHeight="true" outlineLevel="0" collapsed="false"/>
    <row r="826" customFormat="false" ht="30" hidden="false" customHeight="true" outlineLevel="0" collapsed="false"/>
    <row r="827" customFormat="false" ht="30" hidden="false" customHeight="true" outlineLevel="0" collapsed="false"/>
    <row r="828" customFormat="false" ht="30" hidden="false" customHeight="true" outlineLevel="0" collapsed="false"/>
    <row r="829" customFormat="false" ht="30" hidden="false" customHeight="true" outlineLevel="0" collapsed="false"/>
    <row r="830" customFormat="false" ht="30" hidden="false" customHeight="true" outlineLevel="0" collapsed="false"/>
    <row r="831" customFormat="false" ht="30" hidden="false" customHeight="true" outlineLevel="0" collapsed="false"/>
    <row r="832" customFormat="false" ht="30" hidden="false" customHeight="true" outlineLevel="0" collapsed="false"/>
    <row r="833" customFormat="false" ht="30" hidden="false" customHeight="true" outlineLevel="0" collapsed="false"/>
    <row r="834" customFormat="false" ht="30" hidden="false" customHeight="true" outlineLevel="0" collapsed="false"/>
    <row r="835" customFormat="false" ht="30" hidden="false" customHeight="true" outlineLevel="0" collapsed="false"/>
    <row r="836" customFormat="false" ht="30" hidden="false" customHeight="true" outlineLevel="0" collapsed="false"/>
    <row r="837" customFormat="false" ht="30" hidden="false" customHeight="true" outlineLevel="0" collapsed="false"/>
    <row r="838" customFormat="false" ht="30" hidden="false" customHeight="true" outlineLevel="0" collapsed="false"/>
    <row r="839" customFormat="false" ht="30" hidden="false" customHeight="true" outlineLevel="0" collapsed="false"/>
    <row r="840" customFormat="false" ht="30" hidden="false" customHeight="true" outlineLevel="0" collapsed="false"/>
    <row r="841" customFormat="false" ht="30" hidden="false" customHeight="true" outlineLevel="0" collapsed="false"/>
    <row r="842" customFormat="false" ht="30" hidden="false" customHeight="true" outlineLevel="0" collapsed="false"/>
    <row r="843" customFormat="false" ht="30" hidden="false" customHeight="true" outlineLevel="0" collapsed="false"/>
    <row r="844" customFormat="false" ht="30" hidden="false" customHeight="true" outlineLevel="0" collapsed="false"/>
    <row r="845" customFormat="false" ht="30" hidden="false" customHeight="true" outlineLevel="0" collapsed="false"/>
    <row r="846" customFormat="false" ht="30" hidden="false" customHeight="true" outlineLevel="0" collapsed="false"/>
    <row r="847" customFormat="false" ht="30" hidden="false" customHeight="true" outlineLevel="0" collapsed="false"/>
    <row r="848" customFormat="false" ht="30" hidden="false" customHeight="true" outlineLevel="0" collapsed="false"/>
    <row r="849" customFormat="false" ht="30" hidden="false" customHeight="true" outlineLevel="0" collapsed="false"/>
    <row r="850" customFormat="false" ht="30" hidden="false" customHeight="true" outlineLevel="0" collapsed="false"/>
    <row r="851" customFormat="false" ht="30" hidden="false" customHeight="true" outlineLevel="0" collapsed="false"/>
    <row r="852" customFormat="false" ht="30" hidden="false" customHeight="true" outlineLevel="0" collapsed="false"/>
    <row r="853" customFormat="false" ht="30" hidden="false" customHeight="true" outlineLevel="0" collapsed="false"/>
    <row r="854" customFormat="false" ht="30" hidden="false" customHeight="true" outlineLevel="0" collapsed="false"/>
    <row r="855" customFormat="false" ht="30" hidden="false" customHeight="true" outlineLevel="0" collapsed="false"/>
    <row r="856" customFormat="false" ht="30" hidden="false" customHeight="true" outlineLevel="0" collapsed="false"/>
    <row r="857" customFormat="false" ht="30" hidden="false" customHeight="true" outlineLevel="0" collapsed="false"/>
    <row r="858" customFormat="false" ht="30" hidden="false" customHeight="true" outlineLevel="0" collapsed="false"/>
    <row r="859" customFormat="false" ht="30" hidden="false" customHeight="true" outlineLevel="0" collapsed="false"/>
    <row r="860" customFormat="false" ht="30" hidden="false" customHeight="true" outlineLevel="0" collapsed="false"/>
    <row r="861" customFormat="false" ht="30" hidden="false" customHeight="true" outlineLevel="0" collapsed="false"/>
    <row r="862" customFormat="false" ht="30" hidden="false" customHeight="true" outlineLevel="0" collapsed="false"/>
    <row r="863" customFormat="false" ht="30" hidden="false" customHeight="true" outlineLevel="0" collapsed="false"/>
    <row r="864" customFormat="false" ht="30" hidden="false" customHeight="true" outlineLevel="0" collapsed="false"/>
    <row r="865" customFormat="false" ht="30" hidden="false" customHeight="true" outlineLevel="0" collapsed="false"/>
    <row r="866" customFormat="false" ht="30" hidden="false" customHeight="true" outlineLevel="0" collapsed="false"/>
    <row r="867" customFormat="false" ht="30" hidden="false" customHeight="true" outlineLevel="0" collapsed="false"/>
    <row r="868" customFormat="false" ht="30" hidden="false" customHeight="true" outlineLevel="0" collapsed="false"/>
    <row r="869" customFormat="false" ht="30" hidden="false" customHeight="true" outlineLevel="0" collapsed="false"/>
    <row r="870" customFormat="false" ht="30" hidden="false" customHeight="true" outlineLevel="0" collapsed="false"/>
    <row r="871" customFormat="false" ht="30" hidden="false" customHeight="true" outlineLevel="0" collapsed="false"/>
    <row r="872" customFormat="false" ht="30" hidden="false" customHeight="true" outlineLevel="0" collapsed="false"/>
    <row r="873" customFormat="false" ht="30" hidden="false" customHeight="true" outlineLevel="0" collapsed="false"/>
    <row r="874" customFormat="false" ht="30" hidden="false" customHeight="true" outlineLevel="0" collapsed="false"/>
    <row r="875" customFormat="false" ht="30" hidden="false" customHeight="true" outlineLevel="0" collapsed="false"/>
    <row r="876" customFormat="false" ht="30" hidden="false" customHeight="true" outlineLevel="0" collapsed="false"/>
    <row r="877" customFormat="false" ht="30" hidden="false" customHeight="true" outlineLevel="0" collapsed="false"/>
    <row r="878" customFormat="false" ht="30" hidden="false" customHeight="true" outlineLevel="0" collapsed="false"/>
    <row r="879" customFormat="false" ht="30" hidden="false" customHeight="true" outlineLevel="0" collapsed="false"/>
    <row r="880" customFormat="false" ht="30" hidden="false" customHeight="true" outlineLevel="0" collapsed="false"/>
    <row r="881" customFormat="false" ht="30" hidden="false" customHeight="true" outlineLevel="0" collapsed="false"/>
    <row r="882" customFormat="false" ht="30" hidden="false" customHeight="true" outlineLevel="0" collapsed="false"/>
    <row r="883" customFormat="false" ht="30" hidden="false" customHeight="true" outlineLevel="0" collapsed="false"/>
    <row r="884" customFormat="false" ht="30" hidden="false" customHeight="true" outlineLevel="0" collapsed="false"/>
    <row r="885" customFormat="false" ht="30" hidden="false" customHeight="true" outlineLevel="0" collapsed="false"/>
    <row r="886" customFormat="false" ht="30" hidden="false" customHeight="true" outlineLevel="0" collapsed="false"/>
    <row r="887" customFormat="false" ht="30" hidden="false" customHeight="true" outlineLevel="0" collapsed="false"/>
    <row r="888" customFormat="false" ht="30" hidden="false" customHeight="true" outlineLevel="0" collapsed="false"/>
    <row r="889" customFormat="false" ht="30" hidden="false" customHeight="true" outlineLevel="0" collapsed="false"/>
    <row r="890" customFormat="false" ht="30" hidden="false" customHeight="true" outlineLevel="0" collapsed="false"/>
    <row r="891" customFormat="false" ht="30" hidden="false" customHeight="true" outlineLevel="0" collapsed="false"/>
    <row r="892" customFormat="false" ht="30" hidden="false" customHeight="true" outlineLevel="0" collapsed="false"/>
    <row r="893" customFormat="false" ht="30" hidden="false" customHeight="true" outlineLevel="0" collapsed="false"/>
    <row r="894" customFormat="false" ht="30" hidden="false" customHeight="true" outlineLevel="0" collapsed="false"/>
    <row r="895" customFormat="false" ht="30" hidden="false" customHeight="true" outlineLevel="0" collapsed="false"/>
    <row r="896" customFormat="false" ht="30" hidden="false" customHeight="true" outlineLevel="0" collapsed="false"/>
    <row r="897" customFormat="false" ht="30" hidden="false" customHeight="true" outlineLevel="0" collapsed="false"/>
    <row r="898" customFormat="false" ht="30" hidden="false" customHeight="true" outlineLevel="0" collapsed="false"/>
    <row r="899" customFormat="false" ht="30" hidden="false" customHeight="true" outlineLevel="0" collapsed="false"/>
    <row r="900" customFormat="false" ht="30" hidden="false" customHeight="true" outlineLevel="0" collapsed="false"/>
    <row r="901" customFormat="false" ht="30" hidden="false" customHeight="true" outlineLevel="0" collapsed="false"/>
    <row r="902" customFormat="false" ht="30" hidden="false" customHeight="true" outlineLevel="0" collapsed="false"/>
    <row r="903" customFormat="false" ht="30" hidden="false" customHeight="true" outlineLevel="0" collapsed="false"/>
    <row r="904" customFormat="false" ht="30" hidden="false" customHeight="true" outlineLevel="0" collapsed="false"/>
    <row r="905" customFormat="false" ht="30" hidden="false" customHeight="true" outlineLevel="0" collapsed="false"/>
    <row r="906" customFormat="false" ht="30" hidden="false" customHeight="true" outlineLevel="0" collapsed="false"/>
    <row r="907" customFormat="false" ht="30" hidden="false" customHeight="true" outlineLevel="0" collapsed="false"/>
    <row r="908" customFormat="false" ht="30" hidden="false" customHeight="true" outlineLevel="0" collapsed="false"/>
    <row r="909" customFormat="false" ht="30" hidden="false" customHeight="true" outlineLevel="0" collapsed="false"/>
    <row r="910" customFormat="false" ht="30" hidden="false" customHeight="true" outlineLevel="0" collapsed="false"/>
    <row r="911" customFormat="false" ht="30" hidden="false" customHeight="true" outlineLevel="0" collapsed="false"/>
    <row r="912" customFormat="false" ht="30" hidden="false" customHeight="true" outlineLevel="0" collapsed="false"/>
    <row r="913" customFormat="false" ht="30" hidden="false" customHeight="true" outlineLevel="0" collapsed="false"/>
    <row r="914" customFormat="false" ht="30" hidden="false" customHeight="true" outlineLevel="0" collapsed="false"/>
    <row r="915" customFormat="false" ht="30" hidden="false" customHeight="true" outlineLevel="0" collapsed="false"/>
    <row r="916" customFormat="false" ht="30" hidden="false" customHeight="true" outlineLevel="0" collapsed="false"/>
    <row r="917" customFormat="false" ht="30" hidden="false" customHeight="true" outlineLevel="0" collapsed="false"/>
    <row r="918" customFormat="false" ht="30" hidden="false" customHeight="true" outlineLevel="0" collapsed="false"/>
    <row r="919" customFormat="false" ht="30" hidden="false" customHeight="true" outlineLevel="0" collapsed="false"/>
    <row r="920" customFormat="false" ht="30" hidden="false" customHeight="true" outlineLevel="0" collapsed="false"/>
    <row r="921" customFormat="false" ht="30" hidden="false" customHeight="true" outlineLevel="0" collapsed="false"/>
    <row r="922" customFormat="false" ht="30" hidden="false" customHeight="true" outlineLevel="0" collapsed="false"/>
    <row r="923" customFormat="false" ht="30" hidden="false" customHeight="true" outlineLevel="0" collapsed="false"/>
    <row r="924" customFormat="false" ht="30" hidden="false" customHeight="true" outlineLevel="0" collapsed="false"/>
    <row r="925" customFormat="false" ht="30" hidden="false" customHeight="true" outlineLevel="0" collapsed="false"/>
    <row r="926" customFormat="false" ht="30" hidden="false" customHeight="true" outlineLevel="0" collapsed="false"/>
    <row r="927" customFormat="false" ht="30" hidden="false" customHeight="true" outlineLevel="0" collapsed="false"/>
    <row r="928" customFormat="false" ht="30" hidden="false" customHeight="true" outlineLevel="0" collapsed="false"/>
    <row r="929" customFormat="false" ht="30" hidden="false" customHeight="true" outlineLevel="0" collapsed="false"/>
    <row r="930" customFormat="false" ht="30" hidden="false" customHeight="true" outlineLevel="0" collapsed="false"/>
    <row r="931" customFormat="false" ht="30" hidden="false" customHeight="true" outlineLevel="0" collapsed="false"/>
    <row r="932" customFormat="false" ht="30" hidden="false" customHeight="true" outlineLevel="0" collapsed="false"/>
    <row r="933" customFormat="false" ht="30" hidden="false" customHeight="true" outlineLevel="0" collapsed="false"/>
    <row r="934" customFormat="false" ht="30" hidden="false" customHeight="true" outlineLevel="0" collapsed="false"/>
    <row r="935" customFormat="false" ht="30" hidden="false" customHeight="true" outlineLevel="0" collapsed="false"/>
    <row r="936" customFormat="false" ht="30" hidden="false" customHeight="true" outlineLevel="0" collapsed="false"/>
    <row r="937" customFormat="false" ht="30" hidden="false" customHeight="true" outlineLevel="0" collapsed="false"/>
    <row r="938" customFormat="false" ht="30" hidden="false" customHeight="true" outlineLevel="0" collapsed="false"/>
    <row r="939" customFormat="false" ht="30" hidden="false" customHeight="true" outlineLevel="0" collapsed="false"/>
    <row r="940" customFormat="false" ht="30" hidden="false" customHeight="true" outlineLevel="0" collapsed="false"/>
    <row r="941" customFormat="false" ht="30" hidden="false" customHeight="true" outlineLevel="0" collapsed="false"/>
    <row r="942" customFormat="false" ht="30" hidden="false" customHeight="true" outlineLevel="0" collapsed="false"/>
    <row r="943" customFormat="false" ht="30" hidden="false" customHeight="true" outlineLevel="0" collapsed="false"/>
    <row r="944" customFormat="false" ht="30" hidden="false" customHeight="true" outlineLevel="0" collapsed="false"/>
    <row r="945" customFormat="false" ht="30" hidden="false" customHeight="true" outlineLevel="0" collapsed="false"/>
    <row r="946" customFormat="false" ht="30" hidden="false" customHeight="true" outlineLevel="0" collapsed="false"/>
    <row r="947" customFormat="false" ht="30" hidden="false" customHeight="true" outlineLevel="0" collapsed="false"/>
    <row r="948" customFormat="false" ht="30" hidden="false" customHeight="true" outlineLevel="0" collapsed="false"/>
    <row r="949" customFormat="false" ht="30" hidden="false" customHeight="true" outlineLevel="0" collapsed="false"/>
    <row r="950" customFormat="false" ht="30" hidden="false" customHeight="true" outlineLevel="0" collapsed="false"/>
    <row r="951" customFormat="false" ht="30" hidden="false" customHeight="true" outlineLevel="0" collapsed="false"/>
    <row r="952" customFormat="false" ht="30" hidden="false" customHeight="true" outlineLevel="0" collapsed="false"/>
    <row r="953" customFormat="false" ht="30" hidden="false" customHeight="true" outlineLevel="0" collapsed="false"/>
    <row r="954" customFormat="false" ht="30" hidden="false" customHeight="true" outlineLevel="0" collapsed="false"/>
    <row r="955" customFormat="false" ht="30" hidden="false" customHeight="true" outlineLevel="0" collapsed="false"/>
    <row r="956" customFormat="false" ht="30" hidden="false" customHeight="true" outlineLevel="0" collapsed="false"/>
    <row r="957" customFormat="false" ht="30" hidden="false" customHeight="true" outlineLevel="0" collapsed="false"/>
    <row r="958" customFormat="false" ht="30" hidden="false" customHeight="true" outlineLevel="0" collapsed="false"/>
    <row r="959" customFormat="false" ht="30" hidden="false" customHeight="true" outlineLevel="0" collapsed="false"/>
    <row r="960" customFormat="false" ht="30" hidden="false" customHeight="true" outlineLevel="0" collapsed="false"/>
    <row r="961" customFormat="false" ht="30" hidden="false" customHeight="true" outlineLevel="0" collapsed="false"/>
    <row r="962" customFormat="false" ht="30" hidden="false" customHeight="true" outlineLevel="0" collapsed="false"/>
    <row r="963" customFormat="false" ht="30" hidden="false" customHeight="true" outlineLevel="0" collapsed="false"/>
    <row r="964" customFormat="false" ht="30" hidden="false" customHeight="true" outlineLevel="0" collapsed="false"/>
    <row r="965" customFormat="false" ht="30" hidden="false" customHeight="true" outlineLevel="0" collapsed="false"/>
    <row r="966" customFormat="false" ht="30" hidden="false" customHeight="true" outlineLevel="0" collapsed="false"/>
    <row r="967" customFormat="false" ht="30" hidden="false" customHeight="true" outlineLevel="0" collapsed="false"/>
    <row r="968" customFormat="false" ht="30" hidden="false" customHeight="true" outlineLevel="0" collapsed="false"/>
    <row r="969" customFormat="false" ht="30" hidden="false" customHeight="true" outlineLevel="0" collapsed="false"/>
    <row r="970" customFormat="false" ht="30" hidden="false" customHeight="true" outlineLevel="0" collapsed="false"/>
    <row r="971" customFormat="false" ht="30" hidden="false" customHeight="true" outlineLevel="0" collapsed="false"/>
    <row r="972" customFormat="false" ht="30" hidden="false" customHeight="true" outlineLevel="0" collapsed="false"/>
    <row r="973" customFormat="false" ht="30" hidden="false" customHeight="true" outlineLevel="0" collapsed="false"/>
    <row r="974" customFormat="false" ht="30" hidden="false" customHeight="true" outlineLevel="0" collapsed="false"/>
    <row r="975" customFormat="false" ht="30" hidden="false" customHeight="true" outlineLevel="0" collapsed="false"/>
    <row r="976" customFormat="false" ht="30" hidden="false" customHeight="true" outlineLevel="0" collapsed="false"/>
    <row r="977" customFormat="false" ht="30" hidden="false" customHeight="true" outlineLevel="0" collapsed="false"/>
    <row r="978" customFormat="false" ht="30" hidden="false" customHeight="true" outlineLevel="0" collapsed="false"/>
    <row r="979" customFormat="false" ht="30" hidden="false" customHeight="true" outlineLevel="0" collapsed="false"/>
    <row r="980" customFormat="false" ht="30" hidden="false" customHeight="true" outlineLevel="0" collapsed="false"/>
    <row r="981" customFormat="false" ht="30" hidden="false" customHeight="true" outlineLevel="0" collapsed="false"/>
    <row r="982" customFormat="false" ht="30" hidden="false" customHeight="true" outlineLevel="0" collapsed="false"/>
    <row r="983" customFormat="false" ht="30" hidden="false" customHeight="true" outlineLevel="0" collapsed="false"/>
    <row r="984" customFormat="false" ht="30" hidden="false" customHeight="true" outlineLevel="0" collapsed="false"/>
    <row r="985" customFormat="false" ht="30" hidden="false" customHeight="true" outlineLevel="0" collapsed="false"/>
    <row r="986" customFormat="false" ht="30" hidden="false" customHeight="true" outlineLevel="0" collapsed="false"/>
    <row r="987" customFormat="false" ht="30" hidden="false" customHeight="true" outlineLevel="0" collapsed="false"/>
    <row r="988" customFormat="false" ht="30" hidden="false" customHeight="true" outlineLevel="0" collapsed="false"/>
    <row r="989" customFormat="false" ht="30" hidden="false" customHeight="true" outlineLevel="0" collapsed="false"/>
    <row r="990" customFormat="false" ht="30" hidden="false" customHeight="true" outlineLevel="0" collapsed="false"/>
    <row r="991" customFormat="false" ht="30" hidden="false" customHeight="true" outlineLevel="0" collapsed="false"/>
    <row r="992" customFormat="false" ht="30" hidden="false" customHeight="true" outlineLevel="0" collapsed="false"/>
    <row r="993" customFormat="false" ht="30" hidden="false" customHeight="true" outlineLevel="0" collapsed="false"/>
    <row r="994" customFormat="false" ht="30" hidden="false" customHeight="true" outlineLevel="0" collapsed="false"/>
    <row r="995" customFormat="false" ht="30" hidden="false" customHeight="true" outlineLevel="0" collapsed="false"/>
    <row r="996" customFormat="false" ht="30" hidden="false" customHeight="true" outlineLevel="0" collapsed="false"/>
    <row r="997" customFormat="false" ht="30" hidden="false" customHeight="true" outlineLevel="0" collapsed="false"/>
    <row r="998" customFormat="false" ht="30" hidden="false" customHeight="true" outlineLevel="0" collapsed="false"/>
    <row r="999" customFormat="false" ht="30" hidden="false" customHeight="true" outlineLevel="0" collapsed="false"/>
    <row r="1000" customFormat="false" ht="30" hidden="false" customHeight="true" outlineLevel="0" collapsed="false"/>
  </sheetData>
  <sheetProtection sheet="true" password="c016" objects="true" scenarios="true"/>
  <mergeCells count="29">
    <mergeCell ref="A1:D1"/>
    <mergeCell ref="A2:D2"/>
    <mergeCell ref="A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A16:D16"/>
    <mergeCell ref="C17:D17"/>
    <mergeCell ref="C18:D18"/>
    <mergeCell ref="C19:D19"/>
    <mergeCell ref="C20:D20"/>
    <mergeCell ref="C21:D21"/>
    <mergeCell ref="A22:D22"/>
    <mergeCell ref="A30:D30"/>
    <mergeCell ref="A42:D42"/>
    <mergeCell ref="B43:D43"/>
    <mergeCell ref="B44:D44"/>
    <mergeCell ref="B45:D45"/>
    <mergeCell ref="A46:D46"/>
    <mergeCell ref="B52:D52"/>
    <mergeCell ref="B53:D53"/>
  </mergeCells>
  <printOptions headings="false" gridLines="false" gridLinesSet="true" horizontalCentered="false" verticalCentered="false"/>
  <pageMargins left="0.334722222222222" right="0.220138888888889" top="0.702083333333333" bottom="0.750694444444444" header="0" footer="0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&amp;CESPECIFICAÇÕES TÉCNICAS DOS SERVIÇOS - LOCAÇÃO DE VEÍCULOS</oddHeader>
    <oddFooter>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9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E9" activeCellId="0" sqref="E9"/>
    </sheetView>
  </sheetViews>
  <sheetFormatPr defaultColWidth="14.43359375" defaultRowHeight="13.8" zeroHeight="false" outlineLevelRow="0" outlineLevelCol="0"/>
  <cols>
    <col collapsed="false" customWidth="true" hidden="false" outlineLevel="0" max="1" min="1" style="1" width="40"/>
    <col collapsed="false" customWidth="true" hidden="false" outlineLevel="0" max="2" min="2" style="1" width="38"/>
    <col collapsed="false" customWidth="true" hidden="false" outlineLevel="0" max="3" min="3" style="1" width="18.43"/>
    <col collapsed="false" customWidth="true" hidden="false" outlineLevel="0" max="5" min="4" style="1" width="14"/>
    <col collapsed="false" customWidth="true" hidden="false" outlineLevel="0" max="6" min="6" style="1" width="28"/>
    <col collapsed="false" customWidth="true" hidden="false" outlineLevel="0" max="7" min="7" style="1" width="17.29"/>
    <col collapsed="false" customWidth="true" hidden="false" outlineLevel="0" max="8" min="8" style="1" width="18"/>
    <col collapsed="false" customWidth="true" hidden="false" outlineLevel="0" max="9" min="9" style="1" width="18.29"/>
    <col collapsed="false" customWidth="true" hidden="false" outlineLevel="0" max="10" min="10" style="1" width="16"/>
    <col collapsed="false" customWidth="true" hidden="false" outlineLevel="0" max="11" min="11" style="1" width="22"/>
    <col collapsed="false" customWidth="true" hidden="false" outlineLevel="0" max="12" min="12" style="1" width="34"/>
    <col collapsed="false" customWidth="true" hidden="false" outlineLevel="0" max="13" min="13" style="1" width="30"/>
    <col collapsed="false" customWidth="true" hidden="false" outlineLevel="0" max="26" min="14" style="1" width="28"/>
  </cols>
  <sheetData>
    <row r="1" customFormat="false" ht="17.35" hidden="false" customHeight="true" outlineLevel="0" collapsed="false">
      <c r="A1" s="2" t="s">
        <v>164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customFormat="false" ht="23.85" hidden="false" customHeight="true" outlineLevel="0" collapsed="false">
      <c r="A2" s="27" t="s">
        <v>165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customFormat="false" ht="13.8" hidden="false" customHeight="false" outlineLevel="0" collapsed="false">
      <c r="A3" s="28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customFormat="false" ht="23.85" hidden="false" customHeight="false" outlineLevel="0" collapsed="false">
      <c r="A4" s="29" t="str">
        <f aca="false">IMR!G2</f>
        <v>Mês/Ano de referência</v>
      </c>
      <c r="B4" s="29" t="n">
        <f aca="false">IMR!H2</f>
        <v>0</v>
      </c>
      <c r="C4" s="30" t="str">
        <f aca="false">IMR!J2</f>
        <v>Fiscalização responsável</v>
      </c>
      <c r="D4" s="31" t="n">
        <f aca="false">IMR!L2</f>
        <v>0</v>
      </c>
      <c r="E4" s="31"/>
      <c r="F4" s="31"/>
      <c r="G4" s="31"/>
      <c r="H4" s="30" t="str">
        <f aca="false">IMR!A3</f>
        <v>Contratada</v>
      </c>
      <c r="I4" s="32" t="n">
        <f aca="false">IMR!B3</f>
        <v>0</v>
      </c>
      <c r="J4" s="32"/>
      <c r="K4" s="32"/>
      <c r="L4" s="32"/>
      <c r="M4" s="32"/>
      <c r="N4" s="32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customFormat="false" ht="13.8" hidden="false" customHeight="false" outlineLevel="0" collapsed="false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customFormat="false" ht="23.85" hidden="false" customHeight="false" outlineLevel="0" collapsed="false">
      <c r="A6" s="8" t="s">
        <v>10</v>
      </c>
      <c r="B6" s="8" t="s">
        <v>11</v>
      </c>
      <c r="C6" s="8" t="s">
        <v>166</v>
      </c>
      <c r="D6" s="8" t="s">
        <v>167</v>
      </c>
      <c r="E6" s="8" t="s">
        <v>168</v>
      </c>
      <c r="F6" s="8" t="s">
        <v>169</v>
      </c>
      <c r="G6" s="8" t="s">
        <v>170</v>
      </c>
      <c r="H6" s="8" t="s">
        <v>171</v>
      </c>
      <c r="I6" s="8" t="s">
        <v>172</v>
      </c>
      <c r="J6" s="8" t="s">
        <v>173</v>
      </c>
      <c r="K6" s="34" t="s">
        <v>174</v>
      </c>
      <c r="L6" s="34" t="s">
        <v>175</v>
      </c>
      <c r="M6" s="34" t="s">
        <v>176</v>
      </c>
      <c r="N6" s="34" t="s">
        <v>21</v>
      </c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customFormat="false" ht="29.85" hidden="false" customHeight="true" outlineLevel="0" collapsed="false">
      <c r="A7" s="35" t="str">
        <f aca="false">IMR!A8</f>
        <v>a</v>
      </c>
      <c r="B7" s="36" t="str">
        <f aca="false">IMR!B8</f>
        <v>Conformidade técnica do veículo com as especificações mínimas estabelecidas no ETS</v>
      </c>
      <c r="C7" s="37" t="n">
        <f aca="false">IMR!F8</f>
        <v>0</v>
      </c>
      <c r="D7" s="37" t="n">
        <f aca="false">IMR!G8</f>
        <v>0</v>
      </c>
      <c r="E7" s="38" t="str">
        <f aca="false">IF(C7=0,"",D7/C7)</f>
        <v/>
      </c>
      <c r="F7" s="36" t="str">
        <f aca="false">IF(OR(D7="",D7=0),"—",IF(OR(A7="a",A7="b",A7="c",A7="d"),"🚨 Possível infração contratual",IF(E7&gt;0.2,"⚠ Avaliar ocorrência","⚠ Monitorar")))</f>
        <v>—</v>
      </c>
      <c r="G7" s="39"/>
      <c r="H7" s="39"/>
      <c r="I7" s="39"/>
      <c r="J7" s="39"/>
      <c r="K7" s="40"/>
      <c r="L7" s="39"/>
      <c r="M7" s="39"/>
      <c r="N7" s="39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customFormat="false" ht="32.05" hidden="false" customHeight="true" outlineLevel="0" collapsed="false">
      <c r="A8" s="35" t="str">
        <f aca="false">IMR!A9</f>
        <v>b</v>
      </c>
      <c r="B8" s="36" t="str">
        <f aca="false">IMR!B9</f>
        <v>Regularidade documental e securitária do veículo</v>
      </c>
      <c r="C8" s="37" t="n">
        <f aca="false">IMR!F9</f>
        <v>0</v>
      </c>
      <c r="D8" s="37" t="n">
        <f aca="false">IMR!G9</f>
        <v>0</v>
      </c>
      <c r="E8" s="38" t="str">
        <f aca="false">IF(C8=0,"",D8/C8)</f>
        <v/>
      </c>
      <c r="F8" s="36" t="str">
        <f aca="false">IF(OR(D8="",D8=0),"—",IF(OR(A8="a",A8="b",A8="c",A8="d"),"🚨 Possível infração contratual",IF(E8&gt;0.2,"⚠ Avaliar ocorrência","⚠ Monitorar")))</f>
        <v>—</v>
      </c>
      <c r="G8" s="39"/>
      <c r="H8" s="39"/>
      <c r="I8" s="39"/>
      <c r="J8" s="39"/>
      <c r="K8" s="40"/>
      <c r="L8" s="39"/>
      <c r="M8" s="39"/>
      <c r="N8" s="39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customFormat="false" ht="29.85" hidden="false" customHeight="true" outlineLevel="0" collapsed="false">
      <c r="A9" s="35" t="str">
        <f aca="false">IMR!A10</f>
        <v>c</v>
      </c>
      <c r="B9" s="36" t="str">
        <f aca="false">IMR!B10</f>
        <v>Disponibilidade permanente da frota, sem indisponibilidades injustificadas</v>
      </c>
      <c r="C9" s="37" t="n">
        <f aca="false">IMR!F10</f>
        <v>0</v>
      </c>
      <c r="D9" s="37" t="n">
        <f aca="false">IMR!G10</f>
        <v>0</v>
      </c>
      <c r="E9" s="38" t="str">
        <f aca="false">IF(C9=0,"",D9/C9)</f>
        <v/>
      </c>
      <c r="F9" s="36" t="str">
        <f aca="false">IF(OR(D9="",D9=0),"—",IF(OR(A9="a",A9="b",A9="c",A9="d"),"🚨 Possível infração contratual",IF(E9&gt;0.2,"⚠ Avaliar ocorrência","⚠ Monitorar")))</f>
        <v>—</v>
      </c>
      <c r="G9" s="39"/>
      <c r="H9" s="39"/>
      <c r="I9" s="39"/>
      <c r="J9" s="39"/>
      <c r="K9" s="40"/>
      <c r="L9" s="39"/>
      <c r="M9" s="39"/>
      <c r="N9" s="39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customFormat="false" ht="41.75" hidden="false" customHeight="true" outlineLevel="0" collapsed="false">
      <c r="A10" s="35" t="str">
        <f aca="false">IMR!A11</f>
        <v>d</v>
      </c>
      <c r="B10" s="36" t="str">
        <f aca="false">IMR!B11</f>
        <v>Cumprimento do prazo de substituição em até 24 (vinte e quatro) horas, quando aplicável</v>
      </c>
      <c r="C10" s="37" t="n">
        <f aca="false">IMR!F11</f>
        <v>0</v>
      </c>
      <c r="D10" s="37" t="n">
        <f aca="false">IMR!G11</f>
        <v>0</v>
      </c>
      <c r="E10" s="38" t="str">
        <f aca="false">IF(C10=0,"",D10/C10)</f>
        <v/>
      </c>
      <c r="F10" s="36" t="str">
        <f aca="false">IF(OR(D10="",D10=0),"—",IF(OR(A10="a",A10="b",A10="c",A10="d"),"🚨 Possível infração contratual",IF(E10&gt;0.2,"⚠ Avaliar ocorrência","⚠ Monitorar")))</f>
        <v>—</v>
      </c>
      <c r="G10" s="39"/>
      <c r="H10" s="39"/>
      <c r="I10" s="39"/>
      <c r="J10" s="39"/>
      <c r="K10" s="40"/>
      <c r="L10" s="39"/>
      <c r="M10" s="39"/>
      <c r="N10" s="39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customFormat="false" ht="28.35" hidden="false" customHeight="true" outlineLevel="0" collapsed="false">
      <c r="A11" s="35" t="str">
        <f aca="false">IMR!A12</f>
        <v>e</v>
      </c>
      <c r="B11" s="36" t="str">
        <f aca="false">IMR!B12</f>
        <v>Realização de manutenção sem prejuízo à continuidade da prestação</v>
      </c>
      <c r="C11" s="37" t="n">
        <f aca="false">IMR!F12</f>
        <v>0</v>
      </c>
      <c r="D11" s="37" t="n">
        <f aca="false">IMR!G12</f>
        <v>0</v>
      </c>
      <c r="E11" s="38" t="str">
        <f aca="false">IF(C11=0,"",D11/C11)</f>
        <v/>
      </c>
      <c r="F11" s="36" t="str">
        <f aca="false">IF(OR(D11="",D11=0),"—",IF(OR(A11="a",A11="b",A11="c",A11="d"),"🚨 Possível infração contratual",IF(E11&gt;0.2,"⚠ Avaliar ocorrência","⚠ Monitorar")))</f>
        <v>—</v>
      </c>
      <c r="G11" s="39"/>
      <c r="H11" s="39"/>
      <c r="I11" s="39"/>
      <c r="J11" s="39"/>
      <c r="K11" s="40"/>
      <c r="L11" s="39"/>
      <c r="M11" s="39"/>
      <c r="N11" s="39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customFormat="false" ht="32.8" hidden="false" customHeight="true" outlineLevel="0" collapsed="false">
      <c r="A12" s="35" t="str">
        <f aca="false">IMR!A13</f>
        <v>f</v>
      </c>
      <c r="B12" s="36" t="str">
        <f aca="false">IMR!B13</f>
        <v>Atendimento de assistência 24h e suporte emergencial, quando necessário</v>
      </c>
      <c r="C12" s="37" t="n">
        <f aca="false">IMR!F13</f>
        <v>0</v>
      </c>
      <c r="D12" s="37" t="n">
        <f aca="false">IMR!G13</f>
        <v>0</v>
      </c>
      <c r="E12" s="38" t="str">
        <f aca="false">IF(C12=0,"",D12/C12)</f>
        <v/>
      </c>
      <c r="F12" s="36" t="str">
        <f aca="false">IF(OR(D12="",D12=0),"—",IF(OR(A12="a",A12="b",A12="c",A12="d"),"🚨 Possível infração contratual",IF(E12&gt;0.2,"⚠ Avaliar ocorrência","⚠ Monitorar")))</f>
        <v>—</v>
      </c>
      <c r="G12" s="39"/>
      <c r="H12" s="39"/>
      <c r="I12" s="39"/>
      <c r="J12" s="39"/>
      <c r="K12" s="40"/>
      <c r="L12" s="39"/>
      <c r="M12" s="39"/>
      <c r="N12" s="39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customFormat="false" ht="27.6" hidden="false" customHeight="true" outlineLevel="0" collapsed="false">
      <c r="A13" s="35" t="str">
        <f aca="false">IMR!A14</f>
        <v>g</v>
      </c>
      <c r="B13" s="36" t="str">
        <f aca="false">IMR!B14</f>
        <v>Consistência do controle de quilometragem e dos registros de odômetro</v>
      </c>
      <c r="C13" s="37" t="n">
        <f aca="false">IMR!F14</f>
        <v>0</v>
      </c>
      <c r="D13" s="37" t="n">
        <f aca="false">IMR!G14</f>
        <v>0</v>
      </c>
      <c r="E13" s="38" t="str">
        <f aca="false">IF(C13=0,"",D13/C13)</f>
        <v/>
      </c>
      <c r="F13" s="36" t="str">
        <f aca="false">IF(OR(D13="",D13=0),"—",IF(OR(A13="a",A13="b",A13="c",A13="d"),"🚨 Possível infração contratual",IF(E13&gt;0.2,"⚠ Avaliar ocorrência","⚠ Monitorar")))</f>
        <v>—</v>
      </c>
      <c r="G13" s="39"/>
      <c r="H13" s="39"/>
      <c r="I13" s="39"/>
      <c r="J13" s="39"/>
      <c r="K13" s="40"/>
      <c r="L13" s="39"/>
      <c r="M13" s="39"/>
      <c r="N13" s="39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customFormat="false" ht="23.85" hidden="false" customHeight="false" outlineLevel="0" collapsed="false">
      <c r="A14" s="35" t="str">
        <f aca="false">IMR!A15</f>
        <v>h</v>
      </c>
      <c r="B14" s="36" t="str">
        <f aca="false">IMR!B15</f>
        <v>Entrega tempestiva e adequada do relatório mensal</v>
      </c>
      <c r="C14" s="37" t="n">
        <f aca="false">IMR!G15</f>
        <v>0</v>
      </c>
      <c r="D14" s="37" t="n">
        <f aca="false">IMR!G15</f>
        <v>0</v>
      </c>
      <c r="E14" s="38" t="n">
        <f aca="false">IF(C14="Realizado",0%,IF(C14="Parcialmente realizado",50%,IF(C14="Não realizado",100%)))</f>
        <v>0</v>
      </c>
      <c r="F14" s="36" t="str">
        <f aca="false">IF(C14="Realizado","—",IF(C14="Parcialmente realizado","⚠ Avaliar ocorrência",IF(C14="Não realizado","🚨 Possível infração contratual","")))</f>
        <v/>
      </c>
      <c r="G14" s="39"/>
      <c r="H14" s="39"/>
      <c r="I14" s="39"/>
      <c r="J14" s="39"/>
      <c r="K14" s="40"/>
      <c r="L14" s="39"/>
      <c r="M14" s="39"/>
      <c r="N14" s="39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customFormat="false" ht="23.85" hidden="false" customHeight="false" outlineLevel="0" collapsed="false">
      <c r="A15" s="35" t="str">
        <f aca="false">IMR!A16</f>
        <v>i</v>
      </c>
      <c r="B15" s="36" t="str">
        <f aca="false">IMR!B16</f>
        <v>Comunicação formal e registro das ocorrências operacionais</v>
      </c>
      <c r="C15" s="37" t="n">
        <f aca="false">IMR!F16</f>
        <v>0</v>
      </c>
      <c r="D15" s="37" t="n">
        <f aca="false">IMR!G16</f>
        <v>0</v>
      </c>
      <c r="E15" s="38" t="str">
        <f aca="false">IF(C15=0,"",D15/C15)</f>
        <v/>
      </c>
      <c r="F15" s="36" t="str">
        <f aca="false">IF(OR(D15="",D15=0),"—",IF(OR(A15="a",A15="b",A15="c",A15="d"),"🚨 Possível infração contratual",IF(E15&gt;0.2,"⚠ Avaliar ocorrência","⚠ Monitorar")))</f>
        <v>—</v>
      </c>
      <c r="G15" s="39"/>
      <c r="H15" s="39"/>
      <c r="I15" s="39"/>
      <c r="J15" s="39"/>
      <c r="K15" s="40"/>
      <c r="L15" s="39"/>
      <c r="M15" s="39"/>
      <c r="N15" s="39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customFormat="false" ht="35.05" hidden="false" customHeight="false" outlineLevel="0" collapsed="false">
      <c r="A16" s="35" t="str">
        <f aca="false">IMR!A17</f>
        <v>j</v>
      </c>
      <c r="B16" s="36" t="str">
        <f aca="false">IMR!B17</f>
        <v>Atendimento tempestivo às solicitações e providências formalmente requeridas pela fiscalização e pela gestão do contrato</v>
      </c>
      <c r="C16" s="37" t="n">
        <f aca="false">IMR!F17</f>
        <v>0</v>
      </c>
      <c r="D16" s="37" t="n">
        <f aca="false">IMR!G17</f>
        <v>0</v>
      </c>
      <c r="E16" s="38" t="str">
        <f aca="false">IF(C16=0,"",D16/C16)</f>
        <v/>
      </c>
      <c r="F16" s="36" t="str">
        <f aca="false">IF(OR(D16="",D16=0),"—",IF(OR(A16="a",A16="b",A16="c",A16="d"),"🚨 Possível infração contratual",IF(E16&gt;0.2,"⚠ Avaliar ocorrência","⚠ Monitorar")))</f>
        <v>—</v>
      </c>
      <c r="G16" s="39"/>
      <c r="H16" s="39"/>
      <c r="I16" s="39"/>
      <c r="J16" s="39"/>
      <c r="K16" s="40"/>
      <c r="L16" s="39"/>
      <c r="M16" s="39"/>
      <c r="N16" s="39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customFormat="false" ht="13.8" hidden="false" customHeight="false" outlineLevel="0" collapsed="false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customFormat="false" ht="13.8" hidden="false" customHeight="true" outlineLevel="0" collapsed="false">
      <c r="A18" s="41" t="s">
        <v>177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customFormat="false" ht="13.8" hidden="false" customHeight="true" outlineLevel="0" collapsed="false">
      <c r="A19" s="42" t="s">
        <v>178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customFormat="false" ht="13.8" hidden="false" customHeight="true" outlineLevel="0" collapsed="false">
      <c r="A20" s="43" t="s">
        <v>179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customFormat="false" ht="13.8" hidden="false" customHeight="true" outlineLevel="0" collapsed="false">
      <c r="A21" s="43" t="s">
        <v>180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customFormat="false" ht="13.8" hidden="false" customHeight="true" outlineLevel="0" collapsed="false">
      <c r="A22" s="43" t="s">
        <v>181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customFormat="false" ht="13.8" hidden="false" customHeight="true" outlineLevel="0" collapsed="false">
      <c r="A23" s="43" t="s">
        <v>182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customFormat="false" ht="13.8" hidden="false" customHeight="false" outlineLevel="0" collapsed="false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customFormat="false" ht="13.8" hidden="false" customHeight="false" outlineLevel="0" collapsed="false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customFormat="false" ht="13.8" hidden="false" customHeight="false" outlineLevel="0" collapsed="false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customFormat="false" ht="13.8" hidden="false" customHeight="false" outlineLevel="0" collapsed="false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customFormat="false" ht="13.8" hidden="false" customHeight="false" outlineLevel="0" collapsed="false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customFormat="false" ht="13.8" hidden="false" customHeight="false" outlineLevel="0" collapsed="false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customFormat="false" ht="13.8" hidden="false" customHeight="false" outlineLevel="0" collapsed="false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customFormat="false" ht="13.8" hidden="false" customHeight="false" outlineLevel="0" collapsed="false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customFormat="false" ht="13.8" hidden="false" customHeight="false" outlineLevel="0" collapsed="false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customFormat="false" ht="13.8" hidden="false" customHeight="false" outlineLevel="0" collapsed="false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customFormat="false" ht="13.8" hidden="false" customHeight="false" outlineLevel="0" collapsed="false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customFormat="false" ht="13.8" hidden="false" customHeight="false" outlineLevel="0" collapsed="false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customFormat="false" ht="13.8" hidden="false" customHeight="false" outlineLevel="0" collapsed="false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customFormat="false" ht="13.8" hidden="false" customHeight="false" outlineLevel="0" collapsed="false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customFormat="false" ht="13.8" hidden="false" customHeight="false" outlineLevel="0" collapsed="false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customFormat="false" ht="13.8" hidden="false" customHeight="false" outlineLevel="0" collapsed="false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customFormat="false" ht="13.8" hidden="false" customHeight="false" outlineLevel="0" collapsed="false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customFormat="false" ht="13.8" hidden="false" customHeight="false" outlineLevel="0" collapsed="false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customFormat="false" ht="13.8" hidden="false" customHeight="false" outlineLevel="0" collapsed="false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customFormat="false" ht="13.8" hidden="false" customHeight="false" outlineLevel="0" collapsed="false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customFormat="false" ht="13.8" hidden="false" customHeight="false" outlineLevel="0" collapsed="false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customFormat="false" ht="13.8" hidden="false" customHeight="false" outlineLevel="0" collapsed="false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customFormat="false" ht="13.8" hidden="false" customHeight="false" outlineLevel="0" collapsed="false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customFormat="false" ht="13.8" hidden="false" customHeight="false" outlineLevel="0" collapsed="false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customFormat="false" ht="13.8" hidden="false" customHeight="false" outlineLevel="0" collapsed="false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customFormat="false" ht="13.8" hidden="false" customHeight="false" outlineLevel="0" collapsed="false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customFormat="false" ht="13.8" hidden="false" customHeight="false" outlineLevel="0" collapsed="false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customFormat="false" ht="13.8" hidden="false" customHeight="false" outlineLevel="0" collapsed="false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customFormat="false" ht="13.8" hidden="false" customHeight="false" outlineLevel="0" collapsed="false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customFormat="false" ht="13.8" hidden="false" customHeight="false" outlineLevel="0" collapsed="false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customFormat="false" ht="13.8" hidden="false" customHeight="false" outlineLevel="0" collapsed="false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customFormat="false" ht="13.8" hidden="false" customHeight="false" outlineLevel="0" collapsed="false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customFormat="false" ht="13.8" hidden="false" customHeight="false" outlineLevel="0" collapsed="false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customFormat="false" ht="13.8" hidden="false" customHeight="false" outlineLevel="0" collapsed="false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customFormat="false" ht="13.8" hidden="false" customHeight="false" outlineLevel="0" collapsed="false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customFormat="false" ht="13.8" hidden="false" customHeight="false" outlineLevel="0" collapsed="false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customFormat="false" ht="13.8" hidden="false" customHeight="false" outlineLevel="0" collapsed="false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customFormat="false" ht="13.8" hidden="false" customHeight="false" outlineLevel="0" collapsed="false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customFormat="false" ht="13.8" hidden="false" customHeight="false" outlineLevel="0" collapsed="false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customFormat="false" ht="13.8" hidden="false" customHeight="false" outlineLevel="0" collapsed="false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customFormat="false" ht="13.8" hidden="false" customHeight="false" outlineLevel="0" collapsed="false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customFormat="false" ht="13.8" hidden="false" customHeight="false" outlineLevel="0" collapsed="false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customFormat="false" ht="13.8" hidden="false" customHeight="false" outlineLevel="0" collapsed="false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customFormat="false" ht="13.8" hidden="false" customHeight="false" outlineLevel="0" collapsed="false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customFormat="false" ht="13.8" hidden="false" customHeight="false" outlineLevel="0" collapsed="false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customFormat="false" ht="13.8" hidden="false" customHeight="false" outlineLevel="0" collapsed="false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customFormat="false" ht="13.8" hidden="false" customHeight="false" outlineLevel="0" collapsed="false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customFormat="false" ht="13.8" hidden="false" customHeight="false" outlineLevel="0" collapsed="false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customFormat="false" ht="13.8" hidden="false" customHeight="false" outlineLevel="0" collapsed="false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customFormat="false" ht="13.8" hidden="false" customHeight="false" outlineLevel="0" collapsed="false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customFormat="false" ht="13.8" hidden="false" customHeight="false" outlineLevel="0" collapsed="false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customFormat="false" ht="13.8" hidden="false" customHeight="false" outlineLevel="0" collapsed="false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customFormat="false" ht="13.8" hidden="false" customHeight="false" outlineLevel="0" collapsed="false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customFormat="false" ht="13.8" hidden="false" customHeight="false" outlineLevel="0" collapsed="false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customFormat="false" ht="13.8" hidden="false" customHeight="false" outlineLevel="0" collapsed="false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customFormat="false" ht="13.8" hidden="false" customHeight="false" outlineLevel="0" collapsed="false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customFormat="false" ht="13.8" hidden="false" customHeight="false" outlineLevel="0" collapsed="false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customFormat="false" ht="13.8" hidden="false" customHeight="false" outlineLevel="0" collapsed="false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customFormat="false" ht="13.8" hidden="false" customHeight="false" outlineLevel="0" collapsed="false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customFormat="false" ht="13.8" hidden="false" customHeight="false" outlineLevel="0" collapsed="false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customFormat="false" ht="13.8" hidden="false" customHeight="false" outlineLevel="0" collapsed="false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customFormat="false" ht="13.8" hidden="false" customHeight="false" outlineLevel="0" collapsed="false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customFormat="false" ht="13.8" hidden="false" customHeight="false" outlineLevel="0" collapsed="false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customFormat="false" ht="13.8" hidden="false" customHeight="false" outlineLevel="0" collapsed="false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customFormat="false" ht="13.8" hidden="false" customHeight="false" outlineLevel="0" collapsed="false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customFormat="false" ht="13.8" hidden="false" customHeight="false" outlineLevel="0" collapsed="false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customFormat="false" ht="13.8" hidden="false" customHeight="false" outlineLevel="0" collapsed="false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customFormat="false" ht="13.8" hidden="false" customHeight="false" outlineLevel="0" collapsed="false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customFormat="false" ht="13.8" hidden="false" customHeight="false" outlineLevel="0" collapsed="false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customFormat="false" ht="13.8" hidden="false" customHeight="false" outlineLevel="0" collapsed="false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customFormat="false" ht="13.8" hidden="false" customHeight="false" outlineLevel="0" collapsed="false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customFormat="false" ht="13.8" hidden="false" customHeight="false" outlineLevel="0" collapsed="false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customFormat="false" ht="13.8" hidden="false" customHeight="false" outlineLevel="0" collapsed="false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customFormat="false" ht="13.8" hidden="false" customHeight="false" outlineLevel="0" collapsed="false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customFormat="false" ht="13.8" hidden="false" customHeight="false" outlineLevel="0" collapsed="false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customFormat="false" ht="13.8" hidden="false" customHeight="false" outlineLevel="0" collapsed="false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customFormat="false" ht="13.8" hidden="false" customHeight="false" outlineLevel="0" collapsed="false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customFormat="false" ht="13.8" hidden="false" customHeight="false" outlineLevel="0" collapsed="false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customFormat="false" ht="13.8" hidden="false" customHeight="false" outlineLevel="0" collapsed="false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customFormat="false" ht="13.8" hidden="false" customHeight="false" outlineLevel="0" collapsed="false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customFormat="false" ht="13.8" hidden="false" customHeight="false" outlineLevel="0" collapsed="false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customFormat="false" ht="13.8" hidden="false" customHeight="false" outlineLevel="0" collapsed="false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customFormat="false" ht="13.8" hidden="false" customHeight="false" outlineLevel="0" collapsed="false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customFormat="false" ht="13.8" hidden="false" customHeight="false" outlineLevel="0" collapsed="false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customFormat="false" ht="13.8" hidden="false" customHeight="false" outlineLevel="0" collapsed="false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customFormat="false" ht="13.8" hidden="false" customHeight="false" outlineLevel="0" collapsed="false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customFormat="false" ht="13.8" hidden="false" customHeight="false" outlineLevel="0" collapsed="false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customFormat="false" ht="13.8" hidden="false" customHeight="false" outlineLevel="0" collapsed="false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customFormat="false" ht="13.8" hidden="false" customHeight="false" outlineLevel="0" collapsed="false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customFormat="false" ht="13.8" hidden="false" customHeight="false" outlineLevel="0" collapsed="false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customFormat="false" ht="13.8" hidden="false" customHeight="false" outlineLevel="0" collapsed="false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customFormat="false" ht="13.8" hidden="false" customHeight="false" outlineLevel="0" collapsed="false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customFormat="false" ht="13.8" hidden="false" customHeight="false" outlineLevel="0" collapsed="false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customFormat="false" ht="13.8" hidden="false" customHeight="false" outlineLevel="0" collapsed="false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customFormat="false" ht="13.8" hidden="false" customHeight="false" outlineLevel="0" collapsed="false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customFormat="false" ht="13.8" hidden="false" customHeight="false" outlineLevel="0" collapsed="false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customFormat="false" ht="13.8" hidden="false" customHeight="false" outlineLevel="0" collapsed="false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customFormat="false" ht="13.8" hidden="false" customHeight="false" outlineLevel="0" collapsed="false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customFormat="false" ht="13.8" hidden="false" customHeight="false" outlineLevel="0" collapsed="false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customFormat="false" ht="13.8" hidden="false" customHeight="false" outlineLevel="0" collapsed="false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customFormat="false" ht="13.8" hidden="false" customHeight="false" outlineLevel="0" collapsed="false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customFormat="false" ht="13.8" hidden="false" customHeight="false" outlineLevel="0" collapsed="false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customFormat="false" ht="13.8" hidden="false" customHeight="false" outlineLevel="0" collapsed="false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customFormat="false" ht="13.8" hidden="false" customHeight="false" outlineLevel="0" collapsed="false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customFormat="false" ht="13.8" hidden="false" customHeight="false" outlineLevel="0" collapsed="false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customFormat="false" ht="13.8" hidden="false" customHeight="false" outlineLevel="0" collapsed="false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customFormat="false" ht="13.8" hidden="false" customHeight="false" outlineLevel="0" collapsed="false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customFormat="false" ht="13.8" hidden="false" customHeight="false" outlineLevel="0" collapsed="false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customFormat="false" ht="13.8" hidden="false" customHeight="false" outlineLevel="0" collapsed="false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customFormat="false" ht="13.8" hidden="false" customHeight="false" outlineLevel="0" collapsed="false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customFormat="false" ht="13.8" hidden="false" customHeight="false" outlineLevel="0" collapsed="false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customFormat="false" ht="13.8" hidden="false" customHeight="false" outlineLevel="0" collapsed="false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customFormat="false" ht="13.8" hidden="false" customHeight="false" outlineLevel="0" collapsed="false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customFormat="false" ht="13.8" hidden="false" customHeight="false" outlineLevel="0" collapsed="false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customFormat="false" ht="13.8" hidden="false" customHeight="false" outlineLevel="0" collapsed="false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customFormat="false" ht="13.8" hidden="false" customHeight="false" outlineLevel="0" collapsed="false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customFormat="false" ht="13.8" hidden="false" customHeight="false" outlineLevel="0" collapsed="false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customFormat="false" ht="13.8" hidden="false" customHeight="false" outlineLevel="0" collapsed="false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customFormat="false" ht="13.8" hidden="false" customHeight="false" outlineLevel="0" collapsed="false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customFormat="false" ht="13.8" hidden="false" customHeight="false" outlineLevel="0" collapsed="false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customFormat="false" ht="13.8" hidden="false" customHeight="false" outlineLevel="0" collapsed="false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customFormat="false" ht="13.8" hidden="false" customHeight="false" outlineLevel="0" collapsed="false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customFormat="false" ht="13.8" hidden="false" customHeight="false" outlineLevel="0" collapsed="false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customFormat="false" ht="13.8" hidden="false" customHeight="false" outlineLevel="0" collapsed="false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customFormat="false" ht="13.8" hidden="false" customHeight="false" outlineLevel="0" collapsed="false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customFormat="false" ht="13.8" hidden="false" customHeight="false" outlineLevel="0" collapsed="false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customFormat="false" ht="13.8" hidden="false" customHeight="false" outlineLevel="0" collapsed="false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customFormat="false" ht="13.8" hidden="false" customHeight="false" outlineLevel="0" collapsed="false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customFormat="false" ht="13.8" hidden="false" customHeight="false" outlineLevel="0" collapsed="false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customFormat="false" ht="13.8" hidden="false" customHeight="false" outlineLevel="0" collapsed="false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customFormat="false" ht="13.8" hidden="false" customHeight="false" outlineLevel="0" collapsed="false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customFormat="false" ht="13.8" hidden="false" customHeight="false" outlineLevel="0" collapsed="false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customFormat="false" ht="13.8" hidden="false" customHeight="false" outlineLevel="0" collapsed="false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customFormat="false" ht="13.8" hidden="false" customHeight="false" outlineLevel="0" collapsed="false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customFormat="false" ht="13.8" hidden="false" customHeight="false" outlineLevel="0" collapsed="false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customFormat="false" ht="13.8" hidden="false" customHeight="false" outlineLevel="0" collapsed="false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customFormat="false" ht="13.8" hidden="false" customHeight="false" outlineLevel="0" collapsed="false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customFormat="false" ht="13.8" hidden="false" customHeight="false" outlineLevel="0" collapsed="false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customFormat="false" ht="13.8" hidden="false" customHeight="false" outlineLevel="0" collapsed="false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customFormat="false" ht="13.8" hidden="false" customHeight="false" outlineLevel="0" collapsed="false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customFormat="false" ht="13.8" hidden="false" customHeight="false" outlineLevel="0" collapsed="false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customFormat="false" ht="13.8" hidden="false" customHeight="false" outlineLevel="0" collapsed="false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customFormat="false" ht="13.8" hidden="false" customHeight="false" outlineLevel="0" collapsed="false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customFormat="false" ht="13.8" hidden="false" customHeight="false" outlineLevel="0" collapsed="false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customFormat="false" ht="13.8" hidden="false" customHeight="false" outlineLevel="0" collapsed="false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customFormat="false" ht="13.8" hidden="false" customHeight="false" outlineLevel="0" collapsed="false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customFormat="false" ht="13.8" hidden="false" customHeight="false" outlineLevel="0" collapsed="false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customFormat="false" ht="13.8" hidden="false" customHeight="false" outlineLevel="0" collapsed="false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customFormat="false" ht="13.8" hidden="false" customHeight="false" outlineLevel="0" collapsed="false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customFormat="false" ht="13.8" hidden="false" customHeight="false" outlineLevel="0" collapsed="false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customFormat="false" ht="13.8" hidden="false" customHeight="false" outlineLevel="0" collapsed="false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customFormat="false" ht="13.8" hidden="false" customHeight="false" outlineLevel="0" collapsed="false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customFormat="false" ht="13.8" hidden="false" customHeight="false" outlineLevel="0" collapsed="false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customFormat="false" ht="13.8" hidden="false" customHeight="false" outlineLevel="0" collapsed="false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customFormat="false" ht="13.8" hidden="false" customHeight="false" outlineLevel="0" collapsed="false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customFormat="false" ht="13.8" hidden="false" customHeight="false" outlineLevel="0" collapsed="false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customFormat="false" ht="13.8" hidden="false" customHeight="false" outlineLevel="0" collapsed="false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customFormat="false" ht="13.8" hidden="false" customHeight="false" outlineLevel="0" collapsed="false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customFormat="false" ht="13.8" hidden="false" customHeight="false" outlineLevel="0" collapsed="false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customFormat="false" ht="13.8" hidden="false" customHeight="false" outlineLevel="0" collapsed="false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customFormat="false" ht="13.8" hidden="false" customHeight="false" outlineLevel="0" collapsed="false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customFormat="false" ht="13.8" hidden="false" customHeight="false" outlineLevel="0" collapsed="false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customFormat="false" ht="13.8" hidden="false" customHeight="false" outlineLevel="0" collapsed="false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customFormat="false" ht="13.8" hidden="false" customHeight="false" outlineLevel="0" collapsed="false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customFormat="false" ht="13.8" hidden="false" customHeight="false" outlineLevel="0" collapsed="false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customFormat="false" ht="13.8" hidden="false" customHeight="false" outlineLevel="0" collapsed="false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customFormat="false" ht="13.8" hidden="false" customHeight="false" outlineLevel="0" collapsed="false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customFormat="false" ht="13.8" hidden="false" customHeight="false" outlineLevel="0" collapsed="false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customFormat="false" ht="13.8" hidden="false" customHeight="false" outlineLevel="0" collapsed="false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customFormat="false" ht="13.8" hidden="false" customHeight="false" outlineLevel="0" collapsed="false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customFormat="false" ht="13.8" hidden="false" customHeight="false" outlineLevel="0" collapsed="false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customFormat="false" ht="13.8" hidden="false" customHeight="false" outlineLevel="0" collapsed="false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customFormat="false" ht="13.8" hidden="false" customHeight="false" outlineLevel="0" collapsed="false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customFormat="false" ht="13.8" hidden="false" customHeight="false" outlineLevel="0" collapsed="false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customFormat="false" ht="13.8" hidden="false" customHeight="false" outlineLevel="0" collapsed="false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customFormat="false" ht="13.8" hidden="false" customHeight="false" outlineLevel="0" collapsed="false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customFormat="false" ht="13.8" hidden="false" customHeight="false" outlineLevel="0" collapsed="false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customFormat="false" ht="13.8" hidden="false" customHeight="false" outlineLevel="0" collapsed="false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customFormat="false" ht="13.8" hidden="false" customHeight="false" outlineLevel="0" collapsed="false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customFormat="false" ht="13.8" hidden="false" customHeight="false" outlineLevel="0" collapsed="false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customFormat="false" ht="13.8" hidden="false" customHeight="false" outlineLevel="0" collapsed="false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customFormat="false" ht="13.8" hidden="false" customHeight="false" outlineLevel="0" collapsed="false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customFormat="false" ht="13.8" hidden="false" customHeight="false" outlineLevel="0" collapsed="false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customFormat="false" ht="13.8" hidden="false" customHeight="false" outlineLevel="0" collapsed="false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customFormat="false" ht="13.8" hidden="false" customHeight="false" outlineLevel="0" collapsed="false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customFormat="false" ht="13.8" hidden="false" customHeight="false" outlineLevel="0" collapsed="false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customFormat="false" ht="13.8" hidden="false" customHeight="false" outlineLevel="0" collapsed="false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customFormat="false" ht="13.8" hidden="false" customHeight="false" outlineLevel="0" collapsed="false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customFormat="false" ht="13.8" hidden="false" customHeight="false" outlineLevel="0" collapsed="false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customFormat="false" ht="13.8" hidden="false" customHeight="false" outlineLevel="0" collapsed="false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customFormat="false" ht="13.8" hidden="false" customHeight="false" outlineLevel="0" collapsed="false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customFormat="false" ht="13.8" hidden="false" customHeight="false" outlineLevel="0" collapsed="false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customFormat="false" ht="13.8" hidden="false" customHeight="false" outlineLevel="0" collapsed="false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customFormat="false" ht="13.8" hidden="false" customHeight="false" outlineLevel="0" collapsed="false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customFormat="false" ht="13.8" hidden="false" customHeight="false" outlineLevel="0" collapsed="false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customFormat="false" ht="13.8" hidden="false" customHeight="false" outlineLevel="0" collapsed="false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customFormat="false" ht="13.8" hidden="false" customHeight="false" outlineLevel="0" collapsed="false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customFormat="false" ht="13.8" hidden="false" customHeight="false" outlineLevel="0" collapsed="false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customFormat="false" ht="13.8" hidden="false" customHeight="false" outlineLevel="0" collapsed="false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customFormat="false" ht="13.8" hidden="false" customHeight="false" outlineLevel="0" collapsed="false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customFormat="false" ht="13.8" hidden="false" customHeight="false" outlineLevel="0" collapsed="false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customFormat="false" ht="13.8" hidden="false" customHeight="false" outlineLevel="0" collapsed="false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customFormat="false" ht="13.8" hidden="false" customHeight="false" outlineLevel="0" collapsed="false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customFormat="false" ht="13.8" hidden="false" customHeight="false" outlineLevel="0" collapsed="false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customFormat="false" ht="13.8" hidden="false" customHeight="false" outlineLevel="0" collapsed="false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customFormat="false" ht="13.8" hidden="false" customHeight="false" outlineLevel="0" collapsed="false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customFormat="false" ht="13.8" hidden="false" customHeight="false" outlineLevel="0" collapsed="false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customFormat="false" ht="13.8" hidden="false" customHeight="false" outlineLevel="0" collapsed="false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customFormat="false" ht="13.8" hidden="false" customHeight="false" outlineLevel="0" collapsed="false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customFormat="false" ht="13.8" hidden="false" customHeight="false" outlineLevel="0" collapsed="false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customFormat="false" ht="13.8" hidden="false" customHeight="false" outlineLevel="0" collapsed="false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customFormat="false" ht="13.8" hidden="false" customHeight="false" outlineLevel="0" collapsed="false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customFormat="false" ht="13.8" hidden="false" customHeight="false" outlineLevel="0" collapsed="false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customFormat="false" ht="13.8" hidden="false" customHeight="false" outlineLevel="0" collapsed="false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customFormat="false" ht="13.8" hidden="false" customHeight="false" outlineLevel="0" collapsed="false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customFormat="false" ht="13.8" hidden="false" customHeight="false" outlineLevel="0" collapsed="false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customFormat="false" ht="13.8" hidden="false" customHeight="false" outlineLevel="0" collapsed="false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customFormat="false" ht="13.8" hidden="false" customHeight="false" outlineLevel="0" collapsed="false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customFormat="false" ht="13.8" hidden="false" customHeight="false" outlineLevel="0" collapsed="false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customFormat="false" ht="13.8" hidden="false" customHeight="false" outlineLevel="0" collapsed="false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customFormat="false" ht="13.8" hidden="false" customHeight="false" outlineLevel="0" collapsed="false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customFormat="false" ht="13.8" hidden="false" customHeight="false" outlineLevel="0" collapsed="false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customFormat="false" ht="13.8" hidden="false" customHeight="false" outlineLevel="0" collapsed="false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customFormat="false" ht="13.8" hidden="false" customHeight="false" outlineLevel="0" collapsed="false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customFormat="false" ht="13.8" hidden="false" customHeight="false" outlineLevel="0" collapsed="false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customFormat="false" ht="13.8" hidden="false" customHeight="false" outlineLevel="0" collapsed="false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customFormat="false" ht="13.8" hidden="false" customHeight="false" outlineLevel="0" collapsed="false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customFormat="false" ht="13.8" hidden="false" customHeight="false" outlineLevel="0" collapsed="false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customFormat="false" ht="13.8" hidden="false" customHeight="false" outlineLevel="0" collapsed="false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customFormat="false" ht="13.8" hidden="false" customHeight="false" outlineLevel="0" collapsed="false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customFormat="false" ht="13.8" hidden="false" customHeight="false" outlineLevel="0" collapsed="false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customFormat="false" ht="13.8" hidden="false" customHeight="false" outlineLevel="0" collapsed="false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customFormat="false" ht="13.8" hidden="false" customHeight="false" outlineLevel="0" collapsed="false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customFormat="false" ht="13.8" hidden="false" customHeight="false" outlineLevel="0" collapsed="false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customFormat="false" ht="13.8" hidden="false" customHeight="false" outlineLevel="0" collapsed="false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customFormat="false" ht="13.8" hidden="false" customHeight="false" outlineLevel="0" collapsed="false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customFormat="false" ht="13.8" hidden="false" customHeight="false" outlineLevel="0" collapsed="false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customFormat="false" ht="13.8" hidden="false" customHeight="false" outlineLevel="0" collapsed="false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customFormat="false" ht="13.8" hidden="false" customHeight="false" outlineLevel="0" collapsed="false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customFormat="false" ht="13.8" hidden="false" customHeight="false" outlineLevel="0" collapsed="false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customFormat="false" ht="13.8" hidden="false" customHeight="false" outlineLevel="0" collapsed="false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customFormat="false" ht="13.8" hidden="false" customHeight="false" outlineLevel="0" collapsed="false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customFormat="false" ht="13.8" hidden="false" customHeight="false" outlineLevel="0" collapsed="false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customFormat="false" ht="13.8" hidden="false" customHeight="false" outlineLevel="0" collapsed="false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customFormat="false" ht="13.8" hidden="false" customHeight="false" outlineLevel="0" collapsed="false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customFormat="false" ht="13.8" hidden="false" customHeight="false" outlineLevel="0" collapsed="false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customFormat="false" ht="13.8" hidden="false" customHeight="false" outlineLevel="0" collapsed="false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customFormat="false" ht="13.8" hidden="false" customHeight="false" outlineLevel="0" collapsed="false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customFormat="false" ht="13.8" hidden="false" customHeight="false" outlineLevel="0" collapsed="false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customFormat="false" ht="13.8" hidden="false" customHeight="false" outlineLevel="0" collapsed="false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customFormat="false" ht="13.8" hidden="false" customHeight="false" outlineLevel="0" collapsed="false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customFormat="false" ht="13.8" hidden="false" customHeight="false" outlineLevel="0" collapsed="false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customFormat="false" ht="13.8" hidden="false" customHeight="false" outlineLevel="0" collapsed="false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customFormat="false" ht="13.8" hidden="false" customHeight="false" outlineLevel="0" collapsed="false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customFormat="false" ht="13.8" hidden="false" customHeight="false" outlineLevel="0" collapsed="false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customFormat="false" ht="13.8" hidden="false" customHeight="false" outlineLevel="0" collapsed="false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customFormat="false" ht="13.8" hidden="false" customHeight="false" outlineLevel="0" collapsed="false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customFormat="false" ht="13.8" hidden="false" customHeight="false" outlineLevel="0" collapsed="false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customFormat="false" ht="13.8" hidden="false" customHeight="false" outlineLevel="0" collapsed="false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customFormat="false" ht="13.8" hidden="false" customHeight="false" outlineLevel="0" collapsed="false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customFormat="false" ht="13.8" hidden="false" customHeight="false" outlineLevel="0" collapsed="false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customFormat="false" ht="13.8" hidden="false" customHeight="false" outlineLevel="0" collapsed="false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customFormat="false" ht="13.8" hidden="false" customHeight="false" outlineLevel="0" collapsed="false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customFormat="false" ht="13.8" hidden="false" customHeight="false" outlineLevel="0" collapsed="false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customFormat="false" ht="13.8" hidden="false" customHeight="false" outlineLevel="0" collapsed="false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customFormat="false" ht="13.8" hidden="false" customHeight="false" outlineLevel="0" collapsed="false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customFormat="false" ht="13.8" hidden="false" customHeight="false" outlineLevel="0" collapsed="false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customFormat="false" ht="13.8" hidden="false" customHeight="false" outlineLevel="0" collapsed="false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customFormat="false" ht="13.8" hidden="false" customHeight="false" outlineLevel="0" collapsed="false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customFormat="false" ht="13.8" hidden="false" customHeight="false" outlineLevel="0" collapsed="false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customFormat="false" ht="13.8" hidden="false" customHeight="false" outlineLevel="0" collapsed="false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customFormat="false" ht="13.8" hidden="false" customHeight="false" outlineLevel="0" collapsed="false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customFormat="false" ht="13.8" hidden="false" customHeight="false" outlineLevel="0" collapsed="false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customFormat="false" ht="13.8" hidden="false" customHeight="false" outlineLevel="0" collapsed="false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customFormat="false" ht="13.8" hidden="false" customHeight="false" outlineLevel="0" collapsed="false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customFormat="false" ht="13.8" hidden="false" customHeight="false" outlineLevel="0" collapsed="false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customFormat="false" ht="13.8" hidden="false" customHeight="false" outlineLevel="0" collapsed="false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customFormat="false" ht="13.8" hidden="false" customHeight="false" outlineLevel="0" collapsed="false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customFormat="false" ht="13.8" hidden="false" customHeight="false" outlineLevel="0" collapsed="false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customFormat="false" ht="13.8" hidden="false" customHeight="false" outlineLevel="0" collapsed="false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customFormat="false" ht="13.8" hidden="false" customHeight="false" outlineLevel="0" collapsed="false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customFormat="false" ht="13.8" hidden="false" customHeight="false" outlineLevel="0" collapsed="false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customFormat="false" ht="13.8" hidden="false" customHeight="false" outlineLevel="0" collapsed="false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customFormat="false" ht="13.8" hidden="false" customHeight="false" outlineLevel="0" collapsed="false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customFormat="false" ht="13.8" hidden="false" customHeight="false" outlineLevel="0" collapsed="false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customFormat="false" ht="13.8" hidden="false" customHeight="false" outlineLevel="0" collapsed="false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customFormat="false" ht="13.8" hidden="false" customHeight="false" outlineLevel="0" collapsed="false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customFormat="false" ht="13.8" hidden="false" customHeight="false" outlineLevel="0" collapsed="false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customFormat="false" ht="13.8" hidden="false" customHeight="false" outlineLevel="0" collapsed="false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customFormat="false" ht="13.8" hidden="false" customHeight="false" outlineLevel="0" collapsed="false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customFormat="false" ht="13.8" hidden="false" customHeight="false" outlineLevel="0" collapsed="false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customFormat="false" ht="13.8" hidden="false" customHeight="false" outlineLevel="0" collapsed="false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customFormat="false" ht="13.8" hidden="false" customHeight="false" outlineLevel="0" collapsed="false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customFormat="false" ht="13.8" hidden="false" customHeight="false" outlineLevel="0" collapsed="false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customFormat="false" ht="13.8" hidden="false" customHeight="false" outlineLevel="0" collapsed="false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customFormat="false" ht="13.8" hidden="false" customHeight="false" outlineLevel="0" collapsed="false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customFormat="false" ht="13.8" hidden="false" customHeight="false" outlineLevel="0" collapsed="false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customFormat="false" ht="13.8" hidden="false" customHeight="false" outlineLevel="0" collapsed="false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customFormat="false" ht="13.8" hidden="false" customHeight="false" outlineLevel="0" collapsed="false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customFormat="false" ht="13.8" hidden="false" customHeight="false" outlineLevel="0" collapsed="false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customFormat="false" ht="13.8" hidden="false" customHeight="false" outlineLevel="0" collapsed="false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customFormat="false" ht="13.8" hidden="false" customHeight="false" outlineLevel="0" collapsed="false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customFormat="false" ht="13.8" hidden="false" customHeight="false" outlineLevel="0" collapsed="false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customFormat="false" ht="13.8" hidden="false" customHeight="false" outlineLevel="0" collapsed="false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customFormat="false" ht="13.8" hidden="false" customHeight="false" outlineLevel="0" collapsed="false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customFormat="false" ht="13.8" hidden="false" customHeight="false" outlineLevel="0" collapsed="false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customFormat="false" ht="13.8" hidden="false" customHeight="false" outlineLevel="0" collapsed="false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customFormat="false" ht="13.8" hidden="false" customHeight="false" outlineLevel="0" collapsed="false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customFormat="false" ht="13.8" hidden="false" customHeight="false" outlineLevel="0" collapsed="false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customFormat="false" ht="13.8" hidden="false" customHeight="false" outlineLevel="0" collapsed="false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customFormat="false" ht="13.8" hidden="false" customHeight="false" outlineLevel="0" collapsed="false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customFormat="false" ht="13.8" hidden="false" customHeight="false" outlineLevel="0" collapsed="false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customFormat="false" ht="13.8" hidden="false" customHeight="false" outlineLevel="0" collapsed="false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customFormat="false" ht="13.8" hidden="false" customHeight="false" outlineLevel="0" collapsed="false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customFormat="false" ht="13.8" hidden="false" customHeight="false" outlineLevel="0" collapsed="false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customFormat="false" ht="13.8" hidden="false" customHeight="false" outlineLevel="0" collapsed="false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customFormat="false" ht="13.8" hidden="false" customHeight="false" outlineLevel="0" collapsed="false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customFormat="false" ht="13.8" hidden="false" customHeight="false" outlineLevel="0" collapsed="false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customFormat="false" ht="13.8" hidden="false" customHeight="false" outlineLevel="0" collapsed="false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customFormat="false" ht="13.8" hidden="false" customHeight="false" outlineLevel="0" collapsed="false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customFormat="false" ht="13.8" hidden="false" customHeight="false" outlineLevel="0" collapsed="false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customFormat="false" ht="13.8" hidden="false" customHeight="false" outlineLevel="0" collapsed="false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customFormat="false" ht="13.8" hidden="false" customHeight="false" outlineLevel="0" collapsed="false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customFormat="false" ht="13.8" hidden="false" customHeight="false" outlineLevel="0" collapsed="false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customFormat="false" ht="13.8" hidden="false" customHeight="false" outlineLevel="0" collapsed="false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customFormat="false" ht="13.8" hidden="false" customHeight="false" outlineLevel="0" collapsed="false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customFormat="false" ht="13.8" hidden="false" customHeight="false" outlineLevel="0" collapsed="false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customFormat="false" ht="13.8" hidden="false" customHeight="false" outlineLevel="0" collapsed="false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customFormat="false" ht="13.8" hidden="false" customHeight="false" outlineLevel="0" collapsed="false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customFormat="false" ht="13.8" hidden="false" customHeight="false" outlineLevel="0" collapsed="false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customFormat="false" ht="13.8" hidden="false" customHeight="false" outlineLevel="0" collapsed="false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customFormat="false" ht="13.8" hidden="false" customHeight="false" outlineLevel="0" collapsed="false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customFormat="false" ht="13.8" hidden="false" customHeight="false" outlineLevel="0" collapsed="false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customFormat="false" ht="13.8" hidden="false" customHeight="false" outlineLevel="0" collapsed="false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customFormat="false" ht="13.8" hidden="false" customHeight="false" outlineLevel="0" collapsed="false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customFormat="false" ht="13.8" hidden="false" customHeight="false" outlineLevel="0" collapsed="false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customFormat="false" ht="13.8" hidden="false" customHeight="false" outlineLevel="0" collapsed="false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customFormat="false" ht="13.8" hidden="false" customHeight="false" outlineLevel="0" collapsed="false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customFormat="false" ht="13.8" hidden="false" customHeight="false" outlineLevel="0" collapsed="false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customFormat="false" ht="13.8" hidden="false" customHeight="false" outlineLevel="0" collapsed="false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customFormat="false" ht="13.8" hidden="false" customHeight="false" outlineLevel="0" collapsed="false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customFormat="false" ht="13.8" hidden="false" customHeight="false" outlineLevel="0" collapsed="false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customFormat="false" ht="13.8" hidden="false" customHeight="false" outlineLevel="0" collapsed="false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customFormat="false" ht="13.8" hidden="false" customHeight="false" outlineLevel="0" collapsed="false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customFormat="false" ht="13.8" hidden="false" customHeight="false" outlineLevel="0" collapsed="false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customFormat="false" ht="13.8" hidden="false" customHeight="false" outlineLevel="0" collapsed="false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customFormat="false" ht="13.8" hidden="false" customHeight="false" outlineLevel="0" collapsed="false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customFormat="false" ht="13.8" hidden="false" customHeight="false" outlineLevel="0" collapsed="false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customFormat="false" ht="13.8" hidden="false" customHeight="false" outlineLevel="0" collapsed="false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customFormat="false" ht="13.8" hidden="false" customHeight="false" outlineLevel="0" collapsed="false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customFormat="false" ht="13.8" hidden="false" customHeight="false" outlineLevel="0" collapsed="false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customFormat="false" ht="13.8" hidden="false" customHeight="false" outlineLevel="0" collapsed="false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customFormat="false" ht="13.8" hidden="false" customHeight="false" outlineLevel="0" collapsed="false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customFormat="false" ht="13.8" hidden="false" customHeight="false" outlineLevel="0" collapsed="false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customFormat="false" ht="13.8" hidden="false" customHeight="false" outlineLevel="0" collapsed="false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customFormat="false" ht="13.8" hidden="false" customHeight="false" outlineLevel="0" collapsed="false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customFormat="false" ht="13.8" hidden="false" customHeight="false" outlineLevel="0" collapsed="false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customFormat="false" ht="13.8" hidden="false" customHeight="false" outlineLevel="0" collapsed="false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customFormat="false" ht="13.8" hidden="false" customHeight="false" outlineLevel="0" collapsed="false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customFormat="false" ht="13.8" hidden="false" customHeight="false" outlineLevel="0" collapsed="false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customFormat="false" ht="13.8" hidden="false" customHeight="false" outlineLevel="0" collapsed="false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customFormat="false" ht="13.8" hidden="false" customHeight="false" outlineLevel="0" collapsed="false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customFormat="false" ht="13.8" hidden="false" customHeight="false" outlineLevel="0" collapsed="false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customFormat="false" ht="13.8" hidden="false" customHeight="false" outlineLevel="0" collapsed="false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customFormat="false" ht="13.8" hidden="false" customHeight="false" outlineLevel="0" collapsed="false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customFormat="false" ht="13.8" hidden="false" customHeight="false" outlineLevel="0" collapsed="false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customFormat="false" ht="13.8" hidden="false" customHeight="false" outlineLevel="0" collapsed="false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customFormat="false" ht="13.8" hidden="false" customHeight="false" outlineLevel="0" collapsed="false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customFormat="false" ht="13.8" hidden="false" customHeight="false" outlineLevel="0" collapsed="false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customFormat="false" ht="13.8" hidden="false" customHeight="false" outlineLevel="0" collapsed="false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customFormat="false" ht="13.8" hidden="false" customHeight="false" outlineLevel="0" collapsed="false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customFormat="false" ht="13.8" hidden="false" customHeight="false" outlineLevel="0" collapsed="false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customFormat="false" ht="13.8" hidden="false" customHeight="false" outlineLevel="0" collapsed="false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customFormat="false" ht="13.8" hidden="false" customHeight="false" outlineLevel="0" collapsed="false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customFormat="false" ht="13.8" hidden="false" customHeight="false" outlineLevel="0" collapsed="false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customFormat="false" ht="13.8" hidden="false" customHeight="false" outlineLevel="0" collapsed="false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customFormat="false" ht="13.8" hidden="false" customHeight="false" outlineLevel="0" collapsed="false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customFormat="false" ht="13.8" hidden="false" customHeight="false" outlineLevel="0" collapsed="false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customFormat="false" ht="13.8" hidden="false" customHeight="false" outlineLevel="0" collapsed="false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customFormat="false" ht="13.8" hidden="false" customHeight="false" outlineLevel="0" collapsed="false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customFormat="false" ht="13.8" hidden="false" customHeight="false" outlineLevel="0" collapsed="false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customFormat="false" ht="13.8" hidden="false" customHeight="false" outlineLevel="0" collapsed="false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customFormat="false" ht="13.8" hidden="false" customHeight="false" outlineLevel="0" collapsed="false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customFormat="false" ht="13.8" hidden="false" customHeight="false" outlineLevel="0" collapsed="false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customFormat="false" ht="13.8" hidden="false" customHeight="false" outlineLevel="0" collapsed="false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customFormat="false" ht="13.8" hidden="false" customHeight="false" outlineLevel="0" collapsed="false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customFormat="false" ht="13.8" hidden="false" customHeight="false" outlineLevel="0" collapsed="false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customFormat="false" ht="13.8" hidden="false" customHeight="false" outlineLevel="0" collapsed="false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customFormat="false" ht="13.8" hidden="false" customHeight="false" outlineLevel="0" collapsed="false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customFormat="false" ht="13.8" hidden="false" customHeight="false" outlineLevel="0" collapsed="false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customFormat="false" ht="13.8" hidden="false" customHeight="false" outlineLevel="0" collapsed="false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customFormat="false" ht="13.8" hidden="false" customHeight="false" outlineLevel="0" collapsed="false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customFormat="false" ht="13.8" hidden="false" customHeight="false" outlineLevel="0" collapsed="false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customFormat="false" ht="13.8" hidden="false" customHeight="false" outlineLevel="0" collapsed="false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customFormat="false" ht="13.8" hidden="false" customHeight="false" outlineLevel="0" collapsed="false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customFormat="false" ht="13.8" hidden="false" customHeight="false" outlineLevel="0" collapsed="false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customFormat="false" ht="13.8" hidden="false" customHeight="false" outlineLevel="0" collapsed="false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customFormat="false" ht="13.8" hidden="false" customHeight="false" outlineLevel="0" collapsed="false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customFormat="false" ht="13.8" hidden="false" customHeight="false" outlineLevel="0" collapsed="false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customFormat="false" ht="13.8" hidden="false" customHeight="false" outlineLevel="0" collapsed="false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customFormat="false" ht="13.8" hidden="false" customHeight="false" outlineLevel="0" collapsed="false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customFormat="false" ht="13.8" hidden="false" customHeight="false" outlineLevel="0" collapsed="false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customFormat="false" ht="13.8" hidden="false" customHeight="false" outlineLevel="0" collapsed="false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customFormat="false" ht="13.8" hidden="false" customHeight="false" outlineLevel="0" collapsed="false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customFormat="false" ht="13.8" hidden="false" customHeight="false" outlineLevel="0" collapsed="false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customFormat="false" ht="13.8" hidden="false" customHeight="false" outlineLevel="0" collapsed="false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customFormat="false" ht="13.8" hidden="false" customHeight="false" outlineLevel="0" collapsed="false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customFormat="false" ht="13.8" hidden="false" customHeight="false" outlineLevel="0" collapsed="false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customFormat="false" ht="13.8" hidden="false" customHeight="false" outlineLevel="0" collapsed="false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customFormat="false" ht="13.8" hidden="false" customHeight="false" outlineLevel="0" collapsed="false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customFormat="false" ht="13.8" hidden="false" customHeight="false" outlineLevel="0" collapsed="false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customFormat="false" ht="13.8" hidden="false" customHeight="false" outlineLevel="0" collapsed="false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customFormat="false" ht="13.8" hidden="false" customHeight="false" outlineLevel="0" collapsed="false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customFormat="false" ht="13.8" hidden="false" customHeight="false" outlineLevel="0" collapsed="false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customFormat="false" ht="13.8" hidden="false" customHeight="false" outlineLevel="0" collapsed="false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customFormat="false" ht="13.8" hidden="false" customHeight="false" outlineLevel="0" collapsed="false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customFormat="false" ht="13.8" hidden="false" customHeight="false" outlineLevel="0" collapsed="false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customFormat="false" ht="13.8" hidden="false" customHeight="false" outlineLevel="0" collapsed="false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customFormat="false" ht="13.8" hidden="false" customHeight="false" outlineLevel="0" collapsed="false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customFormat="false" ht="13.8" hidden="false" customHeight="false" outlineLevel="0" collapsed="false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customFormat="false" ht="13.8" hidden="false" customHeight="false" outlineLevel="0" collapsed="false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customFormat="false" ht="13.8" hidden="false" customHeight="false" outlineLevel="0" collapsed="false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customFormat="false" ht="13.8" hidden="false" customHeight="false" outlineLevel="0" collapsed="false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customFormat="false" ht="13.8" hidden="false" customHeight="false" outlineLevel="0" collapsed="false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customFormat="false" ht="13.8" hidden="false" customHeight="false" outlineLevel="0" collapsed="false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customFormat="false" ht="13.8" hidden="false" customHeight="false" outlineLevel="0" collapsed="false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customFormat="false" ht="13.8" hidden="false" customHeight="false" outlineLevel="0" collapsed="false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customFormat="false" ht="13.8" hidden="false" customHeight="false" outlineLevel="0" collapsed="false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customFormat="false" ht="13.8" hidden="false" customHeight="false" outlineLevel="0" collapsed="false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customFormat="false" ht="13.8" hidden="false" customHeight="false" outlineLevel="0" collapsed="false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customFormat="false" ht="13.8" hidden="false" customHeight="false" outlineLevel="0" collapsed="false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customFormat="false" ht="13.8" hidden="false" customHeight="false" outlineLevel="0" collapsed="false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customFormat="false" ht="13.8" hidden="false" customHeight="false" outlineLevel="0" collapsed="false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customFormat="false" ht="13.8" hidden="false" customHeight="false" outlineLevel="0" collapsed="false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customFormat="false" ht="13.8" hidden="false" customHeight="false" outlineLevel="0" collapsed="false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customFormat="false" ht="13.8" hidden="false" customHeight="false" outlineLevel="0" collapsed="false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customFormat="false" ht="13.8" hidden="false" customHeight="false" outlineLevel="0" collapsed="false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customFormat="false" ht="13.8" hidden="false" customHeight="false" outlineLevel="0" collapsed="false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customFormat="false" ht="13.8" hidden="false" customHeight="false" outlineLevel="0" collapsed="false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customFormat="false" ht="13.8" hidden="false" customHeight="false" outlineLevel="0" collapsed="false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customFormat="false" ht="13.8" hidden="false" customHeight="false" outlineLevel="0" collapsed="false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customFormat="false" ht="13.8" hidden="false" customHeight="false" outlineLevel="0" collapsed="false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customFormat="false" ht="13.8" hidden="false" customHeight="false" outlineLevel="0" collapsed="false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customFormat="false" ht="13.8" hidden="false" customHeight="false" outlineLevel="0" collapsed="false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customFormat="false" ht="13.8" hidden="false" customHeight="false" outlineLevel="0" collapsed="false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customFormat="false" ht="13.8" hidden="false" customHeight="false" outlineLevel="0" collapsed="false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customFormat="false" ht="13.8" hidden="false" customHeight="false" outlineLevel="0" collapsed="false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customFormat="false" ht="13.8" hidden="false" customHeight="false" outlineLevel="0" collapsed="false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customFormat="false" ht="13.8" hidden="false" customHeight="false" outlineLevel="0" collapsed="false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customFormat="false" ht="13.8" hidden="false" customHeight="false" outlineLevel="0" collapsed="false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customFormat="false" ht="13.8" hidden="false" customHeight="false" outlineLevel="0" collapsed="false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customFormat="false" ht="13.8" hidden="false" customHeight="false" outlineLevel="0" collapsed="false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customFormat="false" ht="13.8" hidden="false" customHeight="false" outlineLevel="0" collapsed="false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customFormat="false" ht="13.8" hidden="false" customHeight="false" outlineLevel="0" collapsed="false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customFormat="false" ht="13.8" hidden="false" customHeight="false" outlineLevel="0" collapsed="false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customFormat="false" ht="13.8" hidden="false" customHeight="false" outlineLevel="0" collapsed="false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customFormat="false" ht="13.8" hidden="false" customHeight="false" outlineLevel="0" collapsed="false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customFormat="false" ht="13.8" hidden="false" customHeight="false" outlineLevel="0" collapsed="false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customFormat="false" ht="13.8" hidden="false" customHeight="false" outlineLevel="0" collapsed="false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customFormat="false" ht="13.8" hidden="false" customHeight="false" outlineLevel="0" collapsed="false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customFormat="false" ht="13.8" hidden="false" customHeight="false" outlineLevel="0" collapsed="false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customFormat="false" ht="13.8" hidden="false" customHeight="false" outlineLevel="0" collapsed="false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customFormat="false" ht="13.8" hidden="false" customHeight="false" outlineLevel="0" collapsed="false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customFormat="false" ht="13.8" hidden="false" customHeight="false" outlineLevel="0" collapsed="false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customFormat="false" ht="13.8" hidden="false" customHeight="false" outlineLevel="0" collapsed="false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customFormat="false" ht="13.8" hidden="false" customHeight="false" outlineLevel="0" collapsed="false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customFormat="false" ht="13.8" hidden="false" customHeight="false" outlineLevel="0" collapsed="false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customFormat="false" ht="13.8" hidden="false" customHeight="false" outlineLevel="0" collapsed="false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customFormat="false" ht="13.8" hidden="false" customHeight="false" outlineLevel="0" collapsed="false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customFormat="false" ht="13.8" hidden="false" customHeight="false" outlineLevel="0" collapsed="false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customFormat="false" ht="13.8" hidden="false" customHeight="false" outlineLevel="0" collapsed="false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customFormat="false" ht="13.8" hidden="false" customHeight="false" outlineLevel="0" collapsed="false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customFormat="false" ht="13.8" hidden="false" customHeight="false" outlineLevel="0" collapsed="false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customFormat="false" ht="13.8" hidden="false" customHeight="false" outlineLevel="0" collapsed="false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customFormat="false" ht="13.8" hidden="false" customHeight="false" outlineLevel="0" collapsed="false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customFormat="false" ht="13.8" hidden="false" customHeight="false" outlineLevel="0" collapsed="false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customFormat="false" ht="13.8" hidden="false" customHeight="false" outlineLevel="0" collapsed="false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customFormat="false" ht="13.8" hidden="false" customHeight="false" outlineLevel="0" collapsed="false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customFormat="false" ht="13.8" hidden="false" customHeight="false" outlineLevel="0" collapsed="false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customFormat="false" ht="13.8" hidden="false" customHeight="false" outlineLevel="0" collapsed="false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customFormat="false" ht="13.8" hidden="false" customHeight="false" outlineLevel="0" collapsed="false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customFormat="false" ht="13.8" hidden="false" customHeight="false" outlineLevel="0" collapsed="false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customFormat="false" ht="13.8" hidden="false" customHeight="false" outlineLevel="0" collapsed="false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customFormat="false" ht="13.8" hidden="false" customHeight="false" outlineLevel="0" collapsed="false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customFormat="false" ht="13.8" hidden="false" customHeight="false" outlineLevel="0" collapsed="false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customFormat="false" ht="13.8" hidden="false" customHeight="false" outlineLevel="0" collapsed="false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customFormat="false" ht="13.8" hidden="false" customHeight="false" outlineLevel="0" collapsed="false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customFormat="false" ht="13.8" hidden="false" customHeight="false" outlineLevel="0" collapsed="false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customFormat="false" ht="13.8" hidden="false" customHeight="false" outlineLevel="0" collapsed="false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customFormat="false" ht="13.8" hidden="false" customHeight="false" outlineLevel="0" collapsed="false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customFormat="false" ht="13.8" hidden="false" customHeight="false" outlineLevel="0" collapsed="false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customFormat="false" ht="13.8" hidden="false" customHeight="false" outlineLevel="0" collapsed="false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customFormat="false" ht="13.8" hidden="false" customHeight="false" outlineLevel="0" collapsed="false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customFormat="false" ht="13.8" hidden="false" customHeight="false" outlineLevel="0" collapsed="false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customFormat="false" ht="13.8" hidden="false" customHeight="false" outlineLevel="0" collapsed="false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customFormat="false" ht="13.8" hidden="false" customHeight="false" outlineLevel="0" collapsed="false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customFormat="false" ht="13.8" hidden="false" customHeight="false" outlineLevel="0" collapsed="false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customFormat="false" ht="13.8" hidden="false" customHeight="false" outlineLevel="0" collapsed="false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customFormat="false" ht="13.8" hidden="false" customHeight="false" outlineLevel="0" collapsed="false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customFormat="false" ht="13.8" hidden="false" customHeight="false" outlineLevel="0" collapsed="false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customFormat="false" ht="13.8" hidden="false" customHeight="false" outlineLevel="0" collapsed="false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customFormat="false" ht="13.8" hidden="false" customHeight="false" outlineLevel="0" collapsed="false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customFormat="false" ht="13.8" hidden="false" customHeight="false" outlineLevel="0" collapsed="false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customFormat="false" ht="13.8" hidden="false" customHeight="false" outlineLevel="0" collapsed="false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customFormat="false" ht="13.8" hidden="false" customHeight="false" outlineLevel="0" collapsed="false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customFormat="false" ht="13.8" hidden="false" customHeight="false" outlineLevel="0" collapsed="false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customFormat="false" ht="13.8" hidden="false" customHeight="false" outlineLevel="0" collapsed="false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customFormat="false" ht="13.8" hidden="false" customHeight="false" outlineLevel="0" collapsed="false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customFormat="false" ht="13.8" hidden="false" customHeight="false" outlineLevel="0" collapsed="false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customFormat="false" ht="13.8" hidden="false" customHeight="false" outlineLevel="0" collapsed="false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customFormat="false" ht="13.8" hidden="false" customHeight="false" outlineLevel="0" collapsed="false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customFormat="false" ht="13.8" hidden="false" customHeight="false" outlineLevel="0" collapsed="false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customFormat="false" ht="13.8" hidden="false" customHeight="false" outlineLevel="0" collapsed="false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customFormat="false" ht="13.8" hidden="false" customHeight="false" outlineLevel="0" collapsed="false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customFormat="false" ht="13.8" hidden="false" customHeight="false" outlineLevel="0" collapsed="false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customFormat="false" ht="13.8" hidden="false" customHeight="false" outlineLevel="0" collapsed="false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customFormat="false" ht="13.8" hidden="false" customHeight="false" outlineLevel="0" collapsed="false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customFormat="false" ht="13.8" hidden="false" customHeight="false" outlineLevel="0" collapsed="false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customFormat="false" ht="13.8" hidden="false" customHeight="false" outlineLevel="0" collapsed="false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customFormat="false" ht="13.8" hidden="false" customHeight="false" outlineLevel="0" collapsed="false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customFormat="false" ht="13.8" hidden="false" customHeight="false" outlineLevel="0" collapsed="false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customFormat="false" ht="13.8" hidden="false" customHeight="false" outlineLevel="0" collapsed="false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customFormat="false" ht="13.8" hidden="false" customHeight="false" outlineLevel="0" collapsed="false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customFormat="false" ht="13.8" hidden="false" customHeight="false" outlineLevel="0" collapsed="false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customFormat="false" ht="13.8" hidden="false" customHeight="false" outlineLevel="0" collapsed="false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customFormat="false" ht="13.8" hidden="false" customHeight="false" outlineLevel="0" collapsed="false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customFormat="false" ht="13.8" hidden="false" customHeight="false" outlineLevel="0" collapsed="false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customFormat="false" ht="13.8" hidden="false" customHeight="false" outlineLevel="0" collapsed="false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customFormat="false" ht="13.8" hidden="false" customHeight="false" outlineLevel="0" collapsed="false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customFormat="false" ht="13.8" hidden="false" customHeight="false" outlineLevel="0" collapsed="false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customFormat="false" ht="13.8" hidden="false" customHeight="false" outlineLevel="0" collapsed="false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customFormat="false" ht="13.8" hidden="false" customHeight="false" outlineLevel="0" collapsed="false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customFormat="false" ht="13.8" hidden="false" customHeight="false" outlineLevel="0" collapsed="false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customFormat="false" ht="13.8" hidden="false" customHeight="false" outlineLevel="0" collapsed="false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customFormat="false" ht="13.8" hidden="false" customHeight="false" outlineLevel="0" collapsed="false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customFormat="false" ht="13.8" hidden="false" customHeight="false" outlineLevel="0" collapsed="false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customFormat="false" ht="13.8" hidden="false" customHeight="false" outlineLevel="0" collapsed="false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customFormat="false" ht="13.8" hidden="false" customHeight="false" outlineLevel="0" collapsed="false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customFormat="false" ht="13.8" hidden="false" customHeight="false" outlineLevel="0" collapsed="false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customFormat="false" ht="13.8" hidden="false" customHeight="false" outlineLevel="0" collapsed="false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customFormat="false" ht="13.8" hidden="false" customHeight="false" outlineLevel="0" collapsed="false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customFormat="false" ht="13.8" hidden="false" customHeight="false" outlineLevel="0" collapsed="false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customFormat="false" ht="13.8" hidden="false" customHeight="false" outlineLevel="0" collapsed="false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customFormat="false" ht="13.8" hidden="false" customHeight="false" outlineLevel="0" collapsed="false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customFormat="false" ht="13.8" hidden="false" customHeight="false" outlineLevel="0" collapsed="false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customFormat="false" ht="13.8" hidden="false" customHeight="false" outlineLevel="0" collapsed="false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customFormat="false" ht="13.8" hidden="false" customHeight="false" outlineLevel="0" collapsed="false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customFormat="false" ht="13.8" hidden="false" customHeight="false" outlineLevel="0" collapsed="false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customFormat="false" ht="13.8" hidden="false" customHeight="false" outlineLevel="0" collapsed="false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customFormat="false" ht="13.8" hidden="false" customHeight="false" outlineLevel="0" collapsed="false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customFormat="false" ht="13.8" hidden="false" customHeight="false" outlineLevel="0" collapsed="false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customFormat="false" ht="13.8" hidden="false" customHeight="false" outlineLevel="0" collapsed="false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customFormat="false" ht="13.8" hidden="false" customHeight="false" outlineLevel="0" collapsed="false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customFormat="false" ht="13.8" hidden="false" customHeight="false" outlineLevel="0" collapsed="false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customFormat="false" ht="13.8" hidden="false" customHeight="false" outlineLevel="0" collapsed="false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customFormat="false" ht="13.8" hidden="false" customHeight="false" outlineLevel="0" collapsed="false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customFormat="false" ht="13.8" hidden="false" customHeight="false" outlineLevel="0" collapsed="false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customFormat="false" ht="13.8" hidden="false" customHeight="false" outlineLevel="0" collapsed="false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customFormat="false" ht="13.8" hidden="false" customHeight="false" outlineLevel="0" collapsed="false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customFormat="false" ht="13.8" hidden="false" customHeight="false" outlineLevel="0" collapsed="false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customFormat="false" ht="13.8" hidden="false" customHeight="false" outlineLevel="0" collapsed="false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customFormat="false" ht="13.8" hidden="false" customHeight="false" outlineLevel="0" collapsed="false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customFormat="false" ht="13.8" hidden="false" customHeight="false" outlineLevel="0" collapsed="false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customFormat="false" ht="13.8" hidden="false" customHeight="false" outlineLevel="0" collapsed="false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customFormat="false" ht="13.8" hidden="false" customHeight="false" outlineLevel="0" collapsed="false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customFormat="false" ht="13.8" hidden="false" customHeight="false" outlineLevel="0" collapsed="false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customFormat="false" ht="13.8" hidden="false" customHeight="false" outlineLevel="0" collapsed="false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customFormat="false" ht="13.8" hidden="false" customHeight="false" outlineLevel="0" collapsed="false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customFormat="false" ht="13.8" hidden="false" customHeight="false" outlineLevel="0" collapsed="false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customFormat="false" ht="13.8" hidden="false" customHeight="false" outlineLevel="0" collapsed="false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customFormat="false" ht="13.8" hidden="false" customHeight="false" outlineLevel="0" collapsed="false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customFormat="false" ht="13.8" hidden="false" customHeight="false" outlineLevel="0" collapsed="false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customFormat="false" ht="13.8" hidden="false" customHeight="false" outlineLevel="0" collapsed="false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customFormat="false" ht="13.8" hidden="false" customHeight="false" outlineLevel="0" collapsed="false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customFormat="false" ht="13.8" hidden="false" customHeight="false" outlineLevel="0" collapsed="false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customFormat="false" ht="13.8" hidden="false" customHeight="false" outlineLevel="0" collapsed="false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customFormat="false" ht="13.8" hidden="false" customHeight="false" outlineLevel="0" collapsed="false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customFormat="false" ht="13.8" hidden="false" customHeight="false" outlineLevel="0" collapsed="false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customFormat="false" ht="13.8" hidden="false" customHeight="false" outlineLevel="0" collapsed="false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customFormat="false" ht="13.8" hidden="false" customHeight="false" outlineLevel="0" collapsed="false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customFormat="false" ht="13.8" hidden="false" customHeight="false" outlineLevel="0" collapsed="false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customFormat="false" ht="13.8" hidden="false" customHeight="false" outlineLevel="0" collapsed="false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customFormat="false" ht="13.8" hidden="false" customHeight="false" outlineLevel="0" collapsed="false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customFormat="false" ht="13.8" hidden="false" customHeight="false" outlineLevel="0" collapsed="false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customFormat="false" ht="13.8" hidden="false" customHeight="false" outlineLevel="0" collapsed="false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customFormat="false" ht="13.8" hidden="false" customHeight="false" outlineLevel="0" collapsed="false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customFormat="false" ht="13.8" hidden="false" customHeight="false" outlineLevel="0" collapsed="false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customFormat="false" ht="13.8" hidden="false" customHeight="false" outlineLevel="0" collapsed="false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customFormat="false" ht="13.8" hidden="false" customHeight="false" outlineLevel="0" collapsed="false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customFormat="false" ht="13.8" hidden="false" customHeight="false" outlineLevel="0" collapsed="false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customFormat="false" ht="13.8" hidden="false" customHeight="false" outlineLevel="0" collapsed="false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customFormat="false" ht="13.8" hidden="false" customHeight="false" outlineLevel="0" collapsed="false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customFormat="false" ht="13.8" hidden="false" customHeight="false" outlineLevel="0" collapsed="false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customFormat="false" ht="13.8" hidden="false" customHeight="false" outlineLevel="0" collapsed="false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customFormat="false" ht="13.8" hidden="false" customHeight="false" outlineLevel="0" collapsed="false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customFormat="false" ht="13.8" hidden="false" customHeight="false" outlineLevel="0" collapsed="false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customFormat="false" ht="13.8" hidden="false" customHeight="false" outlineLevel="0" collapsed="false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customFormat="false" ht="13.8" hidden="false" customHeight="false" outlineLevel="0" collapsed="false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customFormat="false" ht="13.8" hidden="false" customHeight="false" outlineLevel="0" collapsed="false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customFormat="false" ht="13.8" hidden="false" customHeight="false" outlineLevel="0" collapsed="false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customFormat="false" ht="13.8" hidden="false" customHeight="false" outlineLevel="0" collapsed="false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customFormat="false" ht="13.8" hidden="false" customHeight="false" outlineLevel="0" collapsed="false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customFormat="false" ht="13.8" hidden="false" customHeight="false" outlineLevel="0" collapsed="false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customFormat="false" ht="13.8" hidden="false" customHeight="false" outlineLevel="0" collapsed="false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customFormat="false" ht="13.8" hidden="false" customHeight="false" outlineLevel="0" collapsed="false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customFormat="false" ht="13.8" hidden="false" customHeight="false" outlineLevel="0" collapsed="false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customFormat="false" ht="13.8" hidden="false" customHeight="false" outlineLevel="0" collapsed="false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customFormat="false" ht="13.8" hidden="false" customHeight="false" outlineLevel="0" collapsed="false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customFormat="false" ht="13.8" hidden="false" customHeight="false" outlineLevel="0" collapsed="false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customFormat="false" ht="13.8" hidden="false" customHeight="false" outlineLevel="0" collapsed="false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customFormat="false" ht="13.8" hidden="false" customHeight="false" outlineLevel="0" collapsed="false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customFormat="false" ht="13.8" hidden="false" customHeight="false" outlineLevel="0" collapsed="false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customFormat="false" ht="13.8" hidden="false" customHeight="false" outlineLevel="0" collapsed="false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customFormat="false" ht="13.8" hidden="false" customHeight="false" outlineLevel="0" collapsed="false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customFormat="false" ht="13.8" hidden="false" customHeight="false" outlineLevel="0" collapsed="false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customFormat="false" ht="13.8" hidden="false" customHeight="false" outlineLevel="0" collapsed="false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customFormat="false" ht="13.8" hidden="false" customHeight="false" outlineLevel="0" collapsed="false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customFormat="false" ht="13.8" hidden="false" customHeight="false" outlineLevel="0" collapsed="false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customFormat="false" ht="13.8" hidden="false" customHeight="false" outlineLevel="0" collapsed="false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customFormat="false" ht="13.8" hidden="false" customHeight="false" outlineLevel="0" collapsed="false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customFormat="false" ht="13.8" hidden="false" customHeight="false" outlineLevel="0" collapsed="false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customFormat="false" ht="13.8" hidden="false" customHeight="false" outlineLevel="0" collapsed="false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customFormat="false" ht="13.8" hidden="false" customHeight="false" outlineLevel="0" collapsed="false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customFormat="false" ht="13.8" hidden="false" customHeight="false" outlineLevel="0" collapsed="false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customFormat="false" ht="13.8" hidden="false" customHeight="false" outlineLevel="0" collapsed="false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customFormat="false" ht="13.8" hidden="false" customHeight="false" outlineLevel="0" collapsed="false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customFormat="false" ht="13.8" hidden="false" customHeight="false" outlineLevel="0" collapsed="false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customFormat="false" ht="13.8" hidden="false" customHeight="false" outlineLevel="0" collapsed="false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customFormat="false" ht="13.8" hidden="false" customHeight="false" outlineLevel="0" collapsed="false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customFormat="false" ht="13.8" hidden="false" customHeight="false" outlineLevel="0" collapsed="false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customFormat="false" ht="13.8" hidden="false" customHeight="false" outlineLevel="0" collapsed="false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customFormat="false" ht="13.8" hidden="false" customHeight="false" outlineLevel="0" collapsed="false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customFormat="false" ht="13.8" hidden="false" customHeight="false" outlineLevel="0" collapsed="false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customFormat="false" ht="13.8" hidden="false" customHeight="false" outlineLevel="0" collapsed="false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customFormat="false" ht="13.8" hidden="false" customHeight="false" outlineLevel="0" collapsed="false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customFormat="false" ht="13.8" hidden="false" customHeight="false" outlineLevel="0" collapsed="false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customFormat="false" ht="13.8" hidden="false" customHeight="false" outlineLevel="0" collapsed="false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customFormat="false" ht="13.8" hidden="false" customHeight="false" outlineLevel="0" collapsed="false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customFormat="false" ht="13.8" hidden="false" customHeight="false" outlineLevel="0" collapsed="false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customFormat="false" ht="13.8" hidden="false" customHeight="false" outlineLevel="0" collapsed="false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customFormat="false" ht="13.8" hidden="false" customHeight="false" outlineLevel="0" collapsed="false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customFormat="false" ht="13.8" hidden="false" customHeight="false" outlineLevel="0" collapsed="false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customFormat="false" ht="13.8" hidden="false" customHeight="false" outlineLevel="0" collapsed="false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customFormat="false" ht="13.8" hidden="false" customHeight="false" outlineLevel="0" collapsed="false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customFormat="false" ht="13.8" hidden="false" customHeight="false" outlineLevel="0" collapsed="false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customFormat="false" ht="13.8" hidden="false" customHeight="false" outlineLevel="0" collapsed="false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customFormat="false" ht="13.8" hidden="false" customHeight="false" outlineLevel="0" collapsed="false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customFormat="false" ht="13.8" hidden="false" customHeight="false" outlineLevel="0" collapsed="false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customFormat="false" ht="13.8" hidden="false" customHeight="false" outlineLevel="0" collapsed="false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customFormat="false" ht="13.8" hidden="false" customHeight="false" outlineLevel="0" collapsed="false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customFormat="false" ht="13.8" hidden="false" customHeight="false" outlineLevel="0" collapsed="false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customFormat="false" ht="13.8" hidden="false" customHeight="false" outlineLevel="0" collapsed="false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customFormat="false" ht="13.8" hidden="false" customHeight="false" outlineLevel="0" collapsed="false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customFormat="false" ht="13.8" hidden="false" customHeight="false" outlineLevel="0" collapsed="false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customFormat="false" ht="13.8" hidden="false" customHeight="false" outlineLevel="0" collapsed="false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customFormat="false" ht="13.8" hidden="false" customHeight="false" outlineLevel="0" collapsed="false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customFormat="false" ht="13.8" hidden="false" customHeight="false" outlineLevel="0" collapsed="false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customFormat="false" ht="13.8" hidden="false" customHeight="false" outlineLevel="0" collapsed="false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customFormat="false" ht="13.8" hidden="false" customHeight="false" outlineLevel="0" collapsed="false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customFormat="false" ht="13.8" hidden="false" customHeight="false" outlineLevel="0" collapsed="false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customFormat="false" ht="13.8" hidden="false" customHeight="false" outlineLevel="0" collapsed="false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customFormat="false" ht="13.8" hidden="false" customHeight="false" outlineLevel="0" collapsed="false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customFormat="false" ht="13.8" hidden="false" customHeight="false" outlineLevel="0" collapsed="false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customFormat="false" ht="13.8" hidden="false" customHeight="false" outlineLevel="0" collapsed="false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customFormat="false" ht="13.8" hidden="false" customHeight="false" outlineLevel="0" collapsed="false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customFormat="false" ht="13.8" hidden="false" customHeight="false" outlineLevel="0" collapsed="false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customFormat="false" ht="13.8" hidden="false" customHeight="false" outlineLevel="0" collapsed="false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customFormat="false" ht="13.8" hidden="false" customHeight="false" outlineLevel="0" collapsed="false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customFormat="false" ht="13.8" hidden="false" customHeight="false" outlineLevel="0" collapsed="false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customFormat="false" ht="13.8" hidden="false" customHeight="false" outlineLevel="0" collapsed="false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customFormat="false" ht="13.8" hidden="false" customHeight="false" outlineLevel="0" collapsed="false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customFormat="false" ht="13.8" hidden="false" customHeight="false" outlineLevel="0" collapsed="false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customFormat="false" ht="13.8" hidden="false" customHeight="false" outlineLevel="0" collapsed="false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customFormat="false" ht="13.8" hidden="false" customHeight="false" outlineLevel="0" collapsed="false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customFormat="false" ht="13.8" hidden="false" customHeight="false" outlineLevel="0" collapsed="false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customFormat="false" ht="13.8" hidden="false" customHeight="false" outlineLevel="0" collapsed="false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customFormat="false" ht="13.8" hidden="false" customHeight="false" outlineLevel="0" collapsed="false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customFormat="false" ht="13.8" hidden="false" customHeight="false" outlineLevel="0" collapsed="false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customFormat="false" ht="13.8" hidden="false" customHeight="false" outlineLevel="0" collapsed="false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customFormat="false" ht="13.8" hidden="false" customHeight="false" outlineLevel="0" collapsed="false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customFormat="false" ht="13.8" hidden="false" customHeight="false" outlineLevel="0" collapsed="false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customFormat="false" ht="13.8" hidden="false" customHeight="false" outlineLevel="0" collapsed="false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customFormat="false" ht="13.8" hidden="false" customHeight="false" outlineLevel="0" collapsed="false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customFormat="false" ht="13.8" hidden="false" customHeight="false" outlineLevel="0" collapsed="false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customFormat="false" ht="13.8" hidden="false" customHeight="false" outlineLevel="0" collapsed="false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customFormat="false" ht="13.8" hidden="false" customHeight="false" outlineLevel="0" collapsed="false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customFormat="false" ht="13.8" hidden="false" customHeight="false" outlineLevel="0" collapsed="false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customFormat="false" ht="13.8" hidden="false" customHeight="false" outlineLevel="0" collapsed="false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customFormat="false" ht="13.8" hidden="false" customHeight="false" outlineLevel="0" collapsed="false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customFormat="false" ht="13.8" hidden="false" customHeight="false" outlineLevel="0" collapsed="false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customFormat="false" ht="13.8" hidden="false" customHeight="false" outlineLevel="0" collapsed="false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customFormat="false" ht="13.8" hidden="false" customHeight="false" outlineLevel="0" collapsed="false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customFormat="false" ht="13.8" hidden="false" customHeight="false" outlineLevel="0" collapsed="false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customFormat="false" ht="13.8" hidden="false" customHeight="false" outlineLevel="0" collapsed="false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customFormat="false" ht="13.8" hidden="false" customHeight="false" outlineLevel="0" collapsed="false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customFormat="false" ht="13.8" hidden="false" customHeight="false" outlineLevel="0" collapsed="false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customFormat="false" ht="13.8" hidden="false" customHeight="false" outlineLevel="0" collapsed="false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customFormat="false" ht="13.8" hidden="false" customHeight="false" outlineLevel="0" collapsed="false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customFormat="false" ht="13.8" hidden="false" customHeight="false" outlineLevel="0" collapsed="false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customFormat="false" ht="13.8" hidden="false" customHeight="false" outlineLevel="0" collapsed="false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customFormat="false" ht="13.8" hidden="false" customHeight="false" outlineLevel="0" collapsed="false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customFormat="false" ht="13.8" hidden="false" customHeight="false" outlineLevel="0" collapsed="false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customFormat="false" ht="13.8" hidden="false" customHeight="false" outlineLevel="0" collapsed="false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customFormat="false" ht="13.8" hidden="false" customHeight="false" outlineLevel="0" collapsed="false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customFormat="false" ht="13.8" hidden="false" customHeight="false" outlineLevel="0" collapsed="false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customFormat="false" ht="13.8" hidden="false" customHeight="false" outlineLevel="0" collapsed="false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customFormat="false" ht="13.8" hidden="false" customHeight="false" outlineLevel="0" collapsed="false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customFormat="false" ht="13.8" hidden="false" customHeight="false" outlineLevel="0" collapsed="false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customFormat="false" ht="13.8" hidden="false" customHeight="false" outlineLevel="0" collapsed="false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customFormat="false" ht="13.8" hidden="false" customHeight="false" outlineLevel="0" collapsed="false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customFormat="false" ht="13.8" hidden="false" customHeight="false" outlineLevel="0" collapsed="false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customFormat="false" ht="13.8" hidden="false" customHeight="false" outlineLevel="0" collapsed="false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customFormat="false" ht="13.8" hidden="false" customHeight="false" outlineLevel="0" collapsed="false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customFormat="false" ht="13.8" hidden="false" customHeight="false" outlineLevel="0" collapsed="false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customFormat="false" ht="13.8" hidden="false" customHeight="false" outlineLevel="0" collapsed="false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customFormat="false" ht="13.8" hidden="false" customHeight="false" outlineLevel="0" collapsed="false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customFormat="false" ht="13.8" hidden="false" customHeight="false" outlineLevel="0" collapsed="false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customFormat="false" ht="13.8" hidden="false" customHeight="false" outlineLevel="0" collapsed="false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customFormat="false" ht="13.8" hidden="false" customHeight="false" outlineLevel="0" collapsed="false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customFormat="false" ht="13.8" hidden="false" customHeight="false" outlineLevel="0" collapsed="false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customFormat="false" ht="13.8" hidden="false" customHeight="false" outlineLevel="0" collapsed="false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customFormat="false" ht="13.8" hidden="false" customHeight="false" outlineLevel="0" collapsed="false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customFormat="false" ht="13.8" hidden="false" customHeight="false" outlineLevel="0" collapsed="false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customFormat="false" ht="13.8" hidden="false" customHeight="false" outlineLevel="0" collapsed="false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customFormat="false" ht="13.8" hidden="false" customHeight="false" outlineLevel="0" collapsed="false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customFormat="false" ht="13.8" hidden="false" customHeight="false" outlineLevel="0" collapsed="false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customFormat="false" ht="13.8" hidden="false" customHeight="false" outlineLevel="0" collapsed="false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customFormat="false" ht="13.8" hidden="false" customHeight="false" outlineLevel="0" collapsed="false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customFormat="false" ht="13.8" hidden="false" customHeight="false" outlineLevel="0" collapsed="false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customFormat="false" ht="13.8" hidden="false" customHeight="false" outlineLevel="0" collapsed="false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customFormat="false" ht="13.8" hidden="false" customHeight="false" outlineLevel="0" collapsed="false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customFormat="false" ht="13.8" hidden="false" customHeight="false" outlineLevel="0" collapsed="false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customFormat="false" ht="13.8" hidden="false" customHeight="false" outlineLevel="0" collapsed="false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customFormat="false" ht="13.8" hidden="false" customHeight="false" outlineLevel="0" collapsed="false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customFormat="false" ht="13.8" hidden="false" customHeight="false" outlineLevel="0" collapsed="false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customFormat="false" ht="13.8" hidden="false" customHeight="false" outlineLevel="0" collapsed="false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customFormat="false" ht="13.8" hidden="false" customHeight="false" outlineLevel="0" collapsed="false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customFormat="false" ht="13.8" hidden="false" customHeight="false" outlineLevel="0" collapsed="false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customFormat="false" ht="13.8" hidden="false" customHeight="false" outlineLevel="0" collapsed="false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customFormat="false" ht="13.8" hidden="false" customHeight="false" outlineLevel="0" collapsed="false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customFormat="false" ht="13.8" hidden="false" customHeight="false" outlineLevel="0" collapsed="false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customFormat="false" ht="13.8" hidden="false" customHeight="false" outlineLevel="0" collapsed="false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customFormat="false" ht="13.8" hidden="false" customHeight="false" outlineLevel="0" collapsed="false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customFormat="false" ht="13.8" hidden="false" customHeight="false" outlineLevel="0" collapsed="false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customFormat="false" ht="13.8" hidden="false" customHeight="false" outlineLevel="0" collapsed="false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customFormat="false" ht="13.8" hidden="false" customHeight="false" outlineLevel="0" collapsed="false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customFormat="false" ht="13.8" hidden="false" customHeight="false" outlineLevel="0" collapsed="false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customFormat="false" ht="13.8" hidden="false" customHeight="false" outlineLevel="0" collapsed="false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customFormat="false" ht="13.8" hidden="false" customHeight="false" outlineLevel="0" collapsed="false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customFormat="false" ht="13.8" hidden="false" customHeight="false" outlineLevel="0" collapsed="false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customFormat="false" ht="13.8" hidden="false" customHeight="false" outlineLevel="0" collapsed="false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customFormat="false" ht="13.8" hidden="false" customHeight="false" outlineLevel="0" collapsed="false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customFormat="false" ht="13.8" hidden="false" customHeight="false" outlineLevel="0" collapsed="false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customFormat="false" ht="13.8" hidden="false" customHeight="false" outlineLevel="0" collapsed="false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customFormat="false" ht="13.8" hidden="false" customHeight="false" outlineLevel="0" collapsed="false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customFormat="false" ht="13.8" hidden="false" customHeight="false" outlineLevel="0" collapsed="false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customFormat="false" ht="13.8" hidden="false" customHeight="false" outlineLevel="0" collapsed="false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customFormat="false" ht="13.8" hidden="false" customHeight="false" outlineLevel="0" collapsed="false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customFormat="false" ht="13.8" hidden="false" customHeight="false" outlineLevel="0" collapsed="false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customFormat="false" ht="13.8" hidden="false" customHeight="false" outlineLevel="0" collapsed="false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customFormat="false" ht="13.8" hidden="false" customHeight="false" outlineLevel="0" collapsed="false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customFormat="false" ht="13.8" hidden="false" customHeight="false" outlineLevel="0" collapsed="false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customFormat="false" ht="13.8" hidden="false" customHeight="false" outlineLevel="0" collapsed="false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customFormat="false" ht="13.8" hidden="false" customHeight="false" outlineLevel="0" collapsed="false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customFormat="false" ht="13.8" hidden="false" customHeight="false" outlineLevel="0" collapsed="false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customFormat="false" ht="13.8" hidden="false" customHeight="false" outlineLevel="0" collapsed="false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customFormat="false" ht="13.8" hidden="false" customHeight="false" outlineLevel="0" collapsed="false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customFormat="false" ht="13.8" hidden="false" customHeight="false" outlineLevel="0" collapsed="false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customFormat="false" ht="13.8" hidden="false" customHeight="false" outlineLevel="0" collapsed="false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customFormat="false" ht="13.8" hidden="false" customHeight="false" outlineLevel="0" collapsed="false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customFormat="false" ht="13.8" hidden="false" customHeight="false" outlineLevel="0" collapsed="false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customFormat="false" ht="13.8" hidden="false" customHeight="false" outlineLevel="0" collapsed="false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customFormat="false" ht="13.8" hidden="false" customHeight="false" outlineLevel="0" collapsed="false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customFormat="false" ht="13.8" hidden="false" customHeight="false" outlineLevel="0" collapsed="false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customFormat="false" ht="13.8" hidden="false" customHeight="false" outlineLevel="0" collapsed="false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customFormat="false" ht="13.8" hidden="false" customHeight="false" outlineLevel="0" collapsed="false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customFormat="false" ht="13.8" hidden="false" customHeight="false" outlineLevel="0" collapsed="false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customFormat="false" ht="13.8" hidden="false" customHeight="false" outlineLevel="0" collapsed="false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customFormat="false" ht="13.8" hidden="false" customHeight="false" outlineLevel="0" collapsed="false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customFormat="false" ht="13.8" hidden="false" customHeight="false" outlineLevel="0" collapsed="false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customFormat="false" ht="13.8" hidden="false" customHeight="false" outlineLevel="0" collapsed="false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customFormat="false" ht="13.8" hidden="false" customHeight="false" outlineLevel="0" collapsed="false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customFormat="false" ht="13.8" hidden="false" customHeight="false" outlineLevel="0" collapsed="false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customFormat="false" ht="13.8" hidden="false" customHeight="false" outlineLevel="0" collapsed="false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customFormat="false" ht="13.8" hidden="false" customHeight="false" outlineLevel="0" collapsed="false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customFormat="false" ht="13.8" hidden="false" customHeight="false" outlineLevel="0" collapsed="false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customFormat="false" ht="13.8" hidden="false" customHeight="false" outlineLevel="0" collapsed="false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customFormat="false" ht="13.8" hidden="false" customHeight="false" outlineLevel="0" collapsed="false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customFormat="false" ht="13.8" hidden="false" customHeight="false" outlineLevel="0" collapsed="false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customFormat="false" ht="13.8" hidden="false" customHeight="false" outlineLevel="0" collapsed="false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customFormat="false" ht="13.8" hidden="false" customHeight="false" outlineLevel="0" collapsed="false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customFormat="false" ht="13.8" hidden="false" customHeight="false" outlineLevel="0" collapsed="false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customFormat="false" ht="13.8" hidden="false" customHeight="false" outlineLevel="0" collapsed="false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customFormat="false" ht="13.8" hidden="false" customHeight="false" outlineLevel="0" collapsed="false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customFormat="false" ht="13.8" hidden="false" customHeight="false" outlineLevel="0" collapsed="false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customFormat="false" ht="13.8" hidden="false" customHeight="false" outlineLevel="0" collapsed="false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customFormat="false" ht="13.8" hidden="false" customHeight="false" outlineLevel="0" collapsed="false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customFormat="false" ht="13.8" hidden="false" customHeight="false" outlineLevel="0" collapsed="false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customFormat="false" ht="13.8" hidden="false" customHeight="false" outlineLevel="0" collapsed="false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customFormat="false" ht="13.8" hidden="false" customHeight="false" outlineLevel="0" collapsed="false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customFormat="false" ht="13.8" hidden="false" customHeight="false" outlineLevel="0" collapsed="false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customFormat="false" ht="13.8" hidden="false" customHeight="false" outlineLevel="0" collapsed="false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customFormat="false" ht="13.8" hidden="false" customHeight="false" outlineLevel="0" collapsed="false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customFormat="false" ht="13.8" hidden="false" customHeight="false" outlineLevel="0" collapsed="false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customFormat="false" ht="13.8" hidden="false" customHeight="false" outlineLevel="0" collapsed="false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customFormat="false" ht="13.8" hidden="false" customHeight="false" outlineLevel="0" collapsed="false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customFormat="false" ht="13.8" hidden="false" customHeight="false" outlineLevel="0" collapsed="false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customFormat="false" ht="13.8" hidden="false" customHeight="false" outlineLevel="0" collapsed="false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customFormat="false" ht="13.8" hidden="false" customHeight="false" outlineLevel="0" collapsed="false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customFormat="false" ht="13.8" hidden="false" customHeight="false" outlineLevel="0" collapsed="false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customFormat="false" ht="13.8" hidden="false" customHeight="false" outlineLevel="0" collapsed="false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customFormat="false" ht="13.8" hidden="false" customHeight="false" outlineLevel="0" collapsed="false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customFormat="false" ht="13.8" hidden="false" customHeight="false" outlineLevel="0" collapsed="false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customFormat="false" ht="13.8" hidden="false" customHeight="false" outlineLevel="0" collapsed="false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customFormat="false" ht="13.8" hidden="false" customHeight="false" outlineLevel="0" collapsed="false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customFormat="false" ht="13.8" hidden="false" customHeight="false" outlineLevel="0" collapsed="false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customFormat="false" ht="13.8" hidden="false" customHeight="false" outlineLevel="0" collapsed="false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customFormat="false" ht="13.8" hidden="false" customHeight="false" outlineLevel="0" collapsed="false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customFormat="false" ht="13.8" hidden="false" customHeight="false" outlineLevel="0" collapsed="false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customFormat="false" ht="13.8" hidden="false" customHeight="false" outlineLevel="0" collapsed="false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customFormat="false" ht="13.8" hidden="false" customHeight="false" outlineLevel="0" collapsed="false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customFormat="false" ht="13.8" hidden="false" customHeight="false" outlineLevel="0" collapsed="false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customFormat="false" ht="13.8" hidden="false" customHeight="false" outlineLevel="0" collapsed="false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customFormat="false" ht="13.8" hidden="false" customHeight="false" outlineLevel="0" collapsed="false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customFormat="false" ht="13.8" hidden="false" customHeight="false" outlineLevel="0" collapsed="false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customFormat="false" ht="13.8" hidden="false" customHeight="false" outlineLevel="0" collapsed="false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customFormat="false" ht="13.8" hidden="false" customHeight="false" outlineLevel="0" collapsed="false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customFormat="false" ht="13.8" hidden="false" customHeight="false" outlineLevel="0" collapsed="false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customFormat="false" ht="13.8" hidden="false" customHeight="false" outlineLevel="0" collapsed="false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customFormat="false" ht="13.8" hidden="false" customHeight="false" outlineLevel="0" collapsed="false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customFormat="false" ht="13.8" hidden="false" customHeight="false" outlineLevel="0" collapsed="false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customFormat="false" ht="13.8" hidden="false" customHeight="false" outlineLevel="0" collapsed="false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customFormat="false" ht="13.8" hidden="false" customHeight="false" outlineLevel="0" collapsed="false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customFormat="false" ht="13.8" hidden="false" customHeight="false" outlineLevel="0" collapsed="false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customFormat="false" ht="13.8" hidden="false" customHeight="false" outlineLevel="0" collapsed="false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customFormat="false" ht="13.8" hidden="false" customHeight="false" outlineLevel="0" collapsed="false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customFormat="false" ht="13.8" hidden="false" customHeight="false" outlineLevel="0" collapsed="false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customFormat="false" ht="13.8" hidden="false" customHeight="false" outlineLevel="0" collapsed="false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customFormat="false" ht="13.8" hidden="false" customHeight="false" outlineLevel="0" collapsed="false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customFormat="false" ht="13.8" hidden="false" customHeight="false" outlineLevel="0" collapsed="false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customFormat="false" ht="13.8" hidden="false" customHeight="false" outlineLevel="0" collapsed="false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customFormat="false" ht="13.8" hidden="false" customHeight="false" outlineLevel="0" collapsed="false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customFormat="false" ht="13.8" hidden="false" customHeight="false" outlineLevel="0" collapsed="false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customFormat="false" ht="13.8" hidden="false" customHeight="false" outlineLevel="0" collapsed="false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customFormat="false" ht="13.8" hidden="false" customHeight="false" outlineLevel="0" collapsed="false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customFormat="false" ht="13.8" hidden="false" customHeight="false" outlineLevel="0" collapsed="false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customFormat="false" ht="13.8" hidden="false" customHeight="false" outlineLevel="0" collapsed="false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customFormat="false" ht="13.8" hidden="false" customHeight="false" outlineLevel="0" collapsed="false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customFormat="false" ht="13.8" hidden="false" customHeight="false" outlineLevel="0" collapsed="false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customFormat="false" ht="13.8" hidden="false" customHeight="false" outlineLevel="0" collapsed="false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customFormat="false" ht="13.8" hidden="false" customHeight="false" outlineLevel="0" collapsed="false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customFormat="false" ht="13.8" hidden="false" customHeight="false" outlineLevel="0" collapsed="false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customFormat="false" ht="13.8" hidden="false" customHeight="false" outlineLevel="0" collapsed="false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customFormat="false" ht="13.8" hidden="false" customHeight="false" outlineLevel="0" collapsed="false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customFormat="false" ht="13.8" hidden="false" customHeight="false" outlineLevel="0" collapsed="false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customFormat="false" ht="13.8" hidden="false" customHeight="false" outlineLevel="0" collapsed="false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customFormat="false" ht="13.8" hidden="false" customHeight="false" outlineLevel="0" collapsed="false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customFormat="false" ht="13.8" hidden="false" customHeight="false" outlineLevel="0" collapsed="false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customFormat="false" ht="13.8" hidden="false" customHeight="false" outlineLevel="0" collapsed="false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customFormat="false" ht="13.8" hidden="false" customHeight="false" outlineLevel="0" collapsed="false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customFormat="false" ht="13.8" hidden="false" customHeight="false" outlineLevel="0" collapsed="false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customFormat="false" ht="13.8" hidden="false" customHeight="false" outlineLevel="0" collapsed="false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customFormat="false" ht="13.8" hidden="false" customHeight="false" outlineLevel="0" collapsed="false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customFormat="false" ht="13.8" hidden="false" customHeight="false" outlineLevel="0" collapsed="false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customFormat="false" ht="13.8" hidden="false" customHeight="false" outlineLevel="0" collapsed="false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customFormat="false" ht="13.8" hidden="false" customHeight="false" outlineLevel="0" collapsed="false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customFormat="false" ht="13.8" hidden="false" customHeight="false" outlineLevel="0" collapsed="false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customFormat="false" ht="13.8" hidden="false" customHeight="false" outlineLevel="0" collapsed="false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customFormat="false" ht="13.8" hidden="false" customHeight="false" outlineLevel="0" collapsed="false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customFormat="false" ht="13.8" hidden="false" customHeight="false" outlineLevel="0" collapsed="false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customFormat="false" ht="13.8" hidden="false" customHeight="false" outlineLevel="0" collapsed="false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customFormat="false" ht="13.8" hidden="false" customHeight="false" outlineLevel="0" collapsed="false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customFormat="false" ht="13.8" hidden="false" customHeight="false" outlineLevel="0" collapsed="false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customFormat="false" ht="13.8" hidden="false" customHeight="false" outlineLevel="0" collapsed="false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customFormat="false" ht="13.8" hidden="false" customHeight="false" outlineLevel="0" collapsed="false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customFormat="false" ht="13.8" hidden="false" customHeight="false" outlineLevel="0" collapsed="false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customFormat="false" ht="13.8" hidden="false" customHeight="false" outlineLevel="0" collapsed="false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customFormat="false" ht="13.8" hidden="false" customHeight="false" outlineLevel="0" collapsed="false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customFormat="false" ht="13.8" hidden="false" customHeight="false" outlineLevel="0" collapsed="false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customFormat="false" ht="13.8" hidden="false" customHeight="false" outlineLevel="0" collapsed="false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customFormat="false" ht="13.8" hidden="false" customHeight="false" outlineLevel="0" collapsed="false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customFormat="false" ht="13.8" hidden="false" customHeight="false" outlineLevel="0" collapsed="false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customFormat="false" ht="13.8" hidden="false" customHeight="false" outlineLevel="0" collapsed="false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customFormat="false" ht="13.8" hidden="false" customHeight="false" outlineLevel="0" collapsed="false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customFormat="false" ht="13.8" hidden="false" customHeight="false" outlineLevel="0" collapsed="false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customFormat="false" ht="13.8" hidden="false" customHeight="false" outlineLevel="0" collapsed="false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customFormat="false" ht="13.8" hidden="false" customHeight="false" outlineLevel="0" collapsed="false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customFormat="false" ht="13.8" hidden="false" customHeight="false" outlineLevel="0" collapsed="false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customFormat="false" ht="13.8" hidden="false" customHeight="false" outlineLevel="0" collapsed="false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customFormat="false" ht="13.8" hidden="false" customHeight="false" outlineLevel="0" collapsed="false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customFormat="false" ht="13.8" hidden="false" customHeight="false" outlineLevel="0" collapsed="false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customFormat="false" ht="13.8" hidden="false" customHeight="false" outlineLevel="0" collapsed="false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customFormat="false" ht="13.8" hidden="false" customHeight="false" outlineLevel="0" collapsed="false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customFormat="false" ht="13.8" hidden="false" customHeight="false" outlineLevel="0" collapsed="false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customFormat="false" ht="13.8" hidden="false" customHeight="false" outlineLevel="0" collapsed="false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customFormat="false" ht="13.8" hidden="false" customHeight="false" outlineLevel="0" collapsed="false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customFormat="false" ht="13.8" hidden="false" customHeight="false" outlineLevel="0" collapsed="false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customFormat="false" ht="13.8" hidden="false" customHeight="false" outlineLevel="0" collapsed="false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customFormat="false" ht="13.8" hidden="false" customHeight="false" outlineLevel="0" collapsed="false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customFormat="false" ht="13.8" hidden="false" customHeight="false" outlineLevel="0" collapsed="false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customFormat="false" ht="13.8" hidden="false" customHeight="false" outlineLevel="0" collapsed="false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customFormat="false" ht="13.8" hidden="false" customHeight="false" outlineLevel="0" collapsed="false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customFormat="false" ht="13.8" hidden="false" customHeight="false" outlineLevel="0" collapsed="false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customFormat="false" ht="13.8" hidden="false" customHeight="false" outlineLevel="0" collapsed="false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customFormat="false" ht="13.8" hidden="false" customHeight="false" outlineLevel="0" collapsed="false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customFormat="false" ht="13.8" hidden="false" customHeight="false" outlineLevel="0" collapsed="false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customFormat="false" ht="13.8" hidden="false" customHeight="false" outlineLevel="0" collapsed="false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customFormat="false" ht="13.8" hidden="false" customHeight="false" outlineLevel="0" collapsed="false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customFormat="false" ht="13.8" hidden="false" customHeight="false" outlineLevel="0" collapsed="false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customFormat="false" ht="13.8" hidden="false" customHeight="false" outlineLevel="0" collapsed="false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customFormat="false" ht="13.8" hidden="false" customHeight="false" outlineLevel="0" collapsed="false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customFormat="false" ht="13.8" hidden="false" customHeight="false" outlineLevel="0" collapsed="false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customFormat="false" ht="13.8" hidden="false" customHeight="false" outlineLevel="0" collapsed="false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customFormat="false" ht="13.8" hidden="false" customHeight="false" outlineLevel="0" collapsed="false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customFormat="false" ht="13.8" hidden="false" customHeight="false" outlineLevel="0" collapsed="false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customFormat="false" ht="13.8" hidden="false" customHeight="false" outlineLevel="0" collapsed="false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customFormat="false" ht="13.8" hidden="false" customHeight="false" outlineLevel="0" collapsed="false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customFormat="false" ht="13.8" hidden="false" customHeight="false" outlineLevel="0" collapsed="false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customFormat="false" ht="13.8" hidden="false" customHeight="false" outlineLevel="0" collapsed="false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customFormat="false" ht="13.8" hidden="false" customHeight="false" outlineLevel="0" collapsed="false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customFormat="false" ht="13.8" hidden="false" customHeight="false" outlineLevel="0" collapsed="false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customFormat="false" ht="13.8" hidden="false" customHeight="false" outlineLevel="0" collapsed="false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customFormat="false" ht="13.8" hidden="false" customHeight="false" outlineLevel="0" collapsed="false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customFormat="false" ht="13.8" hidden="false" customHeight="false" outlineLevel="0" collapsed="false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customFormat="false" ht="13.8" hidden="false" customHeight="false" outlineLevel="0" collapsed="false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customFormat="false" ht="13.8" hidden="false" customHeight="false" outlineLevel="0" collapsed="false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customFormat="false" ht="13.8" hidden="false" customHeight="false" outlineLevel="0" collapsed="false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customFormat="false" ht="13.8" hidden="false" customHeight="false" outlineLevel="0" collapsed="false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customFormat="false" ht="13.8" hidden="false" customHeight="false" outlineLevel="0" collapsed="false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customFormat="false" ht="13.8" hidden="false" customHeight="false" outlineLevel="0" collapsed="false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customFormat="false" ht="13.8" hidden="false" customHeight="false" outlineLevel="0" collapsed="false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customFormat="false" ht="13.8" hidden="false" customHeight="false" outlineLevel="0" collapsed="false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customFormat="false" ht="13.8" hidden="false" customHeight="false" outlineLevel="0" collapsed="false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customFormat="false" ht="13.8" hidden="false" customHeight="false" outlineLevel="0" collapsed="false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customFormat="false" ht="13.8" hidden="false" customHeight="false" outlineLevel="0" collapsed="false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customFormat="false" ht="13.8" hidden="false" customHeight="false" outlineLevel="0" collapsed="false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customFormat="false" ht="13.8" hidden="false" customHeight="false" outlineLevel="0" collapsed="false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customFormat="false" ht="13.8" hidden="false" customHeight="false" outlineLevel="0" collapsed="false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customFormat="false" ht="13.8" hidden="false" customHeight="false" outlineLevel="0" collapsed="false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customFormat="false" ht="13.8" hidden="false" customHeight="false" outlineLevel="0" collapsed="false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customFormat="false" ht="13.8" hidden="false" customHeight="false" outlineLevel="0" collapsed="false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customFormat="false" ht="13.8" hidden="false" customHeight="false" outlineLevel="0" collapsed="false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customFormat="false" ht="13.8" hidden="false" customHeight="false" outlineLevel="0" collapsed="false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customFormat="false" ht="13.8" hidden="false" customHeight="false" outlineLevel="0" collapsed="false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customFormat="false" ht="13.8" hidden="false" customHeight="false" outlineLevel="0" collapsed="false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customFormat="false" ht="13.8" hidden="false" customHeight="false" outlineLevel="0" collapsed="false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customFormat="false" ht="13.8" hidden="false" customHeight="false" outlineLevel="0" collapsed="false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customFormat="false" ht="13.8" hidden="false" customHeight="false" outlineLevel="0" collapsed="false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customFormat="false" ht="13.8" hidden="false" customHeight="false" outlineLevel="0" collapsed="false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customFormat="false" ht="13.8" hidden="false" customHeight="false" outlineLevel="0" collapsed="false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customFormat="false" ht="13.8" hidden="false" customHeight="false" outlineLevel="0" collapsed="false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customFormat="false" ht="13.8" hidden="false" customHeight="false" outlineLevel="0" collapsed="false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customFormat="false" ht="13.8" hidden="false" customHeight="false" outlineLevel="0" collapsed="false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customFormat="false" ht="13.8" hidden="false" customHeight="false" outlineLevel="0" collapsed="false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customFormat="false" ht="13.8" hidden="false" customHeight="false" outlineLevel="0" collapsed="false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customFormat="false" ht="13.8" hidden="false" customHeight="false" outlineLevel="0" collapsed="false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customFormat="false" ht="13.8" hidden="false" customHeight="false" outlineLevel="0" collapsed="false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customFormat="false" ht="13.8" hidden="false" customHeight="false" outlineLevel="0" collapsed="false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customFormat="false" ht="13.8" hidden="false" customHeight="false" outlineLevel="0" collapsed="false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customFormat="false" ht="13.8" hidden="false" customHeight="false" outlineLevel="0" collapsed="false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customFormat="false" ht="13.8" hidden="false" customHeight="false" outlineLevel="0" collapsed="false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customFormat="false" ht="13.8" hidden="false" customHeight="false" outlineLevel="0" collapsed="false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customFormat="false" ht="13.8" hidden="false" customHeight="false" outlineLevel="0" collapsed="false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customFormat="false" ht="13.8" hidden="false" customHeight="false" outlineLevel="0" collapsed="false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customFormat="false" ht="13.8" hidden="false" customHeight="false" outlineLevel="0" collapsed="false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customFormat="false" ht="13.8" hidden="false" customHeight="false" outlineLevel="0" collapsed="false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customFormat="false" ht="13.8" hidden="false" customHeight="false" outlineLevel="0" collapsed="false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customFormat="false" ht="13.8" hidden="false" customHeight="false" outlineLevel="0" collapsed="false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customFormat="false" ht="13.8" hidden="false" customHeight="false" outlineLevel="0" collapsed="false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customFormat="false" ht="13.8" hidden="false" customHeight="false" outlineLevel="0" collapsed="false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customFormat="false" ht="13.8" hidden="false" customHeight="false" outlineLevel="0" collapsed="false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customFormat="false" ht="13.8" hidden="false" customHeight="false" outlineLevel="0" collapsed="false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customFormat="false" ht="13.8" hidden="false" customHeight="false" outlineLevel="0" collapsed="false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customFormat="false" ht="13.8" hidden="false" customHeight="false" outlineLevel="0" collapsed="false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customFormat="false" ht="13.8" hidden="false" customHeight="false" outlineLevel="0" collapsed="false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customFormat="false" ht="13.8" hidden="false" customHeight="false" outlineLevel="0" collapsed="false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</sheetData>
  <sheetProtection sheet="true" password="c016" objects="true" scenarios="true"/>
  <autoFilter ref="A6:M16"/>
  <mergeCells count="10">
    <mergeCell ref="A1:N1"/>
    <mergeCell ref="A2:N2"/>
    <mergeCell ref="D4:G4"/>
    <mergeCell ref="I4:N4"/>
    <mergeCell ref="A18:N18"/>
    <mergeCell ref="A19:N19"/>
    <mergeCell ref="A20:N20"/>
    <mergeCell ref="A21:N21"/>
    <mergeCell ref="A22:N22"/>
    <mergeCell ref="A23:N23"/>
  </mergeCells>
  <conditionalFormatting sqref="F7:F16">
    <cfRule type="expression" priority="2" aboveAverage="0" equalAverage="0" bottom="0" percent="0" rank="0" text="" dxfId="8">
      <formula>ISNUMBER(SEARCH("ALERTA GRAVE",$F7))</formula>
    </cfRule>
  </conditionalFormatting>
  <conditionalFormatting sqref="F7:F16">
    <cfRule type="expression" priority="3" aboveAverage="0" equalAverage="0" bottom="0" percent="0" rank="0" text="" dxfId="9">
      <formula>ISNUMBER(SEARCH("ALERTA MODERADO",$F7))</formula>
    </cfRule>
  </conditionalFormatting>
  <conditionalFormatting sqref="F7:F16">
    <cfRule type="expression" priority="4" aboveAverage="0" equalAverage="0" bottom="0" percent="0" rank="0" text="" dxfId="10">
      <formula>$F7="Monitorar no IMR"</formula>
    </cfRule>
  </conditionalFormatting>
  <conditionalFormatting sqref="F7:F16">
    <cfRule type="expression" priority="5" aboveAverage="0" equalAverage="0" bottom="0" percent="0" rank="0" text="" dxfId="10">
      <formula>$F7="-"</formula>
    </cfRule>
  </conditionalFormatting>
  <dataValidations count="4">
    <dataValidation allowBlank="true" errorStyle="stop" operator="between" showDropDown="false" showErrorMessage="false" showInputMessage="false" sqref="M7:M16" type="list">
      <formula1>"Registrar no IMR,Registrar e notificar,Avaliar penalidade,Não se aplica"</formula1>
      <formula2>0</formula2>
    </dataValidation>
    <dataValidation allowBlank="true" errorStyle="stop" operator="between" showDropDown="false" showErrorMessage="false" showInputMessage="false" sqref="G7:I16 K7:K16" type="list">
      <formula1>"Sim,Não,Não se aplica"</formula1>
      <formula2>0</formula2>
    </dataValidation>
    <dataValidation allowBlank="true" errorStyle="stop" operator="between" showDropDown="false" showErrorMessage="false" showInputMessage="false" sqref="J7:J16" type="list">
      <formula1>"Leve,Média,Grave,Não se aplica"</formula1>
      <formula2>0</formula2>
    </dataValidation>
    <dataValidation allowBlank="true" errorStyle="stop" operator="between" showDropDown="false" showErrorMessage="false" showInputMessage="false" sqref="L7:L16" type="list">
      <formula1>"Possível advertência,Possível multa,Possível impedimento de licitar e contratar,Possível declaração de inidoneidade,Não se aplica"</formula1>
      <formula2>0</formula2>
    </dataValidation>
  </dataValidations>
  <printOptions headings="false" gridLines="false" gridLinesSet="true" horizontalCentered="false" verticalCentered="false"/>
  <pageMargins left="0.295833333333333" right="0.24375" top="1" bottom="1" header="0" footer="0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&amp;CESPECIFICAÇÕES TÉCNICAS DOS SERVIÇOS - LOCAÇÃO DE VEÍCULOS</oddHeader>
    <oddFooter>&amp;C&amp;A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E15" activeCellId="0" sqref="E15"/>
    </sheetView>
  </sheetViews>
  <sheetFormatPr defaultColWidth="14.43359375" defaultRowHeight="30.55" zeroHeight="false" outlineLevelRow="0" outlineLevelCol="0"/>
  <cols>
    <col collapsed="false" customWidth="true" hidden="false" outlineLevel="0" max="1" min="1" style="1" width="14"/>
    <col collapsed="false" customWidth="true" hidden="false" outlineLevel="0" max="2" min="2" style="1" width="12"/>
    <col collapsed="false" customWidth="true" hidden="false" outlineLevel="0" max="3" min="3" style="1" width="14"/>
    <col collapsed="false" customWidth="true" hidden="false" outlineLevel="0" max="4" min="4" style="1" width="22"/>
    <col collapsed="false" customWidth="true" hidden="false" outlineLevel="0" max="5" min="5" style="1" width="35"/>
    <col collapsed="false" customWidth="true" hidden="false" outlineLevel="0" max="6" min="6" style="1" width="16"/>
    <col collapsed="false" customWidth="true" hidden="false" outlineLevel="0" max="7" min="7" style="1" width="8.71"/>
    <col collapsed="false" customWidth="true" hidden="false" outlineLevel="0" max="8" min="8" style="1" width="28"/>
    <col collapsed="false" customWidth="true" hidden="false" outlineLevel="0" max="9" min="9" style="1" width="40"/>
    <col collapsed="false" customWidth="true" hidden="false" outlineLevel="0" max="26" min="10" style="1" width="8.71"/>
  </cols>
  <sheetData>
    <row r="1" customFormat="false" ht="30.55" hidden="false" customHeight="true" outlineLevel="0" collapsed="false">
      <c r="A1" s="44" t="s">
        <v>183</v>
      </c>
      <c r="B1" s="44"/>
      <c r="C1" s="44"/>
      <c r="D1" s="44"/>
      <c r="E1" s="44"/>
      <c r="F1" s="44"/>
      <c r="G1" s="44"/>
      <c r="H1" s="44"/>
      <c r="I1" s="44"/>
    </row>
    <row r="2" customFormat="false" ht="30.55" hidden="false" customHeight="true" outlineLevel="0" collapsed="false">
      <c r="A2" s="45" t="s">
        <v>184</v>
      </c>
      <c r="B2" s="45"/>
      <c r="C2" s="45"/>
      <c r="D2" s="45"/>
      <c r="E2" s="45"/>
      <c r="F2" s="45"/>
      <c r="G2" s="45"/>
      <c r="H2" s="45"/>
      <c r="I2" s="45"/>
    </row>
    <row r="3" customFormat="false" ht="7.45" hidden="false" customHeight="true" outlineLevel="0" collapsed="false">
      <c r="A3" s="45"/>
      <c r="B3" s="45"/>
      <c r="C3" s="45"/>
      <c r="D3" s="45"/>
      <c r="E3" s="45"/>
      <c r="F3" s="45"/>
      <c r="G3" s="45"/>
      <c r="H3" s="45"/>
      <c r="I3" s="45"/>
    </row>
    <row r="5" customFormat="false" ht="30.55" hidden="false" customHeight="true" outlineLevel="0" collapsed="false">
      <c r="A5" s="46" t="s">
        <v>185</v>
      </c>
      <c r="B5" s="46" t="s">
        <v>186</v>
      </c>
      <c r="C5" s="46" t="s">
        <v>187</v>
      </c>
      <c r="D5" s="46" t="s">
        <v>67</v>
      </c>
      <c r="E5" s="46" t="s">
        <v>21</v>
      </c>
      <c r="F5" s="46" t="s">
        <v>188</v>
      </c>
      <c r="H5" s="47" t="s">
        <v>189</v>
      </c>
      <c r="I5" s="47"/>
    </row>
    <row r="6" customFormat="false" ht="30.55" hidden="false" customHeight="true" outlineLevel="0" collapsed="false">
      <c r="A6" s="48"/>
      <c r="B6" s="49"/>
      <c r="C6" s="49"/>
      <c r="D6" s="48"/>
      <c r="E6" s="48"/>
      <c r="F6" s="50" t="str">
        <f aca="false">IF(B6="","",IF(B6&lt;0.7,"Crítico",IF(B6&lt;0.85,"Atenção","Adequado")))</f>
        <v/>
      </c>
      <c r="H6" s="51" t="s">
        <v>190</v>
      </c>
      <c r="I6" s="52" t="str">
        <f aca="false">IFERROR(AVERAGE(B6:B17),"")</f>
        <v/>
      </c>
    </row>
    <row r="7" customFormat="false" ht="30.55" hidden="false" customHeight="true" outlineLevel="0" collapsed="false">
      <c r="A7" s="48"/>
      <c r="B7" s="49"/>
      <c r="C7" s="49"/>
      <c r="D7" s="48"/>
      <c r="E7" s="48"/>
      <c r="F7" s="50" t="str">
        <f aca="false">IF(B7="","",IF(B7&lt;0.7,"Crítico",IF(B7&lt;0.85,"Atenção","Adequado")))</f>
        <v/>
      </c>
      <c r="H7" s="51" t="s">
        <v>191</v>
      </c>
      <c r="I7" s="52" t="n">
        <f aca="false">IFERROR(MAX(C6:C17),"")</f>
        <v>0</v>
      </c>
    </row>
    <row r="8" customFormat="false" ht="30.55" hidden="false" customHeight="true" outlineLevel="0" collapsed="false">
      <c r="A8" s="48"/>
      <c r="B8" s="49"/>
      <c r="C8" s="49"/>
      <c r="D8" s="48"/>
      <c r="E8" s="48"/>
      <c r="F8" s="50" t="str">
        <f aca="false">IF(B8="","",IF(B8&lt;0.7,"Crítico",IF(B8&lt;0.85,"Atenção","Adequado")))</f>
        <v/>
      </c>
      <c r="H8" s="51" t="s">
        <v>192</v>
      </c>
      <c r="I8" s="6" t="n">
        <f aca="false">COUNTIF(F6:F17,"Crítico")</f>
        <v>0</v>
      </c>
    </row>
    <row r="9" customFormat="false" ht="30.55" hidden="false" customHeight="true" outlineLevel="0" collapsed="false">
      <c r="A9" s="48"/>
      <c r="B9" s="49"/>
      <c r="C9" s="49"/>
      <c r="D9" s="48"/>
      <c r="E9" s="48"/>
      <c r="F9" s="50" t="str">
        <f aca="false">IF(B9="","",IF(B9&lt;0.7,"Crítico",IF(B9&lt;0.85,"Atenção","Adequado")))</f>
        <v/>
      </c>
      <c r="H9" s="51" t="s">
        <v>193</v>
      </c>
      <c r="I9" s="6" t="n">
        <f aca="false">COUNTIF(F6:F17,"Atenção")</f>
        <v>0</v>
      </c>
    </row>
    <row r="10" customFormat="false" ht="30.55" hidden="false" customHeight="true" outlineLevel="0" collapsed="false">
      <c r="A10" s="48"/>
      <c r="B10" s="49"/>
      <c r="C10" s="49"/>
      <c r="D10" s="48"/>
      <c r="E10" s="48"/>
      <c r="F10" s="50" t="str">
        <f aca="false">IF(B10="","",IF(B10&lt;0.7,"Crítico",IF(B10&lt;0.85,"Atenção","Adequado")))</f>
        <v/>
      </c>
    </row>
    <row r="11" customFormat="false" ht="30.55" hidden="false" customHeight="true" outlineLevel="0" collapsed="false">
      <c r="A11" s="48"/>
      <c r="B11" s="49"/>
      <c r="C11" s="49"/>
      <c r="D11" s="48"/>
      <c r="E11" s="48"/>
      <c r="F11" s="50" t="str">
        <f aca="false">IF(B11="","",IF(B11&lt;0.7,"Crítico",IF(B11&lt;0.85,"Atenção","Adequado")))</f>
        <v/>
      </c>
      <c r="H11" s="51" t="s">
        <v>194</v>
      </c>
      <c r="I11" s="6" t="str">
        <f aca="false">IF(I8&gt;=2,"Avaliar medidas corretivas e eventual reincidência",IF(I9&gt;=3,"Monitorar de perto","Desempenho sob controle"))</f>
        <v>Desempenho sob controle</v>
      </c>
    </row>
    <row r="12" customFormat="false" ht="30.55" hidden="false" customHeight="true" outlineLevel="0" collapsed="false">
      <c r="A12" s="48"/>
      <c r="B12" s="49"/>
      <c r="C12" s="49"/>
      <c r="D12" s="48"/>
      <c r="E12" s="48"/>
      <c r="F12" s="50" t="str">
        <f aca="false">IF(B12="","",IF(B12&lt;0.7,"Crítico",IF(B12&lt;0.85,"Atenção","Adequado")))</f>
        <v/>
      </c>
    </row>
    <row r="13" customFormat="false" ht="30.55" hidden="false" customHeight="true" outlineLevel="0" collapsed="false">
      <c r="A13" s="48"/>
      <c r="B13" s="49"/>
      <c r="C13" s="49"/>
      <c r="D13" s="48"/>
      <c r="E13" s="48"/>
      <c r="F13" s="50" t="str">
        <f aca="false">IF(B13="","",IF(B13&lt;0.7,"Crítico",IF(B13&lt;0.85,"Atenção","Adequado")))</f>
        <v/>
      </c>
      <c r="H13" s="47" t="s">
        <v>195</v>
      </c>
      <c r="I13" s="47"/>
    </row>
    <row r="14" customFormat="false" ht="30.55" hidden="false" customHeight="true" outlineLevel="0" collapsed="false">
      <c r="A14" s="48"/>
      <c r="B14" s="49"/>
      <c r="C14" s="49"/>
      <c r="D14" s="48"/>
      <c r="E14" s="48"/>
      <c r="F14" s="50" t="str">
        <f aca="false">IF(B14="","",IF(B14&lt;0.7,"Crítico",IF(B14&lt;0.85,"Atenção","Adequado")))</f>
        <v/>
      </c>
      <c r="H14" s="53" t="s">
        <v>196</v>
      </c>
      <c r="I14" s="54" t="n">
        <f aca="false">COUNTIF(APOIO_PENALIDADES!F7:F16,"&lt;&gt;—")</f>
        <v>1</v>
      </c>
    </row>
    <row r="15" customFormat="false" ht="30.55" hidden="false" customHeight="true" outlineLevel="0" collapsed="false">
      <c r="A15" s="48"/>
      <c r="B15" s="49"/>
      <c r="C15" s="49"/>
      <c r="D15" s="48"/>
      <c r="E15" s="48"/>
      <c r="F15" s="50" t="str">
        <f aca="false">IF(B15="","",IF(B15&lt;0.7,"Crítico",IF(B15&lt;0.85,"Atenção","Adequado")))</f>
        <v/>
      </c>
      <c r="H15" s="53" t="s">
        <v>197</v>
      </c>
      <c r="I15" s="54" t="n">
        <f aca="false">COUNTIF(APOIO_PENALIDADES!F7:F16,"⚠ Monitorar")</f>
        <v>0</v>
      </c>
    </row>
    <row r="16" customFormat="false" ht="30.55" hidden="false" customHeight="true" outlineLevel="0" collapsed="false">
      <c r="A16" s="48"/>
      <c r="B16" s="49"/>
      <c r="C16" s="49"/>
      <c r="D16" s="48"/>
      <c r="E16" s="48"/>
      <c r="F16" s="50" t="str">
        <f aca="false">IF(B16="","",IF(B16&lt;0.7,"Crítico",IF(B16&lt;0.85,"Atenção","Adequado")))</f>
        <v/>
      </c>
      <c r="H16" s="53" t="s">
        <v>198</v>
      </c>
      <c r="I16" s="54" t="n">
        <f aca="false">COUNTIF(APOIO_PENALIDADES!F7:F16,"⚠ Avaliar ocorrência")</f>
        <v>0</v>
      </c>
    </row>
    <row r="17" customFormat="false" ht="30.55" hidden="false" customHeight="true" outlineLevel="0" collapsed="false">
      <c r="A17" s="48"/>
      <c r="B17" s="49"/>
      <c r="C17" s="49"/>
      <c r="D17" s="48"/>
      <c r="E17" s="48"/>
      <c r="F17" s="50" t="str">
        <f aca="false">IF(B17="","",IF(B17&lt;0.7,"Crítico",IF(B17&lt;0.85,"Atenção","Adequado")))</f>
        <v/>
      </c>
      <c r="H17" s="53" t="s">
        <v>199</v>
      </c>
      <c r="I17" s="54" t="n">
        <f aca="false">COUNTIF(APOIO_PENALIDADES!F7:F16,"🚨 Possível infração contratual")</f>
        <v>0</v>
      </c>
    </row>
    <row r="18" customFormat="false" ht="30.55" hidden="false" customHeight="true" outlineLevel="0" collapsed="false">
      <c r="H18" s="53" t="s">
        <v>200</v>
      </c>
      <c r="I18" s="54" t="n">
        <f aca="false">COUNTIF(APOIO_PENALIDADES!K7:K16,"Sim")</f>
        <v>0</v>
      </c>
    </row>
    <row r="19" customFormat="false" ht="30.55" hidden="false" customHeight="true" outlineLevel="0" collapsed="false">
      <c r="H19" s="53" t="s">
        <v>201</v>
      </c>
      <c r="I19" s="54" t="e">
        <f aca="false">_xludf.textjoin(", ",TRUE(),IF(APOIO_PENALIDADES!F7:F16&lt;&gt;"—",APOIO_PENALIDADES!A7:A16,""))</f>
        <v>#VALUE!</v>
      </c>
    </row>
    <row r="20" customFormat="false" ht="30.55" hidden="false" customHeight="true" outlineLevel="0" collapsed="false">
      <c r="H20" s="53" t="s">
        <v>202</v>
      </c>
      <c r="I20" s="54" t="str">
        <f aca="false">IF(I17&gt;=1,"Há critério crítico com alerta grave",IF(I16&gt;=2,"Há ocorrências que demandam análise",IF(I14=0,"Sem ocorrências no mês","Monitorar e registrar no IMR")))</f>
        <v>Monitorar e registrar no IMR</v>
      </c>
    </row>
    <row r="22" customFormat="false" ht="44" hidden="false" customHeight="true" outlineLevel="0" collapsed="false">
      <c r="H22" s="51" t="s">
        <v>160</v>
      </c>
      <c r="I22" s="26" t="s">
        <v>203</v>
      </c>
    </row>
  </sheetData>
  <sheetProtection sheet="true" password="c016" objects="true" scenarios="true"/>
  <mergeCells count="4">
    <mergeCell ref="A1:I1"/>
    <mergeCell ref="A2:I3"/>
    <mergeCell ref="H5:I5"/>
    <mergeCell ref="H13:I13"/>
  </mergeCells>
  <printOptions headings="false" gridLines="false" gridLinesSet="true" horizontalCentered="false" verticalCentered="false"/>
  <pageMargins left="0.75" right="0.203472222222222" top="1" bottom="1" header="0" footer="0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&amp;CESPECIFICAÇÕES TÉCNICAS DOS SERVIÇOS - LOCAÇÃO DE VEÍCULOS</oddHeader>
    <oddFooter>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LibreOffice/7.5.9.2$Windows_X86_64 LibreOffice_project/cdeefe45c17511d326101eed8008ac4092f278a9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2026-03-10T14:43:07Z</dcterms:created>
  <dc:creator>openpyxl</dc:creator>
  <dc:description/>
  <dc:language>pt-BR</dc:language>
  <cp:lastModifiedBy/>
  <dcterms:modified xsi:type="dcterms:W3CDTF">2026-03-24T11:05:39Z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