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documenttasks/documenttask1.xml" ContentType="application/vnd.ms-excel.documenttask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PREGÕES\PREGÕES_2026\PE 90011-2026 - SRP MAT EXPEDIE E OUTROS\EDITÁVEIS\"/>
    </mc:Choice>
  </mc:AlternateContent>
  <xr:revisionPtr revIDLastSave="0" documentId="14_{C4A0A9C7-C9EE-43ED-8C62-6F462122E1C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Relação de itens para DFD" sheetId="1" state="hidden" r:id="rId1"/>
    <sheet name="Anexo I " sheetId="2" r:id="rId2"/>
    <sheet name="PESQUISA DE PREÇO" sheetId="3" state="hidden" r:id="rId3"/>
  </sheets>
  <calcPr calcId="181029" iterateDelta="1E-4"/>
</workbook>
</file>

<file path=xl/calcChain.xml><?xml version="1.0" encoding="utf-8"?>
<calcChain xmlns="http://schemas.openxmlformats.org/spreadsheetml/2006/main">
  <c r="K21" i="3" l="1"/>
  <c r="G25" i="2" s="1"/>
  <c r="K20" i="3"/>
  <c r="G24" i="2" s="1"/>
  <c r="K19" i="3"/>
  <c r="K18" i="3"/>
  <c r="G18" i="2" s="1"/>
  <c r="K17" i="3"/>
  <c r="G17" i="2" s="1"/>
  <c r="K16" i="3"/>
  <c r="K15" i="3"/>
  <c r="G15" i="2" s="1"/>
  <c r="K14" i="3"/>
  <c r="K13" i="3"/>
  <c r="K12" i="3"/>
  <c r="G12" i="2" s="1"/>
  <c r="K11" i="3"/>
  <c r="G11" i="2" s="1"/>
  <c r="H11" i="2" s="1"/>
  <c r="K10" i="3"/>
  <c r="K9" i="3"/>
  <c r="G9" i="2" s="1"/>
  <c r="K8" i="3"/>
  <c r="G23" i="2"/>
  <c r="G16" i="2"/>
  <c r="H16" i="2" s="1"/>
  <c r="G14" i="2"/>
  <c r="G13" i="2"/>
  <c r="G10" i="2"/>
  <c r="H10" i="2" s="1"/>
  <c r="G8" i="2"/>
  <c r="H8" i="2" s="1"/>
  <c r="H26" i="2" l="1"/>
  <c r="H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tc={7038a322-4e18-4c53-8311-f5a740474cca}</author>
  </authors>
  <commentList>
    <comment ref="A5" authorId="0" shapeId="0" xr:uid="{7038A322-4E18-4C53-8311-F5A740474CCA}">
      <text>
        <r>
          <rPr>
            <sz val="10"/>
            <color rgb="FF000000"/>
            <rFont val="Arial"/>
            <scheme val="minor"/>
          </rPr>
          <t xml:space="preserve">[Threaded comment]
 Your version of Excel allows you to read this threaded comment; however, any edits to it will get removed if the file is opened in a newer version of Excel. Learn more: https://go.microsoft.com/fwlink/?linkid=870924
Comment:
	ANEXO I - ESPECIFICAÇÕES, QUANTIDADES E PREÇOS ESTIMADOS
</t>
        </r>
      </text>
    </comment>
  </commentList>
</comments>
</file>

<file path=xl/sharedStrings.xml><?xml version="1.0" encoding="utf-8"?>
<sst xmlns="http://schemas.openxmlformats.org/spreadsheetml/2006/main" count="134" uniqueCount="59">
  <si>
    <t xml:space="preserve">ITEM </t>
  </si>
  <si>
    <t>CATMAT</t>
  </si>
  <si>
    <t>ESPECIFICAÇÃO</t>
  </si>
  <si>
    <t>UNIDADE</t>
  </si>
  <si>
    <t>QUANTIDADE</t>
  </si>
  <si>
    <t>Açúcar do tipo “Cristal Branco” de 1ª qualidade, sacarose de cana de açúcar, granulado, devendo constar estampada no rótulo da embalagem do produto de forma legível, informações sobre a marca, o fabricante, a procedência e a validade mínima de 12 meses, contados a partir da data da emissão da Nota Fiscal.</t>
  </si>
  <si>
    <t>Pacote de 1Kg</t>
  </si>
  <si>
    <t>Adoçante dietético líquido, embalagem de 100 ml com bico dosador; composto pelos seguintes ingredientes: água, sorbitol, edulcorantes: sacarinas sódica e ciclamato de sódio e conservadores: ácido benzoico e metilparabeno, não contém acidulante, nem glúten em sua composição; contendo todas as características e informações nutricionais em seu rótulo, validade mínima de 12 meses, contados da emissão do Documento Fiscal.</t>
  </si>
  <si>
    <t>Unidade</t>
  </si>
  <si>
    <t>Café em pó homogêneo, torrado e moído, pertencente à categoria de qualidade tradicional ou superior; com nota de qualidade global mínima de 4,5 pontos e máxima de 7,2 na Escala Sensorial do Café; com tolerância de no máximo 1% de impureza; embalagem a vácuo, tipo tijolo, pacote contendo 250g, acondicionados em caixas de papelão; validade mínima de 12 meses contados a partir da data da emissão da Nota Fiscal.  O produto deverá apresentar:                                                                      1. Laudo contendo análise microbiológica, físico-químico, histológica e microscópica do produto ofertado, expedido por laboratórios credenciados à REBLAS (Rede Brasileira de Laboratórios Analíticos em Saúde)/ANVISA/MAPA ou credenciado por Secretaria Estadual/Distrital competente, ou, ainda, àqueles reconhecidos pela ABIC (Associação Brasileira da Indústria de Café); 2. Laudo de análise sensorial do produto ofertado, expedido por laboratório credenciado à REBLAS (Rede Brasileira de Laboratórios Analíticos em Saúde)/ANVISA/MAPA ou credenciado por Secretaria Estadual competente, desde que o Estado em questão possua legislação específica para análise sensorial e que o laboratório seja credenciado para esse fim, ou, ainda, àqueles reconhecidos pela ABIC (Associação Brasileira da Indústria de Café). A metodologia adotada será a do Nível Mínimo de Qualidade – NMQ, devendo a amostra apresentar uma nota de Qualidade Global igual ou superior a 4,5 pontos na escala sensorial de 0 a 10 pontos, caracterizando um café de qualidade "tradicional" ou "superior";  
MARCAS DE REFERÊNCIA: 3 CORAÇÕES, SANTA CLARA, SÃO BRAZ, MELITTA, PILÃO E KIMIMO</t>
  </si>
  <si>
    <t>Pacote de 250 g</t>
  </si>
  <si>
    <r>
      <rPr>
        <b/>
        <sz val="11"/>
        <color rgb="FF000000"/>
        <rFont val="Arial, sans-serif"/>
      </rPr>
      <t xml:space="preserve">COTA RESERVADA PARA ME E EPP </t>
    </r>
    <r>
      <rPr>
        <sz val="11"/>
        <color rgb="FF000000"/>
        <rFont val="Arial, sans-serif"/>
      </rPr>
      <t xml:space="preserve">                                     Café em pó homogêneo, torrado e moído, pertencente à categoria de qualidade tradicional ou superior; com nota de qualidade global mínima de 4,5 pontos e máxima de 7,2 na Escala Sensorial do Café; com tolerância de no máximo 1% de impureza; embalagem a vácuo, tipo tijolo, pacote contendo 250g, acondicionados em caixas de papelão; validade mínima de 12 meses contados a partir da data da emissão da Nota Fiscal.  O produto deverá apresentar:                                                                      1. Laudo contendo análise microbiológica, físico-químico, histológica e microscópica do produto ofertado, expedido por laboratórios credenciados à REBLAS (Rede Brasileira de Laboratórios Analíticos em Saúde)/ANVISA/MAPA ou credenciado por Secretaria Estadual/Distrital competente, ou, ainda, àqueles reconhecidos pela ABIC (Associação Brasileira da Indústria de Café); 2. Laudo de análise sensorial do produto ofertado, expedido por laboratório credenciado à REBLAS (Rede Brasileira de Laboratórios Analíticos em Saúde)/ANVISA/MAPA ou credenciado por Secretaria Estadual competente, desde que o Estado em questão possua legislação específica para análise sensorial e que o laboratório seja credenciado para esse fim, ou, ainda, àqueles reconhecidos pela ABIC (Associação Brasileira da Indústria de Café). A metodologia adotada será a do Nível Mínimo de Qualidade – NMQ, devendo a amostra apresentar uma nota de Qualidade Global igual ou superior a 4,5 pontos na escala sensorial de 0 a 10 pontos, caracterizando um café de qualidade "tradicional" ou "superior";  
MARCAS DE REFERÊNCIA: 3 CORAÇÕES, SANTA CLARA, SÃO BRAZ, MELITTA, PILÃO E KIMIMO</t>
    </r>
  </si>
  <si>
    <t>Garrafa térmica 1,8 litro, em aço inox, com sistema de pressão, jato direcionado, com alça móvel presa na parte superior. Conservação Térmica (Quente): 9h. Conservação Térmica (Frio): Até 20h com gelo.</t>
  </si>
  <si>
    <t xml:space="preserve">Filtro  de papel para coar café nº 103 (coador descartável), 100% celulose, com microfuros e costura dupla. Embalagem produzida a partir de fontes de manejo sustentável. </t>
  </si>
  <si>
    <t>Caixa c/ 30 unidades</t>
  </si>
  <si>
    <t xml:space="preserve">Toalha para rosto felpuda (felpo duplo), macia, medindo 48/50 cm x 70/80 cm, na cor branca. Composição: mínimo 90% algodão.   </t>
  </si>
  <si>
    <t>Pano de prato, cor branca, sem pintura, 100% algodão, embanhado nas laterais, absorvente, medindo 50 cm x 70 cm, com etiqueta costurada no pano, contendo informações do fabricante/CNPJ e composição. As medidas poderão variar até 10 cm.</t>
  </si>
  <si>
    <t>Chaleira elétrica em INOX, com trava de segurança, capacidade mínima de 1,5 litros, desligamento automático, 220V ou Bivolt. Garantia do fornecedor mínima de 1 ano contado da emissão do Documento Fiscal. No Ato da entrega do material, o fornecedor deverá indicar local para Assistência Técnica em Fortaleza ou Região Metropolitana, com endereço e telefone para contato. Caso a Assistência não seja prestada em Fortaleza ou Região Metropolitana, o fornecedor deverá DECLARAR que assumirá todos os custos necessários, quando, durante a Garantia, apresentar defeito de fabricação.</t>
  </si>
  <si>
    <t>Luva de látex, para procedimento não cirúrgico, ambidestra, atóxica, não estéril, lubrificada com pó. Certificada pelo INMETRO. Obs: Tamanho Médio.</t>
  </si>
  <si>
    <t>Caixa c/ 100 unidades</t>
  </si>
  <si>
    <t>Máscaras descartáveis, camada tripla, fixação através de elástico, 100% polipropileno, não estéril, atóxico e anti-alérgico.</t>
  </si>
  <si>
    <t>Caixa c/ 50 unidades</t>
  </si>
  <si>
    <t>Toalha de mesa quadrada, material jacquard, medidas 1,60 x 1,60m, cor branca.</t>
  </si>
  <si>
    <t>Toalhas de mesa retangular, material oxford, medidas 2,50 x 3,00m, cor branca.</t>
  </si>
  <si>
    <t>Toalhas de mesa redonda, material oxford, diâmetro 3m, cor branca.</t>
  </si>
  <si>
    <t>PODER JUDICIÁRIO</t>
  </si>
  <si>
    <t>JUSTIÇA DO TRABALHO</t>
  </si>
  <si>
    <t xml:space="preserve">TRIBUNAL REGIONAL DO TRABALHO DA 7ª REGIÃO  </t>
  </si>
  <si>
    <t>OBJETO: AQUISIÇÃO DE MATERIAL – GÊNEROS ALIMENTÍCIOS, COPA E LIMPEZA</t>
  </si>
  <si>
    <t>ANEXO I - ESPECIFICAÇÕES, QUANTIDADES E PREÇOS ESTIMADOS</t>
  </si>
  <si>
    <t>QUANTIDADE A REGISTAR</t>
  </si>
  <si>
    <t>PEDIDO MÍNIMO</t>
  </si>
  <si>
    <t>PREÇO MÉDIO UNITÁRIO</t>
  </si>
  <si>
    <t>PREÇO MÉDIO TOTAL</t>
  </si>
  <si>
    <t>Pacote de 250g</t>
  </si>
  <si>
    <r>
      <rPr>
        <b/>
        <sz val="11"/>
        <color rgb="FF000000"/>
        <rFont val="Cambria"/>
      </rPr>
      <t xml:space="preserve">COTA RESERVADA PARA ME E EPP </t>
    </r>
    <r>
      <rPr>
        <sz val="11"/>
        <color rgb="FF000000"/>
        <rFont val="Cambria"/>
      </rPr>
      <t xml:space="preserve">                                     Café em pó homogêneo, torrado e moído, pertencente à categoria de qualidade tradicional ou superior; com nota de qualidade global mínima de 4,5 pontos e máxima de 7,2 na Escala Sensorial do Café; com tolerância de no máximo 1% de impureza; embalagem a vácuo, tipo tijolo, pacote contendo 250g, acondicionados em caixas de papelão; validade mínima de 12 meses contados a partir da data da emissão da Nota Fiscal.  O produto deverá apresentar:                                                                      1. Laudo contendo análise microbiológica, físico-químico, histológica e microscópica do produto ofertado, expedido por laboratórios credenciados à REBLAS (Rede Brasileira de Laboratórios Analíticos em Saúde)/ANVISA/MAPA ou credenciado por Secretaria Estadual/Distrital competente, ou, ainda, àqueles reconhecidos pela ABIC (Associação Brasileira da Indústria de Café); 2. Laudo de análise sensorial do produto ofertado, expedido por laboratório credenciado à REBLAS (Rede Brasileira de Laboratórios Analíticos em Saúde)/ANVISA/MAPA ou credenciado por Secretaria Estadual competente, desde que o Estado em questão possua legislação específica para análise sensorial e que o laboratório seja credenciado para esse fim, ou, ainda, àqueles reconhecidos pela ABIC (Associação Brasileira da Indústria de Café). A metodologia adotada será a do Nível Mínimo de Qualidade – NMQ, devendo a amostra apresentar uma nota de Qualidade Global igual ou superior a 4,5 pontos na escala sensorial de 0 a 10 pontos, caracterizando um café de qualidade "tradicional" ou "superior";  
MARCAS DE REFERÊNCIA: 3 CORAÇÕES, SANTA CLARA, SÃO BRAZ, MELITTA, PILÃO E KIMIMO</t>
    </r>
  </si>
  <si>
    <t xml:space="preserve">Toalha para rosto felpuda (felpo duplo), macia, medindo 48/50cm x 70/80cm, na cor branca. Composição: mínimo 90% algodão.   </t>
  </si>
  <si>
    <t>Pano de prato, cor branca, sem pintura, 100% algodão, embanhado nas laterais, absorvente, medindo 50cm x 70cm, com etiqueta costurada no pano, contendo informações do fabricante /CNPJ e composição. As medidas poderão variar até 10cm.</t>
  </si>
  <si>
    <t>GRUPO 1</t>
  </si>
  <si>
    <t>VALOR TOTAL DO GRUPO 1</t>
  </si>
  <si>
    <t>VALOR TOTAL DA CONTRATAÇÃO</t>
  </si>
  <si>
    <t>Data do orçamento: 27.02.26</t>
  </si>
  <si>
    <t xml:space="preserve">PLANILHA COMPARATIVA DE PREÇOS </t>
  </si>
  <si>
    <t>PREÇO PÚBLICO 1</t>
  </si>
  <si>
    <t>PREÇO PÚBLICO 2</t>
  </si>
  <si>
    <t>PREÇO PÚBLICO 3</t>
  </si>
  <si>
    <t>PREÇO PÚBLICO 4</t>
  </si>
  <si>
    <t>PREÇO PRIVADO 1</t>
  </si>
  <si>
    <t>PREÇO PRIVADO 2</t>
  </si>
  <si>
    <t>PREÇO PRIVADO 3</t>
  </si>
  <si>
    <t>PREÇO MÉDIO</t>
  </si>
  <si>
    <r>
      <rPr>
        <b/>
        <sz val="11"/>
        <color rgb="FF000000"/>
        <rFont val="Cambria"/>
      </rPr>
      <t xml:space="preserve">COTA RESERVADA PARA ME E EPP 
</t>
    </r>
    <r>
      <rPr>
        <sz val="11"/>
        <color rgb="FF000000"/>
        <rFont val="Cambria"/>
      </rPr>
      <t>Café em pó homogêneo, torrado e moído, pertencente à categoria de qualidade tradicional ou superior; com nota de qualidade global mínima de 4,5 pontos e máxima de 7,2 na Escala Sensorial do Café; com tolerância de no máximo 1% de impureza; embalagem a vácuo, tipo tijolo, pacote contendo 250g, acondicionados em caixas de papelão; validade mínima de 12 meses contados a partir da data da emissão da Nota Fiscal.  O produto deverá apresentar:  
1. Laudo contendo análise microbiológica, físico-químico, histológica e microscópica do produto ofertado, expedido por laboratórios credenciados à REBLAS (Rede Brasileira de Laboratórios Analíticos em Saúde)/ANVISA/MAPA ou credenciado por Secretaria Estadual/Distrital competente, ou, ainda, àqueles reconhecidos pela ABIC (Associação Brasileira da Indústria de Café); 
2. Laudo de análise sensorial do produto ofertado, expedido por laboratório credenciado à REBLAS (Rede Brasileira de Laboratórios Analíticos em Saúde)/ANVISA/MAPA ou credenciado por Secretaria Estadual competente, desde que o Estado em questão possua legislação específica para análise sensorial e que o laboratório seja credenciado para esse fim, ou, ainda, àqueles reconhecidos pela ABIC (Associação Brasileira da Indústria de Café). A metodologia adotada será a do Nível Mínimo de Qualidade – NMQ, devendo a amostra apresentar uma nota de Qualidade Global igual ou superior a 4,5 pontos na escala sensorial de 0 a 10 pontos, caracterizando um café de qualidade "tradicional" ou "superior";  
MARCAS DE REFERÊNCIA: 3 CORAÇÕES, SANTA CLARA, SÃO BRAZ, MELITTA, PILÃO E KIMIMO</t>
    </r>
  </si>
  <si>
    <t>Caixa com 100 unidades</t>
  </si>
  <si>
    <t>Caixa com 50 unidades</t>
  </si>
  <si>
    <t>Toalhas de mesa redonda, material oxford, diâmetro 3 m, cor branca.</t>
  </si>
  <si>
    <t>Para o cálculo do preço estimado foi utilizada a média aritmética dos preços públicos e privados colhidos pela servidora DANIELA MARCELINO DO CARMO no período de 30/01 a 25/02 de 2026.</t>
  </si>
  <si>
    <t>Fortaleza, 27 de fevereiro de 2026.</t>
  </si>
  <si>
    <t>MICHELLE ADARAI MAIA CUNHA HOLANDA</t>
  </si>
  <si>
    <t>Coordenadoria de Material e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</si>
</sst>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9">
    <font>
      <sz val="10"/>
      <color rgb="FF000000"/>
      <name val="Arial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color rgb="FF000000"/>
      <name val="Arial"/>
    </font>
    <font>
      <sz val="10"/>
      <color theme="1"/>
      <name val="Arial"/>
      <scheme val="minor"/>
    </font>
    <font>
      <b/>
      <sz val="10"/>
      <color theme="1"/>
      <name val="Calibri"/>
    </font>
    <font>
      <sz val="10"/>
      <color theme="1"/>
      <name val="Arial"/>
      <scheme val="minor"/>
    </font>
    <font>
      <b/>
      <sz val="10"/>
      <color theme="1"/>
      <name val="Arial"/>
    </font>
    <font>
      <b/>
      <sz val="10"/>
      <color theme="1"/>
      <name val="Arial"/>
      <scheme val="minor"/>
    </font>
    <font>
      <b/>
      <sz val="10"/>
      <color theme="1"/>
      <name val="Cambria"/>
    </font>
    <font>
      <sz val="11"/>
      <color theme="1"/>
      <name val="Cambria"/>
    </font>
    <font>
      <sz val="11"/>
      <color rgb="FF000000"/>
      <name val="Cambria"/>
    </font>
    <font>
      <b/>
      <sz val="11"/>
      <color theme="1"/>
      <name val="Cambria"/>
    </font>
    <font>
      <sz val="10"/>
      <name val="Arial"/>
    </font>
    <font>
      <sz val="10"/>
      <color theme="1"/>
      <name val="Cambria"/>
    </font>
    <font>
      <b/>
      <sz val="11"/>
      <color theme="1"/>
      <name val="Arial"/>
      <scheme val="minor"/>
    </font>
    <font>
      <b/>
      <sz val="11"/>
      <color rgb="FF000000"/>
      <name val="Arial, sans-serif"/>
    </font>
    <font>
      <sz val="11"/>
      <color rgb="FF000000"/>
      <name val="Arial, sans-serif"/>
    </font>
    <font>
      <b/>
      <sz val="11"/>
      <color rgb="FF000000"/>
      <name val="Cambria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4" fillId="0" borderId="0" xfId="0" applyFont="1"/>
    <xf numFmtId="164" fontId="12" fillId="0" borderId="1" xfId="0" applyNumberFormat="1" applyFont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0" fontId="11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164" fontId="2" fillId="0" borderId="0" xfId="0" applyNumberFormat="1" applyFont="1" applyAlignment="1">
      <alignment horizontal="center" vertical="center" wrapText="1"/>
    </xf>
    <xf numFmtId="0" fontId="10" fillId="0" borderId="0" xfId="0" applyFont="1"/>
    <xf numFmtId="164" fontId="10" fillId="0" borderId="0" xfId="0" applyNumberFormat="1" applyFont="1"/>
    <xf numFmtId="0" fontId="2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/>
    <xf numFmtId="0" fontId="13" fillId="0" borderId="4" xfId="0" applyFont="1" applyBorder="1"/>
    <xf numFmtId="0" fontId="2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ocumenttasks/documenttask1.xml><?xml version="1.0" encoding="utf-8"?>
<Tasks xmlns="http://schemas.microsoft.com/office/tasks/2019/documenttasks"/>
</file>

<file path=xl/persons/person.xml><?xml version="1.0" encoding="utf-8"?>
<x18tc:personList xmlns:x18tc="http://schemas.microsoft.com/office/spreadsheetml/2018/threadedcomments">
  <x18tc:person displayName="Ana Maria F. Loureiro" id="{550fa059-832e-4dff-b245-2e2171e27d6d}" providerId="google-sheets"/>
</x18tc: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A5" dT="2026-03-16T14:02:22.00" personId="{550fa059-832e-4dff-b245-2e2171e27d6d}" id="{7038a322-4e18-4c53-8311-f5a740474cca}" done="1">
    <x18tc:text xml:space="preserve">ANEXO I - ESPECIFICAÇÕES, QUANTIDADES E PREÇOS ESTIMADOS</x18tc:text>
  </x18tc:threadedComment>
</x18tc: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microsoft.com/office/2019/04/relationships/documenttask" Target="../documenttasks/documenttask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30"/>
  <sheetViews>
    <sheetView topLeftCell="A4" workbookViewId="0"/>
  </sheetViews>
  <sheetFormatPr defaultColWidth="12.5703125" defaultRowHeight="15.75" customHeight="1"/>
  <cols>
    <col min="1" max="1" width="6.5703125" customWidth="1"/>
    <col min="2" max="2" width="9.28515625" customWidth="1"/>
    <col min="3" max="3" width="47" customWidth="1"/>
    <col min="4" max="4" width="11.28515625" customWidth="1"/>
    <col min="5" max="5" width="13.5703125" customWidth="1"/>
  </cols>
  <sheetData>
    <row r="1" spans="1:11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1" ht="114">
      <c r="A2" s="2">
        <v>1</v>
      </c>
      <c r="B2" s="2">
        <v>463989</v>
      </c>
      <c r="C2" s="3" t="s">
        <v>5</v>
      </c>
      <c r="D2" s="2" t="s">
        <v>6</v>
      </c>
      <c r="E2" s="2">
        <v>3000</v>
      </c>
    </row>
    <row r="3" spans="1:11" ht="142.5">
      <c r="A3" s="2">
        <v>2</v>
      </c>
      <c r="B3" s="2">
        <v>332637</v>
      </c>
      <c r="C3" s="3" t="s">
        <v>7</v>
      </c>
      <c r="D3" s="2" t="s">
        <v>8</v>
      </c>
      <c r="E3" s="2">
        <v>300</v>
      </c>
    </row>
    <row r="4" spans="1:11" ht="409.6" customHeight="1">
      <c r="A4" s="2">
        <v>3</v>
      </c>
      <c r="B4" s="2">
        <v>463581</v>
      </c>
      <c r="C4" s="3" t="s">
        <v>9</v>
      </c>
      <c r="D4" s="2" t="s">
        <v>10</v>
      </c>
      <c r="E4" s="2">
        <v>6000</v>
      </c>
    </row>
    <row r="5" spans="1:11" ht="409.5">
      <c r="A5" s="2">
        <v>4</v>
      </c>
      <c r="B5" s="2">
        <v>463581</v>
      </c>
      <c r="C5" s="3" t="s">
        <v>11</v>
      </c>
      <c r="D5" s="2" t="s">
        <v>10</v>
      </c>
      <c r="E5" s="2">
        <v>1730</v>
      </c>
    </row>
    <row r="6" spans="1:11" ht="71.25">
      <c r="A6" s="2">
        <v>5</v>
      </c>
      <c r="B6" s="2">
        <v>288915</v>
      </c>
      <c r="C6" s="4" t="s">
        <v>12</v>
      </c>
      <c r="D6" s="2" t="s">
        <v>8</v>
      </c>
      <c r="E6" s="2">
        <v>40</v>
      </c>
    </row>
    <row r="7" spans="1:11" ht="57">
      <c r="A7" s="2">
        <v>6</v>
      </c>
      <c r="B7" s="2">
        <v>618274</v>
      </c>
      <c r="C7" s="5" t="s">
        <v>13</v>
      </c>
      <c r="D7" s="2" t="s">
        <v>14</v>
      </c>
      <c r="E7" s="2">
        <v>1920</v>
      </c>
      <c r="K7" s="6"/>
    </row>
    <row r="8" spans="1:11" ht="42.75">
      <c r="A8" s="2">
        <v>7</v>
      </c>
      <c r="B8" s="2">
        <v>409552</v>
      </c>
      <c r="C8" s="7" t="s">
        <v>15</v>
      </c>
      <c r="D8" s="2" t="s">
        <v>8</v>
      </c>
      <c r="E8" s="2">
        <v>90</v>
      </c>
    </row>
    <row r="9" spans="1:11" ht="85.5">
      <c r="A9" s="2">
        <v>8</v>
      </c>
      <c r="B9" s="2">
        <v>364252</v>
      </c>
      <c r="C9" s="7" t="s">
        <v>16</v>
      </c>
      <c r="D9" s="2" t="s">
        <v>8</v>
      </c>
      <c r="E9" s="2">
        <v>340</v>
      </c>
    </row>
    <row r="10" spans="1:11" ht="199.5">
      <c r="A10" s="2">
        <v>9</v>
      </c>
      <c r="B10" s="2">
        <v>605388</v>
      </c>
      <c r="C10" s="7" t="s">
        <v>17</v>
      </c>
      <c r="D10" s="2" t="s">
        <v>8</v>
      </c>
      <c r="E10" s="2">
        <v>48</v>
      </c>
    </row>
    <row r="11" spans="1:11" ht="57">
      <c r="A11" s="2">
        <v>10</v>
      </c>
      <c r="B11" s="2">
        <v>7422</v>
      </c>
      <c r="C11" s="5" t="s">
        <v>18</v>
      </c>
      <c r="D11" s="2" t="s">
        <v>19</v>
      </c>
      <c r="E11" s="2">
        <v>50</v>
      </c>
    </row>
    <row r="12" spans="1:11" ht="42.75">
      <c r="A12" s="2">
        <v>11</v>
      </c>
      <c r="B12" s="2">
        <v>2359</v>
      </c>
      <c r="C12" s="5" t="s">
        <v>20</v>
      </c>
      <c r="D12" s="2" t="s">
        <v>21</v>
      </c>
      <c r="E12" s="2">
        <v>80</v>
      </c>
    </row>
    <row r="13" spans="1:11" ht="28.5">
      <c r="A13" s="2">
        <v>12</v>
      </c>
      <c r="B13" s="2">
        <v>464314</v>
      </c>
      <c r="C13" s="5" t="s">
        <v>22</v>
      </c>
      <c r="D13" s="2" t="s">
        <v>8</v>
      </c>
      <c r="E13" s="2">
        <v>10</v>
      </c>
    </row>
    <row r="14" spans="1:11" ht="28.5">
      <c r="A14" s="2">
        <v>13</v>
      </c>
      <c r="B14" s="2">
        <v>610979</v>
      </c>
      <c r="C14" s="5" t="s">
        <v>23</v>
      </c>
      <c r="D14" s="2" t="s">
        <v>8</v>
      </c>
      <c r="E14" s="2">
        <v>10</v>
      </c>
    </row>
    <row r="15" spans="1:11" ht="28.5">
      <c r="A15" s="2">
        <v>14</v>
      </c>
      <c r="B15" s="2">
        <v>603576</v>
      </c>
      <c r="C15" s="5" t="s">
        <v>24</v>
      </c>
      <c r="D15" s="2" t="s">
        <v>8</v>
      </c>
      <c r="E15" s="2">
        <v>10</v>
      </c>
    </row>
    <row r="16" spans="1:11" ht="14.25">
      <c r="A16" s="8"/>
      <c r="B16" s="8"/>
      <c r="C16" s="8"/>
      <c r="D16" s="8"/>
      <c r="E16" s="8"/>
    </row>
    <row r="17" spans="1:5" ht="14.25">
      <c r="A17" s="8"/>
      <c r="B17" s="8"/>
      <c r="C17" s="8"/>
      <c r="D17" s="8"/>
      <c r="E17" s="8"/>
    </row>
    <row r="18" spans="1:5" ht="14.25">
      <c r="A18" s="8"/>
      <c r="B18" s="8"/>
      <c r="C18" s="8"/>
      <c r="D18" s="8"/>
      <c r="E18" s="8"/>
    </row>
    <row r="19" spans="1:5" ht="14.25">
      <c r="A19" s="8"/>
      <c r="B19" s="8"/>
      <c r="C19" s="8"/>
      <c r="D19" s="8"/>
      <c r="E19" s="8"/>
    </row>
    <row r="20" spans="1:5" ht="14.25">
      <c r="A20" s="8"/>
      <c r="B20" s="8"/>
      <c r="C20" s="8"/>
      <c r="D20" s="8"/>
      <c r="E20" s="8"/>
    </row>
    <row r="21" spans="1:5" ht="14.25">
      <c r="A21" s="8"/>
      <c r="B21" s="8"/>
      <c r="C21" s="8"/>
      <c r="D21" s="8"/>
      <c r="E21" s="8"/>
    </row>
    <row r="22" spans="1:5" ht="14.25">
      <c r="A22" s="8"/>
      <c r="B22" s="8"/>
      <c r="C22" s="8"/>
      <c r="D22" s="8"/>
      <c r="E22" s="8"/>
    </row>
    <row r="23" spans="1:5" ht="14.25">
      <c r="A23" s="8"/>
      <c r="B23" s="8"/>
      <c r="C23" s="8"/>
      <c r="D23" s="8"/>
      <c r="E23" s="8"/>
    </row>
    <row r="24" spans="1:5" ht="14.25">
      <c r="A24" s="8"/>
      <c r="B24" s="8"/>
      <c r="C24" s="8"/>
      <c r="D24" s="8"/>
      <c r="E24" s="8"/>
    </row>
    <row r="25" spans="1:5" ht="14.25">
      <c r="A25" s="8"/>
      <c r="B25" s="8"/>
      <c r="C25" s="8"/>
      <c r="D25" s="8"/>
      <c r="E25" s="8"/>
    </row>
    <row r="26" spans="1:5" ht="14.25">
      <c r="A26" s="8"/>
      <c r="B26" s="8"/>
      <c r="C26" s="8"/>
      <c r="D26" s="8"/>
      <c r="E26" s="8"/>
    </row>
    <row r="27" spans="1:5" ht="14.25">
      <c r="A27" s="8"/>
      <c r="B27" s="8"/>
      <c r="C27" s="8"/>
      <c r="D27" s="8"/>
      <c r="E27" s="8"/>
    </row>
    <row r="28" spans="1:5" ht="14.25">
      <c r="A28" s="8"/>
      <c r="B28" s="8"/>
      <c r="C28" s="8"/>
      <c r="D28" s="8"/>
      <c r="E28" s="8"/>
    </row>
    <row r="29" spans="1:5" ht="14.25">
      <c r="A29" s="8"/>
      <c r="B29" s="8"/>
      <c r="C29" s="8"/>
      <c r="D29" s="8"/>
      <c r="E29" s="8"/>
    </row>
    <row r="30" spans="1:5" ht="14.25">
      <c r="A30" s="8"/>
      <c r="B30" s="8"/>
      <c r="C30" s="8"/>
      <c r="D30" s="8"/>
      <c r="E30" s="8"/>
    </row>
  </sheetData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B42"/>
  <sheetViews>
    <sheetView tabSelected="1" workbookViewId="0">
      <pane ySplit="7" topLeftCell="A17" activePane="bottomLeft" state="frozen"/>
      <selection pane="bottomLeft" activeCell="A31" sqref="A31:D31"/>
    </sheetView>
  </sheetViews>
  <sheetFormatPr defaultColWidth="12.5703125" defaultRowHeight="15.75" customHeight="1"/>
  <cols>
    <col min="1" max="1" width="5.42578125" customWidth="1"/>
    <col min="2" max="2" width="7.5703125" customWidth="1"/>
    <col min="3" max="3" width="52" customWidth="1"/>
    <col min="4" max="4" width="9.5703125" customWidth="1"/>
    <col min="5" max="5" width="11.5703125" customWidth="1"/>
    <col min="6" max="6" width="10.7109375" customWidth="1"/>
    <col min="8" max="8" width="30.140625" customWidth="1"/>
  </cols>
  <sheetData>
    <row r="1" spans="1:28" ht="12.75" customHeight="1">
      <c r="A1" s="46" t="s">
        <v>25</v>
      </c>
      <c r="B1" s="45"/>
      <c r="C1" s="45"/>
      <c r="D1" s="45"/>
      <c r="E1" s="45"/>
      <c r="F1" s="45"/>
      <c r="G1" s="45"/>
      <c r="H1" s="45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12.75" customHeight="1">
      <c r="A2" s="46" t="s">
        <v>26</v>
      </c>
      <c r="B2" s="45"/>
      <c r="C2" s="45"/>
      <c r="D2" s="45"/>
      <c r="E2" s="45"/>
      <c r="F2" s="45"/>
      <c r="G2" s="45"/>
      <c r="H2" s="45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12.75" customHeight="1">
      <c r="A3" s="46" t="s">
        <v>27</v>
      </c>
      <c r="B3" s="45"/>
      <c r="C3" s="45"/>
      <c r="D3" s="45"/>
      <c r="E3" s="45"/>
      <c r="F3" s="45"/>
      <c r="G3" s="45"/>
      <c r="H3" s="4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2.75" customHeight="1">
      <c r="A4" s="46" t="s">
        <v>28</v>
      </c>
      <c r="B4" s="45"/>
      <c r="C4" s="45"/>
      <c r="D4" s="45"/>
      <c r="E4" s="45"/>
      <c r="F4" s="45"/>
      <c r="G4" s="45"/>
      <c r="H4" s="45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12.75" customHeight="1">
      <c r="A5" s="46" t="s">
        <v>29</v>
      </c>
      <c r="B5" s="45"/>
      <c r="C5" s="45"/>
      <c r="D5" s="45"/>
      <c r="E5" s="45"/>
      <c r="F5" s="45"/>
      <c r="G5" s="45"/>
      <c r="H5" s="45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12.75" customHeight="1">
      <c r="A6" s="10"/>
      <c r="B6" s="10"/>
      <c r="C6" s="10"/>
      <c r="D6" s="10"/>
      <c r="E6" s="10"/>
      <c r="F6" s="11"/>
      <c r="G6" s="11"/>
      <c r="H6" s="1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8.25">
      <c r="A7" s="12" t="s">
        <v>0</v>
      </c>
      <c r="B7" s="12" t="s">
        <v>1</v>
      </c>
      <c r="C7" s="12" t="s">
        <v>2</v>
      </c>
      <c r="D7" s="12" t="s">
        <v>3</v>
      </c>
      <c r="E7" s="12" t="s">
        <v>30</v>
      </c>
      <c r="F7" s="12" t="s">
        <v>31</v>
      </c>
      <c r="G7" s="12" t="s">
        <v>32</v>
      </c>
      <c r="H7" s="12" t="s">
        <v>33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ht="85.5">
      <c r="A8" s="14">
        <v>1</v>
      </c>
      <c r="B8" s="14">
        <v>463989</v>
      </c>
      <c r="C8" s="15" t="s">
        <v>5</v>
      </c>
      <c r="D8" s="14" t="s">
        <v>6</v>
      </c>
      <c r="E8" s="14">
        <v>3000</v>
      </c>
      <c r="F8" s="16">
        <v>750</v>
      </c>
      <c r="G8" s="17">
        <f>'PESQUISA DE PREÇO'!K8</f>
        <v>6.0200000000000005</v>
      </c>
      <c r="H8" s="17">
        <f t="shared" ref="H8:H16" si="0">PRODUCT(E8,G8)</f>
        <v>18060</v>
      </c>
    </row>
    <row r="9" spans="1:28" ht="128.25">
      <c r="A9" s="14">
        <v>2</v>
      </c>
      <c r="B9" s="14">
        <v>332637</v>
      </c>
      <c r="C9" s="15" t="s">
        <v>7</v>
      </c>
      <c r="D9" s="14" t="s">
        <v>8</v>
      </c>
      <c r="E9" s="14">
        <v>300</v>
      </c>
      <c r="F9" s="16">
        <v>75</v>
      </c>
      <c r="G9" s="17">
        <f>'PESQUISA DE PREÇO'!K9</f>
        <v>7.2633333333333328</v>
      </c>
      <c r="H9" s="17">
        <v>2178</v>
      </c>
    </row>
    <row r="10" spans="1:28" ht="409.5">
      <c r="A10" s="14">
        <v>3</v>
      </c>
      <c r="B10" s="14">
        <v>463581</v>
      </c>
      <c r="C10" s="15" t="s">
        <v>9</v>
      </c>
      <c r="D10" s="14" t="s">
        <v>34</v>
      </c>
      <c r="E10" s="14">
        <v>6000</v>
      </c>
      <c r="F10" s="16">
        <v>1500</v>
      </c>
      <c r="G10" s="17">
        <f>'PESQUISA DE PREÇO'!K10</f>
        <v>19.22</v>
      </c>
      <c r="H10" s="17">
        <f t="shared" si="0"/>
        <v>115320</v>
      </c>
    </row>
    <row r="11" spans="1:28" ht="409.5">
      <c r="A11" s="14">
        <v>4</v>
      </c>
      <c r="B11" s="14">
        <v>463581</v>
      </c>
      <c r="C11" s="15" t="s">
        <v>35</v>
      </c>
      <c r="D11" s="14" t="s">
        <v>10</v>
      </c>
      <c r="E11" s="14">
        <v>1730</v>
      </c>
      <c r="F11" s="16">
        <v>400</v>
      </c>
      <c r="G11" s="17">
        <f>'PESQUISA DE PREÇO'!K11</f>
        <v>19.22</v>
      </c>
      <c r="H11" s="17">
        <f t="shared" si="0"/>
        <v>33250.6</v>
      </c>
    </row>
    <row r="12" spans="1:28" ht="57">
      <c r="A12" s="14">
        <v>5</v>
      </c>
      <c r="B12" s="14">
        <v>288915</v>
      </c>
      <c r="C12" s="18" t="s">
        <v>12</v>
      </c>
      <c r="D12" s="14" t="s">
        <v>8</v>
      </c>
      <c r="E12" s="14">
        <v>40</v>
      </c>
      <c r="F12" s="16">
        <v>10</v>
      </c>
      <c r="G12" s="17">
        <f>'PESQUISA DE PREÇO'!K12</f>
        <v>110.04249999999999</v>
      </c>
      <c r="H12" s="17">
        <v>4401.6000000000004</v>
      </c>
    </row>
    <row r="13" spans="1:28" ht="57">
      <c r="A13" s="14">
        <v>6</v>
      </c>
      <c r="B13" s="14">
        <v>618274</v>
      </c>
      <c r="C13" s="14" t="s">
        <v>13</v>
      </c>
      <c r="D13" s="14" t="s">
        <v>14</v>
      </c>
      <c r="E13" s="14">
        <v>1920</v>
      </c>
      <c r="F13" s="16">
        <v>500</v>
      </c>
      <c r="G13" s="17">
        <f>'PESQUISA DE PREÇO'!K13</f>
        <v>6.1166666666666671</v>
      </c>
      <c r="H13" s="17">
        <v>11750.4</v>
      </c>
      <c r="K13" s="6"/>
    </row>
    <row r="14" spans="1:28" ht="42.75">
      <c r="A14" s="14">
        <v>7</v>
      </c>
      <c r="B14" s="14">
        <v>409552</v>
      </c>
      <c r="C14" s="19" t="s">
        <v>36</v>
      </c>
      <c r="D14" s="14" t="s">
        <v>8</v>
      </c>
      <c r="E14" s="14">
        <v>90</v>
      </c>
      <c r="F14" s="16">
        <v>20</v>
      </c>
      <c r="G14" s="17">
        <f>'PESQUISA DE PREÇO'!K14</f>
        <v>19.625</v>
      </c>
      <c r="H14" s="17">
        <v>1766.7</v>
      </c>
    </row>
    <row r="15" spans="1:28" ht="71.25">
      <c r="A15" s="14">
        <v>8</v>
      </c>
      <c r="B15" s="14">
        <v>364252</v>
      </c>
      <c r="C15" s="19" t="s">
        <v>37</v>
      </c>
      <c r="D15" s="14" t="s">
        <v>8</v>
      </c>
      <c r="E15" s="14">
        <v>340</v>
      </c>
      <c r="F15" s="16">
        <v>80</v>
      </c>
      <c r="G15" s="17">
        <f>'PESQUISA DE PREÇO'!K15</f>
        <v>5.0075000000000003</v>
      </c>
      <c r="H15" s="17">
        <v>1703.4</v>
      </c>
    </row>
    <row r="16" spans="1:28" ht="171">
      <c r="A16" s="14">
        <v>9</v>
      </c>
      <c r="B16" s="14">
        <v>605388</v>
      </c>
      <c r="C16" s="19" t="s">
        <v>17</v>
      </c>
      <c r="D16" s="14" t="s">
        <v>8</v>
      </c>
      <c r="E16" s="14">
        <v>48</v>
      </c>
      <c r="F16" s="16">
        <v>10</v>
      </c>
      <c r="G16" s="17">
        <f>'PESQUISA DE PREÇO'!K16</f>
        <v>79.069999999999993</v>
      </c>
      <c r="H16" s="17">
        <f t="shared" si="0"/>
        <v>3795.3599999999997</v>
      </c>
    </row>
    <row r="17" spans="1:8" ht="42.75">
      <c r="A17" s="14">
        <v>10</v>
      </c>
      <c r="B17" s="14">
        <v>7422</v>
      </c>
      <c r="C17" s="14" t="s">
        <v>18</v>
      </c>
      <c r="D17" s="14" t="s">
        <v>19</v>
      </c>
      <c r="E17" s="14">
        <v>50</v>
      </c>
      <c r="F17" s="16">
        <v>10</v>
      </c>
      <c r="G17" s="17">
        <f>'PESQUISA DE PREÇO'!K17</f>
        <v>32.024999999999999</v>
      </c>
      <c r="H17" s="17">
        <v>1601.5</v>
      </c>
    </row>
    <row r="18" spans="1:8" ht="42.75">
      <c r="A18" s="14">
        <v>11</v>
      </c>
      <c r="B18" s="14">
        <v>2359</v>
      </c>
      <c r="C18" s="14" t="s">
        <v>20</v>
      </c>
      <c r="D18" s="14" t="s">
        <v>21</v>
      </c>
      <c r="E18" s="14">
        <v>80</v>
      </c>
      <c r="F18" s="16">
        <v>20</v>
      </c>
      <c r="G18" s="17">
        <f>'PESQUISA DE PREÇO'!K18</f>
        <v>12.831666666666669</v>
      </c>
      <c r="H18" s="17">
        <v>1026.4000000000001</v>
      </c>
    </row>
    <row r="19" spans="1:8" ht="14.25">
      <c r="A19" s="20"/>
      <c r="B19" s="20"/>
      <c r="C19" s="20"/>
      <c r="D19" s="20"/>
      <c r="E19" s="20"/>
      <c r="F19" s="20"/>
      <c r="G19" s="20"/>
      <c r="H19" s="20"/>
    </row>
    <row r="20" spans="1:8" ht="9" customHeight="1">
      <c r="A20" s="20"/>
      <c r="B20" s="20"/>
      <c r="C20" s="20"/>
      <c r="D20" s="20"/>
      <c r="E20" s="20"/>
      <c r="F20" s="20"/>
      <c r="G20" s="20"/>
      <c r="H20" s="20"/>
    </row>
    <row r="21" spans="1:8" ht="12.75">
      <c r="A21" s="41" t="s">
        <v>38</v>
      </c>
      <c r="B21" s="42"/>
      <c r="C21" s="42"/>
      <c r="D21" s="42"/>
      <c r="E21" s="42"/>
      <c r="F21" s="42"/>
      <c r="G21" s="42"/>
      <c r="H21" s="43"/>
    </row>
    <row r="22" spans="1:8" ht="38.25">
      <c r="A22" s="12" t="s">
        <v>0</v>
      </c>
      <c r="B22" s="12" t="s">
        <v>1</v>
      </c>
      <c r="C22" s="12" t="s">
        <v>2</v>
      </c>
      <c r="D22" s="12" t="s">
        <v>3</v>
      </c>
      <c r="E22" s="12" t="s">
        <v>30</v>
      </c>
      <c r="F22" s="12" t="s">
        <v>31</v>
      </c>
      <c r="G22" s="12" t="s">
        <v>32</v>
      </c>
      <c r="H22" s="12" t="s">
        <v>33</v>
      </c>
    </row>
    <row r="23" spans="1:8" ht="28.5">
      <c r="A23" s="14">
        <v>12</v>
      </c>
      <c r="B23" s="14">
        <v>464314</v>
      </c>
      <c r="C23" s="14" t="s">
        <v>22</v>
      </c>
      <c r="D23" s="14" t="s">
        <v>8</v>
      </c>
      <c r="E23" s="14">
        <v>10</v>
      </c>
      <c r="F23" s="21">
        <v>2</v>
      </c>
      <c r="G23" s="17">
        <f>'PESQUISA DE PREÇO'!K19</f>
        <v>72.042000000000002</v>
      </c>
      <c r="H23" s="17">
        <v>720.4</v>
      </c>
    </row>
    <row r="24" spans="1:8" ht="28.5">
      <c r="A24" s="14">
        <v>13</v>
      </c>
      <c r="B24" s="14">
        <v>610979</v>
      </c>
      <c r="C24" s="14" t="s">
        <v>23</v>
      </c>
      <c r="D24" s="14" t="s">
        <v>8</v>
      </c>
      <c r="E24" s="14">
        <v>10</v>
      </c>
      <c r="F24" s="21">
        <v>2</v>
      </c>
      <c r="G24" s="17">
        <f>'PESQUISA DE PREÇO'!K20</f>
        <v>76.333333333333329</v>
      </c>
      <c r="H24" s="17">
        <v>763.3</v>
      </c>
    </row>
    <row r="25" spans="1:8" ht="28.5">
      <c r="A25" s="14">
        <v>14</v>
      </c>
      <c r="B25" s="14">
        <v>603576</v>
      </c>
      <c r="C25" s="14" t="s">
        <v>24</v>
      </c>
      <c r="D25" s="14" t="s">
        <v>8</v>
      </c>
      <c r="E25" s="14">
        <v>10</v>
      </c>
      <c r="F25" s="21">
        <v>2</v>
      </c>
      <c r="G25" s="17">
        <f>'PESQUISA DE PREÇO'!K21</f>
        <v>68.637500000000003</v>
      </c>
      <c r="H25" s="17">
        <v>686.4</v>
      </c>
    </row>
    <row r="26" spans="1:8" ht="12.75">
      <c r="A26" s="47" t="s">
        <v>39</v>
      </c>
      <c r="B26" s="42"/>
      <c r="C26" s="42"/>
      <c r="D26" s="42"/>
      <c r="E26" s="42"/>
      <c r="F26" s="42"/>
      <c r="G26" s="43"/>
      <c r="H26" s="22">
        <f>SUM(H23:H25)</f>
        <v>2170.1</v>
      </c>
    </row>
    <row r="27" spans="1:8" ht="14.25">
      <c r="A27" s="23"/>
      <c r="B27" s="23"/>
      <c r="C27" s="23"/>
      <c r="D27" s="23"/>
      <c r="E27" s="23"/>
      <c r="F27" s="23"/>
      <c r="G27" s="23"/>
      <c r="H27" s="24"/>
    </row>
    <row r="28" spans="1:8" ht="14.25">
      <c r="A28" s="23"/>
      <c r="B28" s="23"/>
      <c r="C28" s="23"/>
      <c r="D28" s="23"/>
      <c r="E28" s="23"/>
      <c r="F28" s="23"/>
      <c r="G28" s="23"/>
      <c r="H28" s="24"/>
    </row>
    <row r="29" spans="1:8" ht="14.25">
      <c r="A29" s="41" t="s">
        <v>40</v>
      </c>
      <c r="B29" s="42"/>
      <c r="C29" s="42"/>
      <c r="D29" s="42"/>
      <c r="E29" s="42"/>
      <c r="F29" s="42"/>
      <c r="G29" s="43"/>
      <c r="H29" s="25">
        <f>SUM(H8:H25)</f>
        <v>197024.05999999997</v>
      </c>
    </row>
    <row r="30" spans="1:8" ht="14.25">
      <c r="A30" s="8"/>
      <c r="B30" s="8"/>
      <c r="C30" s="8"/>
      <c r="D30" s="8"/>
      <c r="E30" s="8"/>
    </row>
    <row r="31" spans="1:8" ht="14.25">
      <c r="A31" s="44" t="s">
        <v>41</v>
      </c>
      <c r="B31" s="45"/>
      <c r="C31" s="45"/>
      <c r="D31" s="45"/>
      <c r="E31" s="8"/>
    </row>
    <row r="32" spans="1:8" ht="14.25">
      <c r="A32" s="8"/>
      <c r="B32" s="8"/>
      <c r="C32" s="8"/>
      <c r="D32" s="8"/>
      <c r="E32" s="8"/>
    </row>
    <row r="33" spans="1:5" ht="14.25">
      <c r="A33" s="8"/>
      <c r="B33" s="8"/>
      <c r="C33" s="8"/>
      <c r="D33" s="8"/>
      <c r="E33" s="8"/>
    </row>
    <row r="34" spans="1:5" ht="14.25">
      <c r="A34" s="8"/>
      <c r="B34" s="8"/>
      <c r="C34" s="8"/>
      <c r="D34" s="8"/>
      <c r="E34" s="8"/>
    </row>
    <row r="35" spans="1:5" ht="14.25">
      <c r="A35" s="8"/>
      <c r="B35" s="8"/>
      <c r="C35" s="8"/>
      <c r="D35" s="8"/>
      <c r="E35" s="8"/>
    </row>
    <row r="36" spans="1:5" ht="14.25">
      <c r="A36" s="8"/>
      <c r="B36" s="8"/>
      <c r="C36" s="8"/>
      <c r="D36" s="8"/>
      <c r="E36" s="8"/>
    </row>
    <row r="37" spans="1:5" ht="14.25">
      <c r="A37" s="8"/>
      <c r="B37" s="8"/>
      <c r="C37" s="8"/>
      <c r="D37" s="8"/>
      <c r="E37" s="8"/>
    </row>
    <row r="38" spans="1:5" ht="14.25">
      <c r="A38" s="8"/>
      <c r="B38" s="8"/>
      <c r="C38" s="8"/>
      <c r="D38" s="8"/>
      <c r="E38" s="8"/>
    </row>
    <row r="39" spans="1:5" ht="14.25">
      <c r="A39" s="8"/>
      <c r="B39" s="8"/>
      <c r="C39" s="8"/>
      <c r="D39" s="8"/>
      <c r="E39" s="8"/>
    </row>
    <row r="40" spans="1:5" ht="14.25">
      <c r="A40" s="8"/>
      <c r="B40" s="8"/>
      <c r="C40" s="8"/>
      <c r="D40" s="8"/>
      <c r="E40" s="8"/>
    </row>
    <row r="41" spans="1:5" ht="14.25">
      <c r="A41" s="8"/>
      <c r="B41" s="8"/>
      <c r="C41" s="8"/>
      <c r="D41" s="8"/>
      <c r="E41" s="8"/>
    </row>
    <row r="42" spans="1:5" ht="14.25">
      <c r="A42" s="8"/>
      <c r="B42" s="8"/>
      <c r="C42" s="8"/>
      <c r="D42" s="8"/>
      <c r="E42" s="8"/>
    </row>
  </sheetData>
  <mergeCells count="9">
    <mergeCell ref="A29:G29"/>
    <mergeCell ref="A31:D31"/>
    <mergeCell ref="A1:H1"/>
    <mergeCell ref="A2:H2"/>
    <mergeCell ref="A3:H3"/>
    <mergeCell ref="A4:H4"/>
    <mergeCell ref="A5:H5"/>
    <mergeCell ref="A21:H21"/>
    <mergeCell ref="A26:G26"/>
  </mergeCells>
  <printOptions horizontalCentered="1"/>
  <pageMargins left="0.38338201676403361" right="0.45005715011430031" top="0.39370078740157477" bottom="0.39370078740157477" header="0" footer="0"/>
  <pageSetup paperSize="9" scale="67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N28"/>
  <sheetViews>
    <sheetView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6.42578125" customWidth="1"/>
    <col min="2" max="2" width="57.28515625" customWidth="1"/>
    <col min="3" max="3" width="10.42578125" customWidth="1"/>
    <col min="4" max="4" width="11" customWidth="1"/>
    <col min="5" max="6" width="11.140625" customWidth="1"/>
    <col min="7" max="7" width="10.85546875" customWidth="1"/>
    <col min="8" max="8" width="11.42578125" customWidth="1"/>
    <col min="9" max="9" width="11.7109375" customWidth="1"/>
    <col min="10" max="10" width="11.5703125" customWidth="1"/>
    <col min="11" max="11" width="11.28515625" customWidth="1"/>
  </cols>
  <sheetData>
    <row r="1" spans="1:14" ht="12.75" customHeight="1">
      <c r="A1" s="46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4" ht="12.75" customHeight="1">
      <c r="A2" s="46" t="s">
        <v>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12.75" customHeight="1">
      <c r="A3" s="46" t="s">
        <v>27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4" ht="12.75" customHeight="1">
      <c r="A4" s="46" t="s">
        <v>28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4" ht="12.75" customHeight="1">
      <c r="A5" s="46" t="s">
        <v>42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4" ht="15">
      <c r="A6" s="26"/>
      <c r="B6" s="26"/>
      <c r="C6" s="26"/>
      <c r="D6" s="27"/>
      <c r="E6" s="27"/>
      <c r="F6" s="27"/>
      <c r="G6" s="27"/>
      <c r="H6" s="27"/>
      <c r="I6" s="27"/>
      <c r="J6" s="27"/>
      <c r="K6" s="28"/>
    </row>
    <row r="7" spans="1:14" ht="42.75">
      <c r="A7" s="29" t="s">
        <v>0</v>
      </c>
      <c r="B7" s="29" t="s">
        <v>2</v>
      </c>
      <c r="C7" s="29" t="s">
        <v>3</v>
      </c>
      <c r="D7" s="30" t="s">
        <v>43</v>
      </c>
      <c r="E7" s="30" t="s">
        <v>44</v>
      </c>
      <c r="F7" s="30" t="s">
        <v>45</v>
      </c>
      <c r="G7" s="30" t="s">
        <v>46</v>
      </c>
      <c r="H7" s="30" t="s">
        <v>47</v>
      </c>
      <c r="I7" s="30" t="s">
        <v>48</v>
      </c>
      <c r="J7" s="30" t="s">
        <v>49</v>
      </c>
      <c r="K7" s="30" t="s">
        <v>50</v>
      </c>
    </row>
    <row r="8" spans="1:14" ht="85.5">
      <c r="A8" s="14">
        <v>1</v>
      </c>
      <c r="B8" s="31" t="s">
        <v>5</v>
      </c>
      <c r="C8" s="14" t="s">
        <v>6</v>
      </c>
      <c r="D8" s="32">
        <v>5.92</v>
      </c>
      <c r="E8" s="32">
        <v>5.98</v>
      </c>
      <c r="F8" s="32">
        <v>6.16</v>
      </c>
      <c r="G8" s="32"/>
      <c r="H8" s="32"/>
      <c r="I8" s="32"/>
      <c r="J8" s="32"/>
      <c r="K8" s="32">
        <f t="shared" ref="K8:K21" si="0">AVERAGE(D8:J8)</f>
        <v>6.0200000000000005</v>
      </c>
    </row>
    <row r="9" spans="1:14" ht="114">
      <c r="A9" s="14">
        <v>2</v>
      </c>
      <c r="B9" s="31" t="s">
        <v>7</v>
      </c>
      <c r="C9" s="14" t="s">
        <v>8</v>
      </c>
      <c r="D9" s="32">
        <v>7.5</v>
      </c>
      <c r="E9" s="32">
        <v>7</v>
      </c>
      <c r="F9" s="32">
        <v>7.29</v>
      </c>
      <c r="G9" s="32"/>
      <c r="H9" s="32"/>
      <c r="I9" s="32"/>
      <c r="J9" s="32"/>
      <c r="K9" s="32">
        <f t="shared" si="0"/>
        <v>7.2633333333333328</v>
      </c>
    </row>
    <row r="10" spans="1:14" ht="409.5">
      <c r="A10" s="14">
        <v>3</v>
      </c>
      <c r="B10" s="31" t="s">
        <v>9</v>
      </c>
      <c r="C10" s="14" t="s">
        <v>10</v>
      </c>
      <c r="D10" s="32">
        <v>19</v>
      </c>
      <c r="E10" s="32">
        <v>19</v>
      </c>
      <c r="F10" s="32">
        <v>19.66</v>
      </c>
      <c r="G10" s="14"/>
      <c r="H10" s="14"/>
      <c r="I10" s="14"/>
      <c r="J10" s="14"/>
      <c r="K10" s="32">
        <f t="shared" si="0"/>
        <v>19.22</v>
      </c>
      <c r="N10" s="33"/>
    </row>
    <row r="11" spans="1:14" ht="409.5">
      <c r="A11" s="14">
        <v>4</v>
      </c>
      <c r="B11" s="31" t="s">
        <v>51</v>
      </c>
      <c r="C11" s="14" t="s">
        <v>10</v>
      </c>
      <c r="D11" s="32">
        <v>19</v>
      </c>
      <c r="E11" s="32">
        <v>19</v>
      </c>
      <c r="F11" s="32">
        <v>19.66</v>
      </c>
      <c r="G11" s="14"/>
      <c r="H11" s="14"/>
      <c r="I11" s="14"/>
      <c r="J11" s="14"/>
      <c r="K11" s="32">
        <f t="shared" si="0"/>
        <v>19.22</v>
      </c>
    </row>
    <row r="12" spans="1:14" ht="57">
      <c r="A12" s="14">
        <v>5</v>
      </c>
      <c r="B12" s="34" t="s">
        <v>12</v>
      </c>
      <c r="C12" s="14" t="s">
        <v>8</v>
      </c>
      <c r="D12" s="32">
        <v>113</v>
      </c>
      <c r="E12" s="32">
        <v>114.08</v>
      </c>
      <c r="F12" s="32">
        <v>103.09</v>
      </c>
      <c r="G12" s="32">
        <v>110</v>
      </c>
      <c r="H12" s="14"/>
      <c r="I12" s="14"/>
      <c r="J12" s="14"/>
      <c r="K12" s="32">
        <f t="shared" si="0"/>
        <v>110.04249999999999</v>
      </c>
    </row>
    <row r="13" spans="1:14" ht="42.75">
      <c r="A13" s="14">
        <v>6</v>
      </c>
      <c r="B13" s="35" t="s">
        <v>13</v>
      </c>
      <c r="C13" s="14" t="s">
        <v>14</v>
      </c>
      <c r="D13" s="32">
        <v>5.75</v>
      </c>
      <c r="E13" s="32">
        <v>5.8</v>
      </c>
      <c r="F13" s="32">
        <v>6.8</v>
      </c>
      <c r="G13" s="14"/>
      <c r="H13" s="14"/>
      <c r="I13" s="14"/>
      <c r="J13" s="14"/>
      <c r="K13" s="32">
        <f t="shared" si="0"/>
        <v>6.1166666666666671</v>
      </c>
    </row>
    <row r="14" spans="1:14" ht="42.75">
      <c r="A14" s="14">
        <v>7</v>
      </c>
      <c r="B14" s="36" t="s">
        <v>15</v>
      </c>
      <c r="C14" s="14" t="s">
        <v>8</v>
      </c>
      <c r="D14" s="32">
        <v>22</v>
      </c>
      <c r="E14" s="32">
        <v>17.899999999999999</v>
      </c>
      <c r="F14" s="32">
        <v>18.600000000000001</v>
      </c>
      <c r="G14" s="32">
        <v>20</v>
      </c>
      <c r="H14" s="32"/>
      <c r="I14" s="32"/>
      <c r="J14" s="32"/>
      <c r="K14" s="17">
        <f t="shared" si="0"/>
        <v>19.625</v>
      </c>
    </row>
    <row r="15" spans="1:14" ht="71.25">
      <c r="A15" s="14">
        <v>8</v>
      </c>
      <c r="B15" s="36" t="s">
        <v>16</v>
      </c>
      <c r="C15" s="14" t="s">
        <v>8</v>
      </c>
      <c r="D15" s="32">
        <v>5.46</v>
      </c>
      <c r="E15" s="32">
        <v>5</v>
      </c>
      <c r="F15" s="32">
        <v>4.5</v>
      </c>
      <c r="G15" s="32">
        <v>5.07</v>
      </c>
      <c r="H15" s="32"/>
      <c r="I15" s="32"/>
      <c r="J15" s="32"/>
      <c r="K15" s="32">
        <f t="shared" si="0"/>
        <v>5.0075000000000003</v>
      </c>
    </row>
    <row r="16" spans="1:14" ht="156.75">
      <c r="A16" s="14">
        <v>9</v>
      </c>
      <c r="B16" s="36" t="s">
        <v>17</v>
      </c>
      <c r="C16" s="14" t="s">
        <v>8</v>
      </c>
      <c r="D16" s="32">
        <v>79</v>
      </c>
      <c r="E16" s="32">
        <v>80</v>
      </c>
      <c r="F16" s="32">
        <v>71.88</v>
      </c>
      <c r="G16" s="32">
        <v>85.4</v>
      </c>
      <c r="H16" s="32"/>
      <c r="I16" s="32"/>
      <c r="J16" s="32"/>
      <c r="K16" s="32">
        <f t="shared" si="0"/>
        <v>79.069999999999993</v>
      </c>
    </row>
    <row r="17" spans="1:11" ht="42.75">
      <c r="A17" s="14">
        <v>10</v>
      </c>
      <c r="B17" s="35" t="s">
        <v>18</v>
      </c>
      <c r="C17" s="14" t="s">
        <v>52</v>
      </c>
      <c r="D17" s="32">
        <v>31</v>
      </c>
      <c r="E17" s="32">
        <v>30</v>
      </c>
      <c r="F17" s="32">
        <v>31</v>
      </c>
      <c r="G17" s="32"/>
      <c r="H17" s="32">
        <v>32.75</v>
      </c>
      <c r="I17" s="32">
        <v>33.9</v>
      </c>
      <c r="J17" s="32">
        <v>33.5</v>
      </c>
      <c r="K17" s="32">
        <f t="shared" si="0"/>
        <v>32.024999999999999</v>
      </c>
    </row>
    <row r="18" spans="1:11" ht="42.75">
      <c r="A18" s="14">
        <v>11</v>
      </c>
      <c r="B18" s="35" t="s">
        <v>20</v>
      </c>
      <c r="C18" s="14" t="s">
        <v>53</v>
      </c>
      <c r="D18" s="32">
        <v>11</v>
      </c>
      <c r="E18" s="32">
        <v>11.8</v>
      </c>
      <c r="F18" s="32">
        <v>13.89</v>
      </c>
      <c r="G18" s="32"/>
      <c r="H18" s="32">
        <v>14.5</v>
      </c>
      <c r="I18" s="32">
        <v>12.9</v>
      </c>
      <c r="J18" s="32">
        <v>12.9</v>
      </c>
      <c r="K18" s="32">
        <f t="shared" si="0"/>
        <v>12.831666666666669</v>
      </c>
    </row>
    <row r="19" spans="1:11" ht="28.5">
      <c r="A19" s="14">
        <v>12</v>
      </c>
      <c r="B19" s="35" t="s">
        <v>22</v>
      </c>
      <c r="C19" s="14" t="s">
        <v>8</v>
      </c>
      <c r="D19" s="32">
        <v>69.5</v>
      </c>
      <c r="E19" s="32">
        <v>63.33</v>
      </c>
      <c r="F19" s="32">
        <v>65</v>
      </c>
      <c r="G19" s="32"/>
      <c r="H19" s="32">
        <v>82.48</v>
      </c>
      <c r="I19" s="32">
        <v>79.900000000000006</v>
      </c>
      <c r="J19" s="32"/>
      <c r="K19" s="32">
        <f t="shared" si="0"/>
        <v>72.042000000000002</v>
      </c>
    </row>
    <row r="20" spans="1:11" ht="28.5">
      <c r="A20" s="14">
        <v>13</v>
      </c>
      <c r="B20" s="35" t="s">
        <v>23</v>
      </c>
      <c r="C20" s="14" t="s">
        <v>8</v>
      </c>
      <c r="D20" s="32">
        <v>77.900000000000006</v>
      </c>
      <c r="E20" s="32">
        <v>74.900000000000006</v>
      </c>
      <c r="F20" s="32">
        <v>76.2</v>
      </c>
      <c r="G20" s="32"/>
      <c r="H20" s="32"/>
      <c r="I20" s="32"/>
      <c r="J20" s="32"/>
      <c r="K20" s="32">
        <f t="shared" si="0"/>
        <v>76.333333333333329</v>
      </c>
    </row>
    <row r="21" spans="1:11" ht="28.5">
      <c r="A21" s="14">
        <v>14</v>
      </c>
      <c r="B21" s="35" t="s">
        <v>54</v>
      </c>
      <c r="C21" s="14" t="s">
        <v>8</v>
      </c>
      <c r="D21" s="32">
        <v>65</v>
      </c>
      <c r="E21" s="32">
        <v>79.650000000000006</v>
      </c>
      <c r="F21" s="32">
        <v>60</v>
      </c>
      <c r="G21" s="32"/>
      <c r="H21" s="32">
        <v>69.900000000000006</v>
      </c>
      <c r="I21" s="32"/>
      <c r="J21" s="32"/>
      <c r="K21" s="32">
        <f t="shared" si="0"/>
        <v>68.637500000000003</v>
      </c>
    </row>
    <row r="22" spans="1:11" ht="14.25">
      <c r="A22" s="8"/>
      <c r="B22" s="8"/>
      <c r="C22" s="8"/>
      <c r="D22" s="37"/>
      <c r="E22" s="37"/>
      <c r="F22" s="37"/>
      <c r="G22" s="37"/>
      <c r="H22" s="37"/>
      <c r="I22" s="37"/>
      <c r="J22" s="37"/>
      <c r="K22" s="37"/>
    </row>
    <row r="23" spans="1:11" ht="14.25">
      <c r="A23" s="48" t="s">
        <v>55</v>
      </c>
      <c r="B23" s="45"/>
      <c r="C23" s="45"/>
      <c r="D23" s="45"/>
      <c r="E23" s="45"/>
      <c r="F23" s="45"/>
      <c r="G23" s="45"/>
      <c r="H23" s="45"/>
      <c r="I23" s="45"/>
      <c r="J23" s="45"/>
      <c r="K23" s="37"/>
    </row>
    <row r="24" spans="1:11" ht="14.25">
      <c r="A24" s="38"/>
      <c r="B24" s="38"/>
      <c r="C24" s="38"/>
      <c r="D24" s="39"/>
      <c r="E24" s="39"/>
      <c r="F24" s="39"/>
      <c r="G24" s="39"/>
      <c r="H24" s="39"/>
      <c r="I24" s="39"/>
      <c r="J24" s="39"/>
      <c r="K24" s="37"/>
    </row>
    <row r="25" spans="1:11" ht="14.25">
      <c r="A25" s="38" t="s">
        <v>56</v>
      </c>
      <c r="B25" s="38"/>
      <c r="C25" s="38"/>
      <c r="D25" s="39"/>
      <c r="E25" s="39"/>
      <c r="F25" s="39"/>
      <c r="G25" s="39"/>
      <c r="H25" s="39"/>
      <c r="I25" s="39"/>
      <c r="J25" s="39"/>
      <c r="K25" s="37"/>
    </row>
    <row r="26" spans="1:11" ht="14.25">
      <c r="A26" s="24"/>
      <c r="B26" s="38"/>
      <c r="C26" s="38"/>
      <c r="D26" s="38"/>
      <c r="E26" s="38"/>
      <c r="F26" s="38"/>
      <c r="G26" s="38"/>
      <c r="H26" s="38"/>
      <c r="I26" s="38"/>
      <c r="J26" s="38"/>
      <c r="K26" s="40"/>
    </row>
    <row r="27" spans="1:11" ht="14.25">
      <c r="A27" s="24" t="s">
        <v>57</v>
      </c>
      <c r="B27" s="38"/>
      <c r="C27" s="38"/>
      <c r="D27" s="38"/>
      <c r="E27" s="38"/>
      <c r="F27" s="38"/>
      <c r="G27" s="38"/>
      <c r="H27" s="38"/>
      <c r="I27" s="38"/>
      <c r="J27" s="38"/>
      <c r="K27" s="40"/>
    </row>
    <row r="28" spans="1:11" ht="14.25">
      <c r="A28" s="24" t="s">
        <v>58</v>
      </c>
      <c r="B28" s="38"/>
      <c r="C28" s="38"/>
      <c r="D28" s="38"/>
      <c r="E28" s="38"/>
      <c r="F28" s="38"/>
      <c r="G28" s="38"/>
      <c r="H28" s="38"/>
      <c r="I28" s="38"/>
      <c r="J28" s="38"/>
      <c r="K28" s="40"/>
    </row>
  </sheetData>
  <mergeCells count="6">
    <mergeCell ref="A23:J23"/>
    <mergeCell ref="A1:L1"/>
    <mergeCell ref="A2:L2"/>
    <mergeCell ref="A3:L3"/>
    <mergeCell ref="A4:L4"/>
    <mergeCell ref="A5:L5"/>
  </mergeCells>
  <printOptions horizontalCentered="1"/>
  <pageMargins left="0.7249978092960957" right="0.25" top="0.24166593643203188" bottom="1.8589687417848607E-2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Relação de itens para DFD</vt:lpstr>
      <vt:lpstr>Anexo I </vt:lpstr>
      <vt:lpstr>PESQUISA DE PREÇO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Marceyron Neves Vieira</dc:creator>
  <cp:lastModifiedBy>Francisco Marceyron Neves Vieira</cp:lastModifiedBy>
  <cp:lastPrinted>2026-04-29T17:11:20Z</cp:lastPrinted>
  <dcterms:created xsi:type="dcterms:W3CDTF">2026-04-23T13:00:55Z</dcterms:created>
  <dcterms:modified xsi:type="dcterms:W3CDTF">2026-05-04T13:43:18Z</dcterms:modified>
</cp:coreProperties>
</file>