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45621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8" i="1"/>
  <c r="K15" i="1" l="1"/>
  <c r="J15" i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8" i="1"/>
  <c r="K8" i="1" s="1"/>
  <c r="J16" i="1" l="1"/>
  <c r="K16" i="1"/>
</calcChain>
</file>

<file path=xl/sharedStrings.xml><?xml version="1.0" encoding="utf-8"?>
<sst xmlns="http://schemas.openxmlformats.org/spreadsheetml/2006/main" count="41" uniqueCount="32">
  <si>
    <r>
      <rPr>
        <sz val="10.5"/>
        <rFont val="Trebuchet MS"/>
        <family val="2"/>
      </rPr>
      <t>MINISTÉRIO DO DESENVOLVIMENTO, INDÚSTRIA, COMÉRCIO E SERVIÇOS</t>
    </r>
  </si>
  <si>
    <r>
      <rPr>
        <sz val="9"/>
        <rFont val="Trebuchet MS"/>
        <family val="2"/>
      </rPr>
      <t>INSTITUTO NACIONAL DE METROLOGIA, QUALIDADE E TECNOLOGIA - INMETRO</t>
    </r>
  </si>
  <si>
    <r>
      <rPr>
        <sz val="9"/>
        <rFont val="Trebuchet MS"/>
        <family val="2"/>
      </rPr>
      <t>SUPERINTENDÊNCIA DE GOIÁS - SURGO</t>
    </r>
  </si>
  <si>
    <r>
      <rPr>
        <sz val="5"/>
        <rFont val="Trebuchet MS"/>
        <family val="2"/>
      </rPr>
      <t>Rua 148, s/nº, Setor Sul – Goiânia - GO CEP: 74.170-110</t>
    </r>
  </si>
  <si>
    <r>
      <rPr>
        <b/>
        <sz val="7"/>
        <rFont val="Calibri"/>
        <family val="1"/>
      </rPr>
      <t>Planilha de Custos e Formação de Preço - Serviços Telefônicos</t>
    </r>
  </si>
  <si>
    <r>
      <rPr>
        <b/>
        <sz val="7"/>
        <rFont val="Trebuchet MS"/>
        <family val="2"/>
      </rPr>
      <t>1.1.1. LOTE 01: Telefonia - Surgo/Goiânia</t>
    </r>
  </si>
  <si>
    <r>
      <rPr>
        <b/>
        <sz val="6.5"/>
        <rFont val="Trebuchet MS"/>
        <family val="2"/>
      </rPr>
      <t>Item</t>
    </r>
  </si>
  <si>
    <r>
      <rPr>
        <b/>
        <sz val="7"/>
        <rFont val="Calibri"/>
        <family val="1"/>
      </rPr>
      <t>Tipo de Serviço</t>
    </r>
  </si>
  <si>
    <r>
      <rPr>
        <b/>
        <sz val="7"/>
        <rFont val="Calibri"/>
        <family val="1"/>
      </rPr>
      <t>Tipo de Ligação</t>
    </r>
  </si>
  <si>
    <r>
      <rPr>
        <b/>
        <sz val="7"/>
        <rFont val="Calibri"/>
        <family val="1"/>
      </rPr>
      <t>Unidade de Medida</t>
    </r>
  </si>
  <si>
    <r>
      <rPr>
        <b/>
        <sz val="7"/>
        <rFont val="Calibri"/>
        <family val="1"/>
      </rPr>
      <t xml:space="preserve">Código do
</t>
    </r>
    <r>
      <rPr>
        <b/>
        <sz val="7"/>
        <rFont val="Calibri"/>
        <family val="1"/>
      </rPr>
      <t>Serviço CATSER</t>
    </r>
  </si>
  <si>
    <r>
      <rPr>
        <b/>
        <sz val="7"/>
        <rFont val="Calibri"/>
        <family val="1"/>
      </rPr>
      <t>Quantidade Mensal (A)</t>
    </r>
  </si>
  <si>
    <r>
      <rPr>
        <b/>
        <sz val="7"/>
        <rFont val="Calibri"/>
        <family val="1"/>
      </rPr>
      <t>fixo/fixo</t>
    </r>
  </si>
  <si>
    <r>
      <rPr>
        <b/>
        <sz val="7"/>
        <rFont val="Calibri"/>
        <family val="1"/>
      </rPr>
      <t>minuto</t>
    </r>
  </si>
  <si>
    <r>
      <rPr>
        <b/>
        <sz val="7"/>
        <rFont val="Calibri"/>
        <family val="1"/>
      </rPr>
      <t>Fixo – Móvel (VC1)</t>
    </r>
  </si>
  <si>
    <r>
      <rPr>
        <b/>
        <sz val="7"/>
        <rFont val="Calibri"/>
        <family val="1"/>
      </rPr>
      <t>Fixo – Móvel (VC2)</t>
    </r>
  </si>
  <si>
    <r>
      <rPr>
        <b/>
        <sz val="7"/>
        <rFont val="Calibri"/>
        <family val="1"/>
      </rPr>
      <t>Fixo – Móvel (VC3)</t>
    </r>
  </si>
  <si>
    <r>
      <rPr>
        <b/>
        <sz val="7"/>
        <rFont val="Calibri"/>
        <family val="1"/>
      </rPr>
      <t>Não se aplica</t>
    </r>
  </si>
  <si>
    <r>
      <rPr>
        <b/>
        <sz val="7"/>
        <rFont val="Calibri"/>
        <family val="1"/>
      </rPr>
      <t>Assinatura de DDR</t>
    </r>
  </si>
  <si>
    <r>
      <rPr>
        <b/>
        <sz val="7"/>
        <rFont val="Calibri"/>
        <family val="1"/>
      </rPr>
      <t>mês</t>
    </r>
  </si>
  <si>
    <r>
      <rPr>
        <b/>
        <sz val="7"/>
        <rFont val="Calibri"/>
        <family val="1"/>
      </rPr>
      <t>Assinatura de Ramal Telefônico</t>
    </r>
  </si>
  <si>
    <r>
      <rPr>
        <b/>
        <sz val="7"/>
        <rFont val="Calibri"/>
        <family val="1"/>
      </rPr>
      <t>Valor Total Anual - Telefonia - Surgo - Goiânia - Conforme Demanda:</t>
    </r>
  </si>
  <si>
    <t>Grupo</t>
  </si>
  <si>
    <t>Taxa de Instalação, Habilitação de Serviço de Telefonia STFC / Desinstalação / Mudança de Endereço</t>
  </si>
  <si>
    <t>Unidade</t>
  </si>
  <si>
    <t>Taxa única</t>
  </si>
  <si>
    <t xml:space="preserve">Serviço Telefônico Fixo Comutado na modalidade Local -  DDD 062 Tipos fixo-fixo e fixo-móvel, com chamadas originadas e recebidas nos terminais instalados no endereço deste INMETRO/Superintendência de Goiás, localizado no Município de Goiânia/GO, mediante fornecimento de 1 (um) Tronco Digital E1 com 30(trinta) canais, a ser interligado à central já instalada com 100(cem) ramais e serviço de Discagem Direta de Ramal (DDR), fazendo a portabilidade para os seguintes números: (62) 3237 -3500 a 3237 – 3599. </t>
  </si>
  <si>
    <t>Serviço Telefônico Fixo Comutado na modalidade Longa Distância - Outros DDD's. Intrarregional e inter-regional, tipos fixo-fixo e fixo-móvel, com chamadas originadas e recebidas nos terminais instalados no endereço deste INMETRO/Superintendência de Goiás, localizado no Município de Goiânia/GO. </t>
  </si>
  <si>
    <t>Valor Unitário
(R$) Tarifa por Minuto (C)</t>
  </si>
  <si>
    <t>Valor 30 meses (R$)
(E) = (B) x ( C )</t>
  </si>
  <si>
    <t>Valor Mensal (R$)
(D) = (A) X ( C )</t>
  </si>
  <si>
    <t>Quantidade Total (30 Meses)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</si>
</sst>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R$-416]\ * #,##0.00_-;\-[$R$-416]\ * #,##0.00_-;_-[$R$-416]\ * &quot;-&quot;??_-;_-@_-"/>
    <numFmt numFmtId="165" formatCode="_-[$R$-416]\ * #,##0.0000_-;\-[$R$-416]\ * #,##0.0000_-;_-[$R$-416]\ * &quot;-&quot;??_-;_-@_-"/>
  </numFmts>
  <fonts count="14" x14ac:knownFonts="1">
    <font>
      <sz val="10"/>
      <color rgb="FF000000"/>
      <name val="Times New Roman"/>
      <charset val="204"/>
    </font>
    <font>
      <sz val="10.5"/>
      <name val="Trebuchet MS"/>
    </font>
    <font>
      <sz val="9"/>
      <name val="Trebuchet MS"/>
    </font>
    <font>
      <sz val="5"/>
      <name val="Trebuchet MS"/>
    </font>
    <font>
      <b/>
      <sz val="7"/>
      <name val="Calibri"/>
    </font>
    <font>
      <b/>
      <sz val="7"/>
      <name val="Trebuchet MS"/>
    </font>
    <font>
      <b/>
      <sz val="6.5"/>
      <name val="Trebuchet MS"/>
    </font>
    <font>
      <b/>
      <sz val="7"/>
      <color rgb="FF000000"/>
      <name val="Calibri"/>
      <family val="2"/>
    </font>
    <font>
      <sz val="10.5"/>
      <name val="Trebuchet MS"/>
      <family val="2"/>
    </font>
    <font>
      <sz val="9"/>
      <name val="Trebuchet MS"/>
      <family val="2"/>
    </font>
    <font>
      <sz val="5"/>
      <name val="Trebuchet MS"/>
      <family val="2"/>
    </font>
    <font>
      <b/>
      <sz val="7"/>
      <name val="Calibri"/>
      <family val="1"/>
    </font>
    <font>
      <b/>
      <sz val="7"/>
      <name val="Trebuchet MS"/>
      <family val="2"/>
    </font>
    <font>
      <b/>
      <sz val="6.5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8DB4E1"/>
      </patternFill>
    </fill>
  </fills>
  <borders count="10">
    <border>
      <left/>
      <right/>
      <top/>
      <bottom/>
      <diagonal/>
    </border>
    <border>
      <left/>
      <right/>
      <top style="thin">
        <color rgb="FF16365C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Fill="1" applyBorder="1" applyAlignment="1">
      <alignment horizontal="left" vertical="top"/>
    </xf>
    <xf numFmtId="0" fontId="6" fillId="2" borderId="3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1" fontId="7" fillId="2" borderId="3" xfId="0" applyNumberFormat="1" applyFont="1" applyFill="1" applyBorder="1" applyAlignment="1">
      <alignment horizontal="center" vertical="top" shrinkToFit="1"/>
    </xf>
    <xf numFmtId="1" fontId="7" fillId="2" borderId="3" xfId="0" applyNumberFormat="1" applyFont="1" applyFill="1" applyBorder="1" applyAlignment="1">
      <alignment horizontal="right" vertical="top" shrinkToFit="1"/>
    </xf>
    <xf numFmtId="0" fontId="11" fillId="2" borderId="3" xfId="0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3" fontId="7" fillId="2" borderId="3" xfId="0" applyNumberFormat="1" applyFont="1" applyFill="1" applyBorder="1" applyAlignment="1">
      <alignment horizontal="right" vertical="top" shrinkToFit="1"/>
    </xf>
    <xf numFmtId="165" fontId="4" fillId="2" borderId="3" xfId="0" applyNumberFormat="1" applyFont="1" applyFill="1" applyBorder="1" applyAlignment="1">
      <alignment horizontal="center" vertical="top" wrapText="1"/>
    </xf>
    <xf numFmtId="164" fontId="0" fillId="0" borderId="0" xfId="0" applyNumberFormat="1" applyFill="1" applyBorder="1" applyAlignment="1">
      <alignment horizontal="left" vertical="top"/>
    </xf>
    <xf numFmtId="0" fontId="0" fillId="2" borderId="3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1" fontId="7" fillId="2" borderId="4" xfId="0" applyNumberFormat="1" applyFont="1" applyFill="1" applyBorder="1" applyAlignment="1">
      <alignment horizontal="center" vertical="top" shrinkToFit="1"/>
    </xf>
    <xf numFmtId="1" fontId="7" fillId="2" borderId="6" xfId="0" applyNumberFormat="1" applyFont="1" applyFill="1" applyBorder="1" applyAlignment="1">
      <alignment horizontal="center" vertical="top" shrinkToFit="1"/>
    </xf>
    <xf numFmtId="1" fontId="7" fillId="2" borderId="5" xfId="0" applyNumberFormat="1" applyFont="1" applyFill="1" applyBorder="1" applyAlignment="1">
      <alignment horizontal="center" vertical="top" shrinkToFit="1"/>
    </xf>
    <xf numFmtId="0" fontId="11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9"/>
    </xf>
    <xf numFmtId="0" fontId="2" fillId="0" borderId="0" xfId="0" applyFont="1" applyFill="1" applyBorder="1" applyAlignment="1">
      <alignment horizontal="left" vertical="top" wrapText="1" indent="20"/>
    </xf>
    <xf numFmtId="0" fontId="2" fillId="0" borderId="0" xfId="0" applyFont="1" applyFill="1" applyBorder="1" applyAlignment="1">
      <alignment horizontal="left" vertical="top" wrapText="1" indent="31"/>
    </xf>
    <xf numFmtId="0" fontId="3" fillId="0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46631</xdr:colOff>
      <xdr:row>0</xdr:row>
      <xdr:rowOff>83845</xdr:rowOff>
    </xdr:from>
    <xdr:ext cx="527824" cy="474574"/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27824" cy="4745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4" zoomScale="130" zoomScaleNormal="130" workbookViewId="0">
      <selection activeCell="M12" sqref="M12"/>
    </sheetView>
  </sheetViews>
  <sheetFormatPr defaultRowHeight="12.75" x14ac:dyDescent="0.2"/>
  <cols>
    <col min="1" max="1" width="5.1640625" customWidth="1"/>
    <col min="2" max="2" width="4.1640625" customWidth="1"/>
    <col min="3" max="3" width="24.5" customWidth="1"/>
    <col min="4" max="4" width="13.1640625" customWidth="1"/>
    <col min="5" max="5" width="7.6640625" customWidth="1"/>
    <col min="6" max="6" width="8.6640625" customWidth="1"/>
    <col min="7" max="8" width="9" customWidth="1"/>
    <col min="9" max="10" width="10.5" customWidth="1"/>
    <col min="11" max="11" width="11" customWidth="1"/>
  </cols>
  <sheetData>
    <row r="1" spans="1:11" ht="15" customHeight="1" x14ac:dyDescent="0.2">
      <c r="B1" s="23" t="s">
        <v>0</v>
      </c>
      <c r="C1" s="23"/>
      <c r="D1" s="23"/>
      <c r="E1" s="23"/>
      <c r="F1" s="23"/>
      <c r="G1" s="23"/>
      <c r="H1" s="23"/>
      <c r="I1" s="23"/>
      <c r="J1" s="23"/>
      <c r="K1" s="23"/>
    </row>
    <row r="2" spans="1:11" ht="12.75" customHeight="1" x14ac:dyDescent="0.2">
      <c r="B2" s="24" t="s">
        <v>1</v>
      </c>
      <c r="C2" s="24"/>
      <c r="D2" s="24"/>
      <c r="E2" s="24"/>
      <c r="F2" s="24"/>
      <c r="G2" s="24"/>
      <c r="H2" s="24"/>
      <c r="I2" s="24"/>
      <c r="J2" s="24"/>
      <c r="K2" s="24"/>
    </row>
    <row r="3" spans="1:11" ht="12.75" customHeight="1" x14ac:dyDescent="0.2">
      <c r="B3" s="25" t="s">
        <v>2</v>
      </c>
      <c r="C3" s="25"/>
      <c r="D3" s="25"/>
      <c r="E3" s="25"/>
      <c r="F3" s="25"/>
      <c r="G3" s="25"/>
      <c r="H3" s="25"/>
      <c r="I3" s="25"/>
      <c r="J3" s="25"/>
      <c r="K3" s="25"/>
    </row>
    <row r="4" spans="1:11" ht="18.95" customHeight="1" x14ac:dyDescent="0.2">
      <c r="B4" s="26" t="s">
        <v>3</v>
      </c>
      <c r="C4" s="26"/>
      <c r="D4" s="26"/>
      <c r="E4" s="26"/>
      <c r="F4" s="26"/>
      <c r="G4" s="26"/>
      <c r="H4" s="26"/>
      <c r="I4" s="26"/>
      <c r="J4" s="26"/>
      <c r="K4" s="26"/>
    </row>
    <row r="5" spans="1:11" ht="11.45" customHeight="1" x14ac:dyDescent="0.2">
      <c r="A5" s="27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ht="14.45" customHeight="1" x14ac:dyDescent="0.2">
      <c r="A6" s="11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8.35" customHeight="1" x14ac:dyDescent="0.2">
      <c r="A7" s="1" t="s">
        <v>22</v>
      </c>
      <c r="B7" s="1" t="s">
        <v>6</v>
      </c>
      <c r="C7" s="2" t="s">
        <v>7</v>
      </c>
      <c r="D7" s="2" t="s">
        <v>8</v>
      </c>
      <c r="E7" s="2" t="s">
        <v>9</v>
      </c>
      <c r="F7" s="10" t="s">
        <v>10</v>
      </c>
      <c r="G7" s="2" t="s">
        <v>11</v>
      </c>
      <c r="H7" s="5" t="s">
        <v>31</v>
      </c>
      <c r="I7" s="5" t="s">
        <v>28</v>
      </c>
      <c r="J7" s="5" t="s">
        <v>30</v>
      </c>
      <c r="K7" s="5" t="s">
        <v>29</v>
      </c>
    </row>
    <row r="8" spans="1:11" ht="41.25" customHeight="1" x14ac:dyDescent="0.2">
      <c r="A8" s="15">
        <v>1</v>
      </c>
      <c r="B8" s="3">
        <v>1</v>
      </c>
      <c r="C8" s="18" t="s">
        <v>26</v>
      </c>
      <c r="D8" s="2" t="s">
        <v>12</v>
      </c>
      <c r="E8" s="2" t="s">
        <v>13</v>
      </c>
      <c r="F8" s="3">
        <v>26115</v>
      </c>
      <c r="G8" s="7">
        <v>1500</v>
      </c>
      <c r="H8" s="7">
        <f>+G8*30</f>
        <v>45000</v>
      </c>
      <c r="I8" s="6">
        <v>0</v>
      </c>
      <c r="J8" s="6">
        <f t="shared" ref="J8:J14" si="0">+G8*I8</f>
        <v>0</v>
      </c>
      <c r="K8" s="6">
        <f>+J8*30</f>
        <v>0</v>
      </c>
    </row>
    <row r="9" spans="1:11" ht="121.5" customHeight="1" x14ac:dyDescent="0.2">
      <c r="A9" s="16"/>
      <c r="B9" s="3">
        <v>2</v>
      </c>
      <c r="C9" s="19"/>
      <c r="D9" s="2" t="s">
        <v>14</v>
      </c>
      <c r="E9" s="2" t="s">
        <v>13</v>
      </c>
      <c r="F9" s="3">
        <v>26123</v>
      </c>
      <c r="G9" s="7">
        <v>300</v>
      </c>
      <c r="H9" s="7">
        <f t="shared" ref="H9:H14" si="1">+G9*30</f>
        <v>9000</v>
      </c>
      <c r="I9" s="6">
        <v>0</v>
      </c>
      <c r="J9" s="6">
        <f t="shared" si="0"/>
        <v>0</v>
      </c>
      <c r="K9" s="6">
        <f t="shared" ref="K9:K14" si="2">+J9*30</f>
        <v>0</v>
      </c>
    </row>
    <row r="10" spans="1:11" ht="15.75" customHeight="1" x14ac:dyDescent="0.2">
      <c r="A10" s="16"/>
      <c r="B10" s="3">
        <v>3</v>
      </c>
      <c r="C10" s="20" t="s">
        <v>27</v>
      </c>
      <c r="D10" s="2" t="s">
        <v>12</v>
      </c>
      <c r="E10" s="2" t="s">
        <v>13</v>
      </c>
      <c r="F10" s="3">
        <v>26131</v>
      </c>
      <c r="G10" s="7">
        <v>1250</v>
      </c>
      <c r="H10" s="7">
        <f t="shared" si="1"/>
        <v>37500</v>
      </c>
      <c r="I10" s="8">
        <v>0</v>
      </c>
      <c r="J10" s="6">
        <f t="shared" si="0"/>
        <v>0</v>
      </c>
      <c r="K10" s="6">
        <f t="shared" si="2"/>
        <v>0</v>
      </c>
    </row>
    <row r="11" spans="1:11" ht="15.75" customHeight="1" x14ac:dyDescent="0.2">
      <c r="A11" s="16"/>
      <c r="B11" s="3">
        <v>4</v>
      </c>
      <c r="C11" s="21"/>
      <c r="D11" s="2" t="s">
        <v>15</v>
      </c>
      <c r="E11" s="2" t="s">
        <v>13</v>
      </c>
      <c r="F11" s="3">
        <v>26140</v>
      </c>
      <c r="G11" s="7">
        <v>200</v>
      </c>
      <c r="H11" s="7">
        <f t="shared" si="1"/>
        <v>6000</v>
      </c>
      <c r="I11" s="6">
        <v>0</v>
      </c>
      <c r="J11" s="6">
        <f t="shared" si="0"/>
        <v>0</v>
      </c>
      <c r="K11" s="6">
        <f t="shared" si="2"/>
        <v>0</v>
      </c>
    </row>
    <row r="12" spans="1:11" ht="70.5" customHeight="1" x14ac:dyDescent="0.2">
      <c r="A12" s="16"/>
      <c r="B12" s="3">
        <v>5</v>
      </c>
      <c r="C12" s="22"/>
      <c r="D12" s="2" t="s">
        <v>16</v>
      </c>
      <c r="E12" s="2" t="s">
        <v>13</v>
      </c>
      <c r="F12" s="3">
        <v>26140</v>
      </c>
      <c r="G12" s="7">
        <v>100</v>
      </c>
      <c r="H12" s="7">
        <f t="shared" si="1"/>
        <v>3000</v>
      </c>
      <c r="I12" s="6">
        <v>0</v>
      </c>
      <c r="J12" s="6">
        <f t="shared" si="0"/>
        <v>0</v>
      </c>
      <c r="K12" s="6">
        <f t="shared" si="2"/>
        <v>0</v>
      </c>
    </row>
    <row r="13" spans="1:11" ht="15.75" customHeight="1" x14ac:dyDescent="0.2">
      <c r="A13" s="16"/>
      <c r="B13" s="3">
        <v>6</v>
      </c>
      <c r="C13" s="2" t="s">
        <v>18</v>
      </c>
      <c r="D13" s="2" t="s">
        <v>17</v>
      </c>
      <c r="E13" s="2" t="s">
        <v>19</v>
      </c>
      <c r="F13" s="3">
        <v>26093</v>
      </c>
      <c r="G13" s="7">
        <v>1</v>
      </c>
      <c r="H13" s="7">
        <f t="shared" si="1"/>
        <v>30</v>
      </c>
      <c r="I13" s="6">
        <v>0</v>
      </c>
      <c r="J13" s="6">
        <f t="shared" si="0"/>
        <v>0</v>
      </c>
      <c r="K13" s="6">
        <f t="shared" si="2"/>
        <v>0</v>
      </c>
    </row>
    <row r="14" spans="1:11" ht="15.75" customHeight="1" x14ac:dyDescent="0.2">
      <c r="A14" s="16"/>
      <c r="B14" s="3">
        <v>7</v>
      </c>
      <c r="C14" s="2" t="s">
        <v>20</v>
      </c>
      <c r="D14" s="2" t="s">
        <v>17</v>
      </c>
      <c r="E14" s="2" t="s">
        <v>19</v>
      </c>
      <c r="F14" s="3">
        <v>26107</v>
      </c>
      <c r="G14" s="7">
        <v>1</v>
      </c>
      <c r="H14" s="7">
        <f t="shared" si="1"/>
        <v>30</v>
      </c>
      <c r="I14" s="6">
        <v>0</v>
      </c>
      <c r="J14" s="6">
        <f t="shared" si="0"/>
        <v>0</v>
      </c>
      <c r="K14" s="6">
        <f t="shared" si="2"/>
        <v>0</v>
      </c>
    </row>
    <row r="15" spans="1:11" ht="45" x14ac:dyDescent="0.2">
      <c r="A15" s="17"/>
      <c r="B15" s="3">
        <v>8</v>
      </c>
      <c r="C15" s="5" t="s">
        <v>23</v>
      </c>
      <c r="D15" s="2" t="s">
        <v>17</v>
      </c>
      <c r="E15" s="5" t="s">
        <v>24</v>
      </c>
      <c r="F15" s="3">
        <v>26085</v>
      </c>
      <c r="G15" s="4" t="s">
        <v>25</v>
      </c>
      <c r="H15" s="4" t="s">
        <v>25</v>
      </c>
      <c r="I15" s="6">
        <v>0</v>
      </c>
      <c r="J15" s="6">
        <f>I15</f>
        <v>0</v>
      </c>
      <c r="K15" s="6">
        <f>I15</f>
        <v>0</v>
      </c>
    </row>
    <row r="16" spans="1:11" ht="15.75" customHeight="1" x14ac:dyDescent="0.2">
      <c r="A16" s="12" t="s">
        <v>21</v>
      </c>
      <c r="B16" s="13"/>
      <c r="C16" s="13"/>
      <c r="D16" s="13"/>
      <c r="E16" s="13"/>
      <c r="F16" s="13"/>
      <c r="G16" s="13"/>
      <c r="H16" s="13"/>
      <c r="I16" s="14"/>
      <c r="J16" s="6">
        <f>SUM(J8:J14)</f>
        <v>0</v>
      </c>
      <c r="K16" s="6">
        <f>SUM(K8:K14)+K15</f>
        <v>0</v>
      </c>
    </row>
    <row r="17" spans="10:10" x14ac:dyDescent="0.2">
      <c r="J17" s="9"/>
    </row>
  </sheetData>
  <mergeCells count="10">
    <mergeCell ref="B1:K1"/>
    <mergeCell ref="B2:K2"/>
    <mergeCell ref="B3:K3"/>
    <mergeCell ref="B4:K4"/>
    <mergeCell ref="A5:K5"/>
    <mergeCell ref="A6:K6"/>
    <mergeCell ref="A16:I16"/>
    <mergeCell ref="A8:A15"/>
    <mergeCell ref="C8:C9"/>
    <mergeCell ref="C10:C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M Oliveira</dc:creator>
  <cp:lastModifiedBy>Neomar Rodrigues Martins</cp:lastModifiedBy>
  <dcterms:created xsi:type="dcterms:W3CDTF">2026-02-20T18:20:11Z</dcterms:created>
  <dcterms:modified xsi:type="dcterms:W3CDTF">2026-04-22T13:43:31Z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2025-12-17T00:00:00Z</vt:filetime>
  </property>
  <property fmtid="{D5CDD505-2E9C-101B-9397-08002B2CF9AE}" pid="3" name="Creator">
    <vt:lpwstr>Microsoft® Excel® 2013</vt:lpwstr>
  </property>
  <property fmtid="{D5CDD505-2E9C-101B-9397-08002B2CF9AE}" pid="4" name="LastSaved">
    <vt:filetime>2026-02-20T00:00:00Z</vt:filetime>
  </property>
  <property fmtid="{D5CDD505-2E9C-101B-9397-08002B2CF9AE}" pid="5" name="Producer">
    <vt:lpwstr>Microsoft® Excel® 2013</vt:lpwstr>
  </property>
</Properties>
</file>