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silva\Downloads\"/>
    </mc:Choice>
  </mc:AlternateContent>
  <xr:revisionPtr revIDLastSave="0" documentId="13_ncr:1_{2F196268-A2F0-4FFE-941F-08CA460C65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O" sheetId="1" r:id="rId1"/>
    <sheet name="AGENTE BILHETERIA" sheetId="2" r:id="rId2"/>
    <sheet name="RECEPCIONISTA NIV MEDIO" sheetId="3" r:id="rId3"/>
    <sheet name="RECEPCIONISTA INGLÊS" sheetId="4" r:id="rId4"/>
    <sheet name="UNIFORMES" sheetId="5" r:id="rId5"/>
    <sheet name="Material disponibilizado" sheetId="6" r:id="rId6"/>
  </sheets>
  <definedNames>
    <definedName name="Área_Médico_Hospitalar">#REF!</definedName>
    <definedName name="CPT">#REF!</definedName>
    <definedName name="Esquadrias_Externas">#REF!</definedName>
    <definedName name="Externa">#REF!</definedName>
    <definedName name="Fachada_Envidraçada">#REF!</definedName>
    <definedName name="Interna">#REF!</definedName>
    <definedName name="Percentuais" localSheetId="1">#REF!</definedName>
    <definedName name="Percentuais" localSheetId="3">#REF!</definedName>
    <definedName name="Percentuais" localSheetId="2">#REF!</definedName>
    <definedName name="Percentuais" localSheetId="0">#REF!</definedName>
    <definedName name="Percentuais">#REF!</definedName>
    <definedName name="Regime" localSheetId="1">#REF!</definedName>
    <definedName name="Regime" localSheetId="3">#REF!</definedName>
    <definedName name="Regime" localSheetId="2">#REF!</definedName>
    <definedName name="Regime" localSheetId="0">#REF!</definedName>
    <definedName name="Regime">#REF!</definedName>
    <definedName name="Tarefa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" i="6" l="1"/>
  <c r="E9" i="5"/>
  <c r="G81" i="2"/>
  <c r="E8" i="5"/>
  <c r="E18" i="5"/>
  <c r="E19" i="5"/>
  <c r="E30" i="5"/>
  <c r="E31" i="5"/>
  <c r="F31" i="4"/>
  <c r="F30" i="3"/>
  <c r="F33" i="3" s="1"/>
  <c r="F70" i="3" s="1"/>
  <c r="F30" i="2"/>
  <c r="F33" i="2" s="1"/>
  <c r="F70" i="2" s="1"/>
  <c r="G14" i="2"/>
  <c r="G15" i="2" s="1"/>
  <c r="G51" i="2" s="1"/>
  <c r="G54" i="2" s="1"/>
  <c r="G15" i="4"/>
  <c r="E32" i="5"/>
  <c r="E29" i="5"/>
  <c r="E28" i="5"/>
  <c r="E27" i="5"/>
  <c r="E20" i="5"/>
  <c r="E17" i="5"/>
  <c r="E16" i="5"/>
  <c r="E15" i="5"/>
  <c r="E7" i="5"/>
  <c r="E6" i="5"/>
  <c r="E5" i="5"/>
  <c r="F89" i="4"/>
  <c r="G39" i="4"/>
  <c r="G38" i="4"/>
  <c r="G37" i="4"/>
  <c r="F22" i="4"/>
  <c r="G14" i="4"/>
  <c r="F88" i="3"/>
  <c r="G38" i="3"/>
  <c r="G39" i="3" s="1"/>
  <c r="G37" i="3"/>
  <c r="G36" i="3"/>
  <c r="F21" i="3"/>
  <c r="G14" i="3"/>
  <c r="G15" i="3" s="1"/>
  <c r="G62" i="3" s="1"/>
  <c r="G65" i="3" s="1"/>
  <c r="F89" i="2"/>
  <c r="G38" i="2"/>
  <c r="G39" i="2" s="1"/>
  <c r="G37" i="2"/>
  <c r="G36" i="2"/>
  <c r="F21" i="2"/>
  <c r="E33" i="5" l="1"/>
  <c r="E34" i="5" s="1"/>
  <c r="G81" i="4" s="1"/>
  <c r="G82" i="4" s="1"/>
  <c r="G101" i="4" s="1"/>
  <c r="G51" i="3"/>
  <c r="G58" i="3" s="1"/>
  <c r="F57" i="3"/>
  <c r="G57" i="3" s="1"/>
  <c r="G67" i="3"/>
  <c r="G53" i="3"/>
  <c r="G68" i="3"/>
  <c r="G54" i="3"/>
  <c r="G55" i="3"/>
  <c r="G69" i="3"/>
  <c r="G70" i="3"/>
  <c r="G64" i="3"/>
  <c r="G66" i="3"/>
  <c r="G42" i="3"/>
  <c r="G47" i="3" s="1"/>
  <c r="E21" i="5"/>
  <c r="E22" i="5" s="1"/>
  <c r="G80" i="3" s="1"/>
  <c r="G81" i="3" s="1"/>
  <c r="G100" i="3" s="1"/>
  <c r="E10" i="5"/>
  <c r="G80" i="2" s="1"/>
  <c r="G62" i="2"/>
  <c r="G68" i="2" s="1"/>
  <c r="F57" i="2"/>
  <c r="G57" i="2" s="1"/>
  <c r="G52" i="2"/>
  <c r="G53" i="2"/>
  <c r="G55" i="2"/>
  <c r="G58" i="2"/>
  <c r="G42" i="2"/>
  <c r="G47" i="2" s="1"/>
  <c r="G96" i="3"/>
  <c r="G20" i="3"/>
  <c r="G19" i="3"/>
  <c r="G21" i="3" s="1"/>
  <c r="G45" i="3" s="1"/>
  <c r="G97" i="2"/>
  <c r="G20" i="2"/>
  <c r="G19" i="2"/>
  <c r="G21" i="2" s="1"/>
  <c r="G45" i="2" s="1"/>
  <c r="G40" i="4"/>
  <c r="G43" i="4" s="1"/>
  <c r="G48" i="4" s="1"/>
  <c r="G16" i="4"/>
  <c r="F34" i="4"/>
  <c r="G82" i="2" l="1"/>
  <c r="G101" i="2" s="1"/>
  <c r="G69" i="2"/>
  <c r="G65" i="2"/>
  <c r="G70" i="2"/>
  <c r="G64" i="2"/>
  <c r="G66" i="2"/>
  <c r="G71" i="2" s="1"/>
  <c r="G76" i="2" s="1"/>
  <c r="G67" i="2"/>
  <c r="F71" i="4"/>
  <c r="F58" i="4"/>
  <c r="G52" i="3"/>
  <c r="G52" i="4"/>
  <c r="G63" i="4"/>
  <c r="G71" i="3"/>
  <c r="G76" i="3" s="1"/>
  <c r="G99" i="3" s="1"/>
  <c r="G59" i="3"/>
  <c r="G98" i="3" s="1"/>
  <c r="G59" i="2"/>
  <c r="G99" i="2" s="1"/>
  <c r="G97" i="4"/>
  <c r="G20" i="4"/>
  <c r="G21" i="4"/>
  <c r="G24" i="3"/>
  <c r="G24" i="2"/>
  <c r="G68" i="4" l="1"/>
  <c r="G67" i="4"/>
  <c r="G70" i="4"/>
  <c r="G69" i="4"/>
  <c r="G66" i="4"/>
  <c r="G71" i="4"/>
  <c r="G65" i="4"/>
  <c r="G58" i="4"/>
  <c r="G59" i="4"/>
  <c r="G56" i="4"/>
  <c r="G55" i="4"/>
  <c r="G53" i="4"/>
  <c r="G54" i="4"/>
  <c r="G26" i="2"/>
  <c r="G29" i="2"/>
  <c r="G28" i="2"/>
  <c r="G25" i="2"/>
  <c r="G32" i="2"/>
  <c r="G31" i="2"/>
  <c r="G27" i="2"/>
  <c r="G30" i="2"/>
  <c r="G22" i="4"/>
  <c r="G100" i="2"/>
  <c r="G26" i="3"/>
  <c r="G32" i="3"/>
  <c r="G31" i="3"/>
  <c r="G25" i="3"/>
  <c r="G29" i="3"/>
  <c r="G27" i="3"/>
  <c r="G28" i="3"/>
  <c r="G30" i="3"/>
  <c r="G60" i="4" l="1"/>
  <c r="G99" i="4" s="1"/>
  <c r="G72" i="4"/>
  <c r="G77" i="4" s="1"/>
  <c r="G100" i="4" s="1"/>
  <c r="G33" i="2"/>
  <c r="G46" i="2" s="1"/>
  <c r="G48" i="2" s="1"/>
  <c r="G85" i="2" s="1"/>
  <c r="G46" i="4"/>
  <c r="G25" i="4"/>
  <c r="G33" i="3"/>
  <c r="G46" i="3" s="1"/>
  <c r="G48" i="3" s="1"/>
  <c r="G84" i="3" s="1"/>
  <c r="G97" i="3" l="1"/>
  <c r="G101" i="3" s="1"/>
  <c r="G26" i="4"/>
  <c r="G28" i="4"/>
  <c r="G33" i="4"/>
  <c r="G32" i="4"/>
  <c r="G29" i="4"/>
  <c r="G30" i="4"/>
  <c r="G27" i="4"/>
  <c r="G31" i="4"/>
  <c r="G98" i="2"/>
  <c r="G102" i="2" s="1"/>
  <c r="G86" i="3" l="1"/>
  <c r="G87" i="3" s="1"/>
  <c r="G88" i="3" s="1"/>
  <c r="G34" i="4"/>
  <c r="G47" i="4" s="1"/>
  <c r="G49" i="4" s="1"/>
  <c r="G85" i="4" s="1"/>
  <c r="G87" i="2"/>
  <c r="G88" i="2" l="1"/>
  <c r="G89" i="2" s="1"/>
  <c r="G89" i="3"/>
  <c r="G90" i="3"/>
  <c r="G98" i="4"/>
  <c r="G102" i="4" s="1"/>
  <c r="G91" i="3" l="1"/>
  <c r="G92" i="3" s="1"/>
  <c r="G102" i="3" s="1"/>
  <c r="G103" i="3" s="1"/>
  <c r="G91" i="2"/>
  <c r="G90" i="2"/>
  <c r="G87" i="4"/>
  <c r="G88" i="4" s="1"/>
  <c r="G91" i="4" s="1"/>
  <c r="C8" i="1" l="1"/>
  <c r="E8" i="1" s="1"/>
  <c r="G92" i="2"/>
  <c r="G93" i="2" s="1"/>
  <c r="G103" i="2" s="1"/>
  <c r="G104" i="2" s="1"/>
  <c r="C7" i="1" s="1"/>
  <c r="E7" i="1" s="1"/>
  <c r="G7" i="1" s="1"/>
  <c r="G90" i="4"/>
  <c r="G89" i="4"/>
  <c r="G8" i="1" l="1"/>
  <c r="G92" i="4"/>
  <c r="G93" i="4" s="1"/>
  <c r="G103" i="4" s="1"/>
  <c r="G104" i="4" s="1"/>
  <c r="C9" i="1" s="1"/>
  <c r="E9" i="1" l="1"/>
  <c r="G9" i="1" s="1"/>
  <c r="E10" i="1"/>
  <c r="E12" i="1" l="1"/>
  <c r="E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0" authorId="0" shapeId="0" xr:uid="{00000000-0006-0000-0100-000001000000}">
      <text>
        <r>
          <rPr>
            <sz val="10"/>
            <color rgb="FF000000"/>
            <rFont val="Calibri"/>
            <scheme val="minor"/>
          </rPr>
          <t>Flaviana Paim:
Mínino 1%
Médio 2%
Máximo 3%
Consultar CNAE atividade preponderante.</t>
        </r>
      </text>
    </comment>
    <comment ref="E30" authorId="0" shapeId="0" xr:uid="{00000000-0006-0000-0100-000002000000}">
      <text>
        <r>
          <rPr>
            <sz val="10"/>
            <color rgb="FF000000"/>
            <rFont val="Calibri"/>
            <scheme val="minor"/>
          </rPr>
          <t>Flaviana Paim:
Solicitar comprovante FAP na proposta e prorrogações (GFIP ou  página consulta MPT)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0" authorId="0" shapeId="0" xr:uid="{00000000-0006-0000-0200-000001000000}">
      <text>
        <r>
          <rPr>
            <sz val="10"/>
            <color rgb="FF000000"/>
            <rFont val="Calibri"/>
            <scheme val="minor"/>
          </rPr>
          <t>Flaviana Paim:
Mínino 1%
Médio 2%
Máximo 3%
Consultar CNAE atividade preponderante.</t>
        </r>
      </text>
    </comment>
    <comment ref="E30" authorId="0" shapeId="0" xr:uid="{00000000-0006-0000-0200-000002000000}">
      <text>
        <r>
          <rPr>
            <sz val="10"/>
            <color rgb="FF000000"/>
            <rFont val="Calibri"/>
            <scheme val="minor"/>
          </rPr>
          <t>Flaviana Paim:
Solicitar comprovante FAP na proposta e prorrogações (GFIP ou  página consulta MPT)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1" authorId="0" shapeId="0" xr:uid="{00000000-0006-0000-0300-000001000000}">
      <text>
        <r>
          <rPr>
            <sz val="10"/>
            <color rgb="FF000000"/>
            <rFont val="Calibri"/>
            <scheme val="minor"/>
          </rPr>
          <t>Flaviana Paim:
Mínino 1%
Médio 2%
Máximo 3%
Consultar CNAE atividade preponderante.</t>
        </r>
      </text>
    </comment>
    <comment ref="E31" authorId="0" shapeId="0" xr:uid="{00000000-0006-0000-0300-000002000000}">
      <text>
        <r>
          <rPr>
            <sz val="10"/>
            <color rgb="FF000000"/>
            <rFont val="Calibri"/>
            <scheme val="minor"/>
          </rPr>
          <t>Flaviana Paim:
Solicitar comprovante FAP na proposta e prorrogações (GFIP ou  página consulta MPT)</t>
        </r>
      </text>
    </comment>
  </commentList>
</comments>
</file>

<file path=xl/sharedStrings.xml><?xml version="1.0" encoding="utf-8"?>
<sst xmlns="http://schemas.openxmlformats.org/spreadsheetml/2006/main" count="601" uniqueCount="204">
  <si>
    <t xml:space="preserve">Nome da Licitante:                                              </t>
  </si>
  <si>
    <t>CNPJ:</t>
  </si>
  <si>
    <t>TABELA DETALHAMENTO CUSTOS POR POSTO DE TRABALHO</t>
  </si>
  <si>
    <t>ITEM</t>
  </si>
  <si>
    <t>DESCRIÇÃO DOS POSTOS</t>
  </si>
  <si>
    <r>
      <rPr>
        <b/>
        <sz val="10"/>
        <color rgb="FF000000"/>
        <rFont val="Arial Narrow"/>
      </rPr>
      <t xml:space="preserve">CUSTO MENSAL DO  POSTO </t>
    </r>
    <r>
      <rPr>
        <b/>
        <sz val="10"/>
        <color rgb="FFFF0000"/>
        <rFont val="Arial Narrow"/>
      </rPr>
      <t>(A)</t>
    </r>
  </si>
  <si>
    <r>
      <rPr>
        <b/>
        <sz val="10"/>
        <color rgb="FF000000"/>
        <rFont val="Arial Narrow"/>
      </rPr>
      <t xml:space="preserve">QUANT DE POSTOS  </t>
    </r>
    <r>
      <rPr>
        <b/>
        <sz val="10"/>
        <color rgb="FFFF0000"/>
        <rFont val="Arial Narrow"/>
      </rPr>
      <t>(B)</t>
    </r>
  </si>
  <si>
    <r>
      <rPr>
        <b/>
        <sz val="10"/>
        <color rgb="FF000000"/>
        <rFont val="Arial Narrow"/>
      </rPr>
      <t xml:space="preserve">VALOR MENSAL DOS SERVIÇOS </t>
    </r>
    <r>
      <rPr>
        <b/>
        <sz val="10"/>
        <color rgb="FFFF0000"/>
        <rFont val="Arial Narrow"/>
      </rPr>
      <t>(C)</t>
    </r>
  </si>
  <si>
    <t>QUANT MESES</t>
  </si>
  <si>
    <t>VALOR TOTAL DOS SERVIÇOS</t>
  </si>
  <si>
    <t>AGENTE DE BILHETERIA</t>
  </si>
  <si>
    <t>RECEPCIONISTA PARA ATENDIMENTO AO PUBLICO EM EVENTOS E EXPOSIÇÃO - NÍVEL MÉDIO COM HABILITAÇÃO EM INGLÊS</t>
  </si>
  <si>
    <t>Planilha de Custos elabora com base no MANUAL DE PREENCHIMENTO DO MODELO DE PLANILHAS DE CUSTOS E DE FORMAÇÃO DE PREÇOS DO SUPERIOR TRIBUNAL  DE JUSTIÇA - STJ - versão 2020</t>
  </si>
  <si>
    <t>Disponível em https://transparencia.stj.jus.br/wp-content/uploads/Manual_do_Modelo_de_Planilhas_de_Custos_do_STJ.pdf</t>
  </si>
  <si>
    <t>Atenção: Preencher somente os campos sombreados de amarelo.</t>
  </si>
  <si>
    <t xml:space="preserve"> PLANILHA DE CUSTOS E FORMAÇÃO DO PREÇOS</t>
  </si>
  <si>
    <t xml:space="preserve">Nome da Licitante:                                               CNPJ: </t>
  </si>
  <si>
    <t xml:space="preserve">Processo nº:                                                         Licitação:  </t>
  </si>
  <si>
    <t>OBJETO DA LICITAÇÃO:</t>
  </si>
  <si>
    <r>
      <rPr>
        <b/>
        <sz val="10"/>
        <rFont val="Arial"/>
      </rPr>
      <t>Regime Tributário da Empresa: _________________</t>
    </r>
    <r>
      <rPr>
        <sz val="10"/>
        <rFont val="Arial"/>
      </rPr>
      <t xml:space="preserve"> (informar se é do lucro real, lucro presumido)</t>
    </r>
  </si>
  <si>
    <t>DISCRIMINAÇÃO DOS SERVIÇOS - DADOS REFERENTES À CONTRATAÇÃO</t>
  </si>
  <si>
    <t>Classificação Brasileira de Ocupações (CBO)</t>
  </si>
  <si>
    <t>Data base da categoria</t>
  </si>
  <si>
    <t>Convenção Coletiva de Trabalho aplicada</t>
  </si>
  <si>
    <t>PA 000133/2025</t>
  </si>
  <si>
    <t xml:space="preserve">Categoria do empregado </t>
  </si>
  <si>
    <t>Módulo 1: Composição da remuneração</t>
  </si>
  <si>
    <t>Composição da remuneração</t>
  </si>
  <si>
    <t>Valor (R$)</t>
  </si>
  <si>
    <t>A</t>
  </si>
  <si>
    <t>Salário Base da Categoria Profissional</t>
  </si>
  <si>
    <t>Dias  trabalho-mês</t>
  </si>
  <si>
    <t>B</t>
  </si>
  <si>
    <t>Acréscimo do Efetivo Adicional para Cobertura de Escala:  Memória de Cálculo: [(Salário Base) x (Fator de Acréscimo -1)]  OBS: Fator de acréscimo = 1,05</t>
  </si>
  <si>
    <t>Total do Módulo 1</t>
  </si>
  <si>
    <t>Módulo 2 - Encargos e Benefícios Anuais, Mensais e Diários</t>
  </si>
  <si>
    <t>Submódulo 2.1 - 13º (décimo terceiro) Salário, Férias e Adicional de Férias</t>
  </si>
  <si>
    <t>Valor(R$)</t>
  </si>
  <si>
    <t>13º ( décimo terceiro salário)</t>
  </si>
  <si>
    <t xml:space="preserve">Base de Cálculo: Total Módulo 1  x  8,33%  </t>
  </si>
  <si>
    <t xml:space="preserve">Adicional de Férias </t>
  </si>
  <si>
    <t xml:space="preserve">Base de Cálculo: Total Módulo 1  x  2,78%  </t>
  </si>
  <si>
    <t>Total do sub-módulo 2.1</t>
  </si>
  <si>
    <t>Submódulo 2.2 - Encargos Previdenciários (GPS), Fundo de Garantia por Tempo de</t>
  </si>
  <si>
    <t>Percentual(%)</t>
  </si>
  <si>
    <t>Base de Cálculo: Total Módulo1 + Total Submódulo 2.1</t>
  </si>
  <si>
    <t>Base de Cálculo</t>
  </si>
  <si>
    <t>INSS ( art 22, inc I Lei 8.212/91)</t>
  </si>
  <si>
    <t>SESI OU SESC (art 30 Lei 8.036/90)</t>
  </si>
  <si>
    <t>C</t>
  </si>
  <si>
    <t xml:space="preserve">SENAI OU SENAC (art  30 Dec Lei  2.318/86) </t>
  </si>
  <si>
    <t>D</t>
  </si>
  <si>
    <t>INCRA (art 1 e 2 Decr Lei 1146/70)</t>
  </si>
  <si>
    <t>E</t>
  </si>
  <si>
    <t>Salário educação (art. 15, da Lei nº 9.424/96; do art. 2º do Decr 3.142/99; e art. 212, § 5º da CF)</t>
  </si>
  <si>
    <t>F</t>
  </si>
  <si>
    <t xml:space="preserve">RAT (Art. 22, inc. II, Lei 8212/91 e art 10 L 10.666/03) </t>
  </si>
  <si>
    <t>FAP</t>
  </si>
  <si>
    <t>G</t>
  </si>
  <si>
    <t>SEBRAE ( lei 8029/90)</t>
  </si>
  <si>
    <t>H</t>
  </si>
  <si>
    <t>FGTS (art 15 Lei nº 8.030/90)</t>
  </si>
  <si>
    <t>Total do sub-Módulo 2.2</t>
  </si>
  <si>
    <t>Submódulo 2.3 - Benefícios Mensais e Diários.</t>
  </si>
  <si>
    <t>Vale transporte</t>
  </si>
  <si>
    <t>DIAS</t>
  </si>
  <si>
    <t>Custo por dia: R$ 4,60 x 2 VT</t>
  </si>
  <si>
    <t>A1</t>
  </si>
  <si>
    <t>Dedução vale transporte</t>
  </si>
  <si>
    <t>(desconto de 6% sobre o salário base)</t>
  </si>
  <si>
    <t>Auxílio Alimentação</t>
  </si>
  <si>
    <t>Valor unitário</t>
  </si>
  <si>
    <t>B1</t>
  </si>
  <si>
    <t>Dedução Aux. Alimentação</t>
  </si>
  <si>
    <t>(desconto de 10% sobre o valor total do Auxilio Alimentação)</t>
  </si>
  <si>
    <t>Seguro de Vida em Grupo com Auxílio Funeral</t>
  </si>
  <si>
    <t>Plano de Assistência e Cuidado Pessoal</t>
  </si>
  <si>
    <t>Total do Sub-módulo 2.3</t>
  </si>
  <si>
    <t>Quadro-Resumo do Módulo 2 - Encargos e Benefícios anuais, mensais e diários</t>
  </si>
  <si>
    <t>2.1</t>
  </si>
  <si>
    <t>13º (décimo terceiro)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</si>
  <si>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</si>
  <si>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</si>
  <si>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</si>
  <si>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</si>
  <si>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</si>
  <si>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3 - Provisão para Rescisão</t>
  </si>
  <si>
    <t>Valor   (R$)</t>
  </si>
  <si>
    <t>3.A</t>
  </si>
  <si>
    <t>3.B</t>
  </si>
  <si>
    <t>3.C</t>
  </si>
  <si>
    <t>Módulo 4 - Custo de Reposição do Profissional Ausente</t>
  </si>
  <si>
    <t>percentual</t>
  </si>
  <si>
    <t>Valor    (R$)</t>
  </si>
  <si>
    <t>4.1-A</t>
  </si>
  <si>
    <t>4.1-B</t>
  </si>
  <si>
    <t>4.1-C</t>
  </si>
  <si>
    <t>4.1-D</t>
  </si>
  <si>
    <t>4.1-E</t>
  </si>
  <si>
    <t>4.1-F</t>
  </si>
  <si>
    <t>Total do Submódulo 4.1</t>
  </si>
  <si>
    <t>Submódulo 4.2 - Intrajornada</t>
  </si>
  <si>
    <t>Não há previsão de pagamento de Intrajornada</t>
  </si>
  <si>
    <t>XXXXX</t>
  </si>
  <si>
    <t>Quadro-Resumo do Módulo 4 - Custo de Reposição do Profissional Ausente</t>
  </si>
  <si>
    <t>Total do Módulo 4</t>
  </si>
  <si>
    <t xml:space="preserve">Módulo 5 - Insumos Diversos </t>
  </si>
  <si>
    <t>Insumos Diversos</t>
  </si>
  <si>
    <t>5.A</t>
  </si>
  <si>
    <t xml:space="preserve">Uniformes </t>
  </si>
  <si>
    <t>Total do Módulo 5</t>
  </si>
  <si>
    <t>Módulo 6 : Custos Indiretos, Tributos e Lucro</t>
  </si>
  <si>
    <t>Base de cálculo Custos Indiretos:   (Módulo 1 + Módulo 2 + Módulo 3 + Módulo 4 + Módulo 5)</t>
  </si>
  <si>
    <t>Custos Indiretos, Tributos e Lucro</t>
  </si>
  <si>
    <t>Percentual (%)</t>
  </si>
  <si>
    <t>6.A</t>
  </si>
  <si>
    <t>Custos indiretos / Despesas Administrativas e Operacionais</t>
  </si>
  <si>
    <t>6.B</t>
  </si>
  <si>
    <t>6.C</t>
  </si>
  <si>
    <r>
      <rPr>
        <sz val="10"/>
        <color rgb="FF000000"/>
        <rFont val="Arial"/>
      </rPr>
      <t>c.1 - Tributos Federais</t>
    </r>
    <r>
      <rPr>
        <sz val="10"/>
        <color rgb="FFFF0000"/>
        <rFont val="Arial"/>
      </rPr>
      <t xml:space="preserve"> </t>
    </r>
    <r>
      <rPr>
        <u/>
        <sz val="10"/>
        <color rgb="FFFF0000"/>
        <rFont val="Arial"/>
      </rPr>
      <t>(especificar se é LUCRO REAL, LUCRO PRESUMIDO)</t>
    </r>
  </si>
  <si>
    <t>PIS</t>
  </si>
  <si>
    <t>COFINS</t>
  </si>
  <si>
    <t>c.2 - Tributos Municipais</t>
  </si>
  <si>
    <t>ISS</t>
  </si>
  <si>
    <t>6.C  Sub-total Tributos</t>
  </si>
  <si>
    <t>Total do Módulo 6             (Somatório de 6.A + 6.B + 6.C)</t>
  </si>
  <si>
    <t>QUADRO-RESUMO DO CUSTO POR POSTO</t>
  </si>
  <si>
    <t>Mão de obra vinculada à execução contratual</t>
  </si>
  <si>
    <t>(R$)</t>
  </si>
  <si>
    <t>Módulo 1 - Composição da remuneração</t>
  </si>
  <si>
    <t>Módulo 3 -  Provisão para Rescisão</t>
  </si>
  <si>
    <t>Subtotal (A + B + C+ D + E)</t>
  </si>
  <si>
    <t>Módulo 6- Custos indiretos, tributos e lucro</t>
  </si>
  <si>
    <t>Custo por empregado</t>
  </si>
  <si>
    <r>
      <rPr>
        <b/>
        <sz val="10"/>
        <rFont val="Arial"/>
      </rPr>
      <t>Regime Tributário da Empresa: _________________</t>
    </r>
    <r>
      <rPr>
        <sz val="10"/>
        <rFont val="Arial"/>
      </rPr>
      <t xml:space="preserve"> (informar se é do lucro real, lucro presumido)</t>
    </r>
  </si>
  <si>
    <t>RECEPCIONISTA PARA ATENDIMENTO AO PUBLICO EM EVENTOS E EXPOSIÇÃO - NÍVEL MÉDIO</t>
  </si>
  <si>
    <r>
      <rPr>
        <sz val="10"/>
        <color rgb="FF000000"/>
        <rFont val="Arial"/>
      </rPr>
      <t xml:space="preserve">Lucro           </t>
    </r>
    <r>
      <rPr>
        <sz val="10"/>
        <color rgb="FFFF0000"/>
        <rFont val="Arial"/>
      </rPr>
      <t>Base de cálculo:   (Módulo 1 + Módulo 2 + Módulo 3 + Módulo 4 + Módulo 5 + Custos Indiretos)</t>
    </r>
  </si>
  <si>
    <r>
      <rPr>
        <sz val="10"/>
        <color rgb="FF000000"/>
        <rFont val="Arial"/>
      </rPr>
      <t>c.1 - Tributos Federais</t>
    </r>
    <r>
      <rPr>
        <sz val="10"/>
        <color rgb="FFFF0000"/>
        <rFont val="Arial"/>
      </rPr>
      <t xml:space="preserve"> </t>
    </r>
    <r>
      <rPr>
        <u/>
        <sz val="10"/>
        <color rgb="FFFF0000"/>
        <rFont val="Arial"/>
      </rPr>
      <t>(especificar se é LUCRO REAL, LUCRO PRESUMIDO)</t>
    </r>
  </si>
  <si>
    <r>
      <rPr>
        <b/>
        <sz val="10"/>
        <rFont val="Arial"/>
      </rPr>
      <t>Regime Tributário da Empresa: _________________</t>
    </r>
    <r>
      <rPr>
        <sz val="10"/>
        <rFont val="Arial"/>
      </rPr>
      <t xml:space="preserve"> (informar se é do lucro real, lucro presumido)</t>
    </r>
  </si>
  <si>
    <t>RECEPCIONISTA PARA ATENDIMENTO AO PUBLICO EM EVENTOS E EXPOSIÇÃO - NÍVEL MÉDIO - COM INGLÊS</t>
  </si>
  <si>
    <t>Curso e Fluência em Inglês (Adicional de 60%)</t>
  </si>
  <si>
    <r>
      <rPr>
        <sz val="10"/>
        <color rgb="FF000000"/>
        <rFont val="Arial"/>
      </rPr>
      <t xml:space="preserve">Lucro           </t>
    </r>
    <r>
      <rPr>
        <sz val="10"/>
        <color rgb="FFFF0000"/>
        <rFont val="Arial"/>
      </rPr>
      <t>Base de cálculo:   (Módulo 1 + Módulo 2 + Módulo 3 + Módulo 4 + Módulo 5 + Custos Indiretos)</t>
    </r>
  </si>
  <si>
    <r>
      <rPr>
        <sz val="10"/>
        <color rgb="FF000000"/>
        <rFont val="Arial"/>
      </rPr>
      <t>c.1 - Tributos Federais</t>
    </r>
    <r>
      <rPr>
        <sz val="10"/>
        <color rgb="FFFF0000"/>
        <rFont val="Arial"/>
      </rPr>
      <t xml:space="preserve"> </t>
    </r>
    <r>
      <rPr>
        <u/>
        <sz val="10"/>
        <color rgb="FFFF0000"/>
        <rFont val="Arial"/>
      </rPr>
      <t>(especificar se é LUCRO REAL, LUCRO PRESUMIDO)</t>
    </r>
  </si>
  <si>
    <t>CONJUNTO DE UNIFORMES PARA CADA PROFISSIONAL</t>
  </si>
  <si>
    <t>TIPO DE UNIFORME</t>
  </si>
  <si>
    <t>Unidade</t>
  </si>
  <si>
    <t>Custo Unitário</t>
  </si>
  <si>
    <t>Custo Total</t>
  </si>
  <si>
    <t>Calça Tecido Sarja na cor preta, corte reto com zíper (masculino e feminino).</t>
  </si>
  <si>
    <t>Camisa gola polo em malha 100% algodão, fio 30, penteado. Estampa nas costas a frase "Posso Ajudar" - Cor a Definir</t>
  </si>
  <si>
    <t>Calçado - Tênis preto com cadarço.</t>
  </si>
  <si>
    <t>Par</t>
  </si>
  <si>
    <t>CUSTO TOTAL</t>
  </si>
  <si>
    <t>RECEPCIONISTA ATENDIMENTO AO PUBLICO EM EVENTOS E EXPOSIÇÃO - NÍVEL MÉDIO</t>
  </si>
  <si>
    <t>Camisa social tecido plano 100% algodão, fio 50; Fechamento frontal por botões; Modelagem: clássico (tradicional com corte reto); Gola/Decote: Gola dobrável; Manga: Curta</t>
  </si>
  <si>
    <t>RECEPCIONISTA ATENDIMENTO AO PUBLICO EM EVENTOS E EXPOSIÇÃO - NÍVEL MÉDIO C/ INGLÊS</t>
  </si>
  <si>
    <t>Contratação de Serviços operacionais de recepcionistas e agentes de bilheteria, de forma continuada, com regime dedicação de mão de obra, para atender as demandas das Ações Museais, de comunicação e apoio Institucional no Museu Paraense Emílio Goeldi em Belém/PA.</t>
  </si>
  <si>
    <t xml:space="preserve">RECEPCIONISTA PARA ATENDIMENTO AO PUBLICO EM EVENTOS E EXPOSIÇÃO - NÍVEL MÉDIO </t>
  </si>
  <si>
    <r>
      <t xml:space="preserve">Provisão para rescisão               </t>
    </r>
    <r>
      <rPr>
        <sz val="10"/>
        <color indexed="10"/>
        <rFont val="Arial"/>
        <family val="2"/>
      </rPr>
      <t xml:space="preserve">Base de cálculo:  Total do Módulo1 </t>
    </r>
  </si>
  <si>
    <r>
      <t xml:space="preserve">Incidência FGTS sobre Aviso Prévio Indenizado - API  </t>
    </r>
    <r>
      <rPr>
        <sz val="10"/>
        <color indexed="10"/>
        <rFont val="Arial"/>
        <family val="2"/>
      </rPr>
      <t xml:space="preserve">  Memória de cálculo: (0,08 x 0,0042) * 100) = 0,03%</t>
    </r>
  </si>
  <si>
    <r>
      <t>Multa do FGTS sobre o API</t>
    </r>
    <r>
      <rPr>
        <sz val="10"/>
        <color indexed="10"/>
        <rFont val="Arial"/>
        <family val="2"/>
      </rPr>
      <t xml:space="preserve">  Memória de cálculo: (0,08 x 0,4 x 0,9 x (1 + 1/12 + 1/12 + (1/3 x 1/12</t>
    </r>
    <r>
      <rPr>
        <sz val="10"/>
        <color indexed="10"/>
        <rFont val="Arial"/>
        <family val="2"/>
      </rPr>
      <t>)) = 3,44%</t>
    </r>
  </si>
  <si>
    <t>3.D</t>
  </si>
  <si>
    <r>
      <t xml:space="preserve">Aviso Prévio Trabalhado - APT </t>
    </r>
    <r>
      <rPr>
        <sz val="10"/>
        <color indexed="10"/>
        <rFont val="Arial"/>
        <family val="2"/>
      </rPr>
      <t>-  Memória de cálculo: ((7/30)/12*100)/100 = 1,94%</t>
    </r>
  </si>
  <si>
    <t>*** O Aviso Prévio Trabalhado é um custo não renovável - a partir do segundo ano de execução contratual passará a ser de 0,194%, ou seja, um décimo do valor máximo admitido pelo Acórdão nº 1.186/2017-TCU-Plenário</t>
  </si>
  <si>
    <t>3.E</t>
  </si>
  <si>
    <r>
      <t xml:space="preserve">Incidência do Módulo 2.2 sobre Aviso Prévio Trabalhado    </t>
    </r>
    <r>
      <rPr>
        <sz val="10"/>
        <color indexed="10"/>
        <rFont val="Arial"/>
        <family val="2"/>
      </rPr>
      <t>Memória de cálculo: (Submódulo 2.2 x 1,94%)</t>
    </r>
  </si>
  <si>
    <t>3.F</t>
  </si>
  <si>
    <r>
      <t xml:space="preserve">Multa do FGTS do Aviso Prévio Trabalhado        </t>
    </r>
    <r>
      <rPr>
        <sz val="10"/>
        <color indexed="10"/>
        <rFont val="Arial"/>
        <family val="2"/>
      </rPr>
      <t>Memória de cálculo: (0,0194 X 0,08 X 0,04 X 100) = 0,062%</t>
    </r>
  </si>
  <si>
    <r>
      <t xml:space="preserve">Total do Módulo 3  </t>
    </r>
    <r>
      <rPr>
        <sz val="11"/>
        <color indexed="12"/>
        <rFont val="Arial"/>
        <family val="2"/>
      </rPr>
      <t xml:space="preserve">  ( Somatório de 3.A + 3.B + 3.C + 3.E + 3.F)</t>
    </r>
  </si>
  <si>
    <r>
      <t>Aviso Prévio Indenizado - API</t>
    </r>
    <r>
      <rPr>
        <sz val="10"/>
        <color indexed="10"/>
        <rFont val="Arial"/>
        <family val="2"/>
      </rPr>
      <t xml:space="preserve">               Memória de cálculo:    ((1/12) x 0,05 x 100) = 0,42%</t>
    </r>
  </si>
  <si>
    <t>Salário Educação (Lei nº 9.424/96; do art. 2º do Decr 3.142/99; e art. 212, § 5º da CF)</t>
  </si>
  <si>
    <r>
      <t xml:space="preserve">Submódulo 4.1 - Substituto nas Ausências Legais               </t>
    </r>
    <r>
      <rPr>
        <sz val="10"/>
        <color indexed="10"/>
        <rFont val="Arial"/>
        <family val="2"/>
      </rPr>
      <t>Base de cálculo:  Total Módulo 1</t>
    </r>
  </si>
  <si>
    <r>
      <t xml:space="preserve">Substituto na cobertura de Licença Maternidade  </t>
    </r>
    <r>
      <rPr>
        <sz val="9.5"/>
        <rFont val="Arial"/>
        <family val="2"/>
      </rPr>
      <t xml:space="preserve">  </t>
    </r>
    <r>
      <rPr>
        <sz val="10"/>
        <color indexed="10"/>
        <rFont val="Arial"/>
        <family val="2"/>
      </rPr>
      <t>Memória de cálculo: (11,11% x 5,28% x 50%) = 0,29%</t>
    </r>
  </si>
  <si>
    <r>
      <t xml:space="preserve">Substituto na cobertura de Licença Paternidade    </t>
    </r>
    <r>
      <rPr>
        <sz val="10"/>
        <color indexed="10"/>
        <rFont val="Arial"/>
        <family val="2"/>
      </rPr>
      <t>Memória de Cálculo: [(5 / 30 / 12) x 0,015 x 100] = 0,02%</t>
    </r>
  </si>
  <si>
    <r>
      <t xml:space="preserve">Substituto na cobertura de Ausências Legais                       </t>
    </r>
    <r>
      <rPr>
        <sz val="10"/>
        <color indexed="10"/>
        <rFont val="Arial"/>
        <family val="2"/>
      </rPr>
      <t>Memória de cálculo: (1 / 30 / 12)  x 100 = 0,28%</t>
    </r>
  </si>
  <si>
    <r>
      <t xml:space="preserve">Substituto por Ausência por Acidente de Trabalho     </t>
    </r>
    <r>
      <rPr>
        <sz val="10"/>
        <color indexed="10"/>
        <rFont val="Arial"/>
        <family val="2"/>
      </rPr>
      <t>Memória de Cálculo: [(1/12) x 0,0178 x 100] = 0,07%</t>
    </r>
  </si>
  <si>
    <t>4.1-G</t>
  </si>
  <si>
    <r>
      <t xml:space="preserve">Incidência do Submódulo 2.2 sobre o custo de reposição          </t>
    </r>
    <r>
      <rPr>
        <sz val="10"/>
        <color indexed="10"/>
        <rFont val="Arial"/>
        <family val="2"/>
      </rPr>
      <t>Memória Cálculo: Submódulo 2.2 x 10,17%</t>
    </r>
  </si>
  <si>
    <r>
      <t xml:space="preserve">Lucr  </t>
    </r>
    <r>
      <rPr>
        <sz val="10"/>
        <color rgb="FFFF0000"/>
        <rFont val="Arial"/>
      </rPr>
      <t>Base de cálculo:   (Módulo 1 + Módulo 2 + Módulo 3 + Módulo 4 + Módulo 5 + Custos Indiretos)</t>
    </r>
  </si>
  <si>
    <r>
      <t xml:space="preserve">Substituto na cobertura de Férias        </t>
    </r>
    <r>
      <rPr>
        <sz val="10"/>
        <color indexed="10"/>
        <rFont val="Arial"/>
        <family val="2"/>
      </rPr>
      <t>Memória de cálculo: (1/12) x 100 = 8,33%</t>
    </r>
  </si>
  <si>
    <r>
      <t xml:space="preserve">Substituto cobertura Ausência por Doenças    </t>
    </r>
    <r>
      <rPr>
        <sz val="10"/>
        <color indexed="10"/>
        <rFont val="Arial"/>
        <family val="2"/>
      </rPr>
      <t>Memória de cálculo: [(5/30)/12]  x 100 = 1,39%</t>
    </r>
  </si>
  <si>
    <t>CUSTO MENSAL POR POSTO</t>
  </si>
  <si>
    <r>
      <t>Aviso Prévio Indenizado - API</t>
    </r>
    <r>
      <rPr>
        <sz val="10"/>
        <color indexed="10"/>
        <rFont val="Arial"/>
        <family val="2"/>
      </rPr>
      <t xml:space="preserve">  Memória de cálculo:    ((1/12) x 0,05 x 100) = 0,42%</t>
    </r>
  </si>
  <si>
    <r>
      <t xml:space="preserve">Substituto na cobertura de Ausências Legais </t>
    </r>
    <r>
      <rPr>
        <sz val="10"/>
        <color indexed="10"/>
        <rFont val="Arial"/>
        <family val="2"/>
      </rPr>
      <t>Memória de cálculo: (1 / 30 / 12)  x 100 = 0,28%</t>
    </r>
  </si>
  <si>
    <r>
      <t xml:space="preserve">Incidência do Submódulo 2.2 sobre o custo de reposição  </t>
    </r>
    <r>
      <rPr>
        <sz val="10"/>
        <color indexed="10"/>
        <rFont val="Arial"/>
        <family val="2"/>
      </rPr>
      <t>Memória Cálculo: Submódulo 2.2 x 10,17%</t>
    </r>
  </si>
  <si>
    <r>
      <t xml:space="preserve">Substituto cobertura de Licença Maternidade  </t>
    </r>
    <r>
      <rPr>
        <sz val="9.5"/>
        <rFont val="Arial"/>
        <family val="2"/>
      </rPr>
      <t xml:space="preserve">  </t>
    </r>
    <r>
      <rPr>
        <sz val="10"/>
        <color indexed="10"/>
        <rFont val="Arial"/>
        <family val="2"/>
      </rPr>
      <t>Memória de cálculo: (11,11% x 5,28% x 50%) = 0,29%</t>
    </r>
  </si>
  <si>
    <t>Valor mensal dos serviços</t>
  </si>
  <si>
    <t>Valor dos serviços - 12 meses</t>
  </si>
  <si>
    <t>Valor dos serviços - 24 meses</t>
  </si>
  <si>
    <r>
      <t xml:space="preserve">Substituto por Ausência por Acidente de Trabalho </t>
    </r>
    <r>
      <rPr>
        <sz val="10"/>
        <color indexed="10"/>
        <rFont val="Arial"/>
        <family val="2"/>
      </rPr>
      <t>Memória de Cálculo: [(1/12) x 0,0178 x 100] = 0,07%</t>
    </r>
  </si>
  <si>
    <t>Crachá em PVC</t>
  </si>
  <si>
    <t>Agasalho tradicional
Tecido: 50% Algodão, 50% Poliéster
Jaqueta em moletom com zíper frontal destacável de nylon</t>
  </si>
  <si>
    <t>QUANTIDADE PARA OS 03 CONJUNTOS</t>
  </si>
  <si>
    <t>4211-15</t>
  </si>
  <si>
    <t>4221-05</t>
  </si>
  <si>
    <t>Item</t>
  </si>
  <si>
    <t>Quantidade anual</t>
  </si>
  <si>
    <t>Contador manual de público (tipo clicker)</t>
  </si>
  <si>
    <t>Valor Unitário</t>
  </si>
  <si>
    <t>Valor Total</t>
  </si>
  <si>
    <t>5.B</t>
  </si>
  <si>
    <t>Material Disponibilizado</t>
  </si>
  <si>
    <t xml:space="preserve">Processo nº: 01205.000089/2026-18                                                </t>
  </si>
  <si>
    <t>Todos os valores da planilha deverão ser apresentados com apenas duas casas decimais, utilizando as regras de arredondamento da ABNT/NBR 5891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</si>
</sst>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-&quot;R$&quot;\ * #,##0.00_-;\-&quot;R$&quot;\ * #,##0.00_-;_-&quot;R$&quot;\ * &quot;-&quot;??_-;_-@"/>
    <numFmt numFmtId="166" formatCode="_-&quot;R$&quot;* #,##0.00_-;\-&quot;R$&quot;* #,##0.00_-;_-&quot;R$&quot;* &quot;-&quot;??_-;_-@"/>
    <numFmt numFmtId="167" formatCode="_(* #,##0.00_);_(* \(#,##0.00\);_(* &quot;-&quot;??_);_(@_)"/>
    <numFmt numFmtId="168" formatCode="_-* #,##0.00_-;\-* #,##0.00_-;_-* &quot;-&quot;??_-;_-@"/>
    <numFmt numFmtId="169" formatCode="#,##0.00_ ;[Red]\-#,##0.00\ "/>
    <numFmt numFmtId="170" formatCode="#,##0.00;[Red]#,##0.00"/>
    <numFmt numFmtId="171" formatCode="0.000%"/>
    <numFmt numFmtId="172" formatCode="_(&quot;R$&quot;* #,##0.00_);_(&quot;R$&quot;* \(#,##0.00\);_(&quot;R$&quot;* &quot;-&quot;??_);_(@_)"/>
    <numFmt numFmtId="173" formatCode="&quot;R$ &quot;#,##0.00"/>
    <numFmt numFmtId="174" formatCode="0.0000%"/>
  </numFmts>
  <fonts count="56" x14ac:knownFonts="1">
    <font>
      <sz val="10"/>
      <color rgb="FF000000"/>
      <name val="Calibri"/>
      <scheme val="minor"/>
    </font>
    <font>
      <b/>
      <sz val="11"/>
      <name val="Arial Narrow"/>
    </font>
    <font>
      <sz val="10"/>
      <name val="Calibri"/>
    </font>
    <font>
      <sz val="11"/>
      <name val="Arial Narrow"/>
    </font>
    <font>
      <b/>
      <sz val="11"/>
      <color rgb="FF000000"/>
      <name val="Arial Narrow"/>
    </font>
    <font>
      <b/>
      <sz val="10"/>
      <color rgb="FF000000"/>
      <name val="Arial Narrow"/>
    </font>
    <font>
      <b/>
      <sz val="10"/>
      <name val="Arial Narrow"/>
    </font>
    <font>
      <sz val="11"/>
      <color rgb="FF000000"/>
      <name val="Arial Narrow"/>
    </font>
    <font>
      <sz val="10"/>
      <color rgb="FF000000"/>
      <name val="Arial Narrow"/>
    </font>
    <font>
      <b/>
      <sz val="11"/>
      <color rgb="FFFF0000"/>
      <name val="Arial Narrow"/>
    </font>
    <font>
      <b/>
      <sz val="12"/>
      <name val="Arial"/>
    </font>
    <font>
      <sz val="10"/>
      <name val="Arial"/>
    </font>
    <font>
      <b/>
      <sz val="10"/>
      <name val="Arial"/>
    </font>
    <font>
      <b/>
      <sz val="11"/>
      <name val="Arial"/>
    </font>
    <font>
      <sz val="11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b/>
      <sz val="11"/>
      <color rgb="FF0000FF"/>
      <name val="Arial"/>
    </font>
    <font>
      <sz val="10"/>
      <color rgb="FFFF0000"/>
      <name val="Arial"/>
    </font>
    <font>
      <b/>
      <sz val="10"/>
      <color rgb="FFFF0000"/>
      <name val="Arial"/>
    </font>
    <font>
      <b/>
      <sz val="10"/>
      <color rgb="FF0000FF"/>
      <name val="Arial"/>
    </font>
    <font>
      <sz val="10"/>
      <name val="Arial Narrow"/>
    </font>
    <font>
      <sz val="9"/>
      <name val="Arial"/>
    </font>
    <font>
      <sz val="11"/>
      <color rgb="FF0000FF"/>
      <name val="Arial"/>
    </font>
    <font>
      <b/>
      <sz val="11"/>
      <color rgb="FF000000"/>
      <name val="Arial"/>
    </font>
    <font>
      <b/>
      <sz val="9"/>
      <name val="Arial"/>
    </font>
    <font>
      <b/>
      <sz val="10"/>
      <color rgb="FFFF0000"/>
      <name val="Arial Narrow"/>
    </font>
    <font>
      <u/>
      <sz val="10"/>
      <color rgb="FFFF0000"/>
      <name val="Arial"/>
    </font>
    <font>
      <sz val="10"/>
      <color rgb="FF000000"/>
      <name val="Calibri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name val="Arial Narrow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i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indexed="12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FF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color rgb="FF0000FF"/>
      <name val="Arial"/>
      <family val="2"/>
    </font>
    <font>
      <sz val="9"/>
      <name val="Calibri"/>
      <family val="2"/>
    </font>
    <font>
      <sz val="9"/>
      <color rgb="FF000000"/>
      <name val="Calibri"/>
      <family val="2"/>
      <scheme val="minor"/>
    </font>
    <font>
      <b/>
      <sz val="9"/>
      <color indexed="8"/>
      <name val="Arial"/>
      <family val="2"/>
    </font>
    <font>
      <sz val="10"/>
      <name val="Arial"/>
      <family val="2"/>
    </font>
    <font>
      <sz val="9.5"/>
      <name val="Arial"/>
      <family val="2"/>
    </font>
    <font>
      <b/>
      <sz val="10"/>
      <color rgb="FF0000FF"/>
      <name val="Arial"/>
      <family val="2"/>
    </font>
    <font>
      <sz val="10"/>
      <color rgb="FF000000"/>
      <name val="Arial"/>
      <family val="2"/>
    </font>
    <font>
      <b/>
      <sz val="12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rgb="FFDAEEF3"/>
        <bgColor rgb="FFDAEEF3"/>
      </patternFill>
    </fill>
    <fill>
      <patternFill patternType="solid">
        <fgColor rgb="FFFFFF00"/>
        <bgColor rgb="FFFFFF00"/>
      </patternFill>
    </fill>
    <fill>
      <patternFill patternType="solid">
        <fgColor rgb="FFFDE9D9"/>
        <bgColor rgb="FFFDE9D9"/>
      </patternFill>
    </fill>
    <fill>
      <patternFill patternType="solid">
        <fgColor rgb="FFB6DDE8"/>
        <bgColor rgb="FFB6DDE8"/>
      </patternFill>
    </fill>
    <fill>
      <patternFill patternType="solid">
        <fgColor rgb="FFD8D8D8"/>
        <bgColor rgb="FFD8D8D8"/>
      </patternFill>
    </fill>
    <fill>
      <patternFill patternType="solid">
        <fgColor theme="8" tint="0.59999389629810485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rgb="FFDAEEF3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30" fillId="0" borderId="0" applyFont="0" applyFill="0" applyBorder="0" applyAlignment="0" applyProtection="0"/>
  </cellStyleXfs>
  <cellXfs count="317">
    <xf numFmtId="0" fontId="0" fillId="0" borderId="0" xfId="0"/>
    <xf numFmtId="0" fontId="3" fillId="0" borderId="0" xfId="0" applyFont="1"/>
    <xf numFmtId="0" fontId="1" fillId="0" borderId="0" xfId="0" applyFont="1" applyAlignment="1">
      <alignment horizontal="left" vertical="center"/>
    </xf>
    <xf numFmtId="10" fontId="3" fillId="0" borderId="0" xfId="0" applyNumberFormat="1" applyFont="1" applyAlignment="1">
      <alignment wrapText="1"/>
    </xf>
    <xf numFmtId="10" fontId="1" fillId="0" borderId="0" xfId="0" applyNumberFormat="1" applyFont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2" fillId="0" borderId="5" xfId="0" applyFont="1" applyBorder="1"/>
    <xf numFmtId="165" fontId="3" fillId="0" borderId="0" xfId="0" applyNumberFormat="1" applyFont="1"/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3" borderId="6" xfId="0" applyFont="1" applyFill="1" applyBorder="1"/>
    <xf numFmtId="0" fontId="3" fillId="3" borderId="6" xfId="0" applyFont="1" applyFill="1" applyBorder="1"/>
    <xf numFmtId="0" fontId="11" fillId="0" borderId="0" xfId="0" applyFont="1"/>
    <xf numFmtId="0" fontId="11" fillId="0" borderId="4" xfId="0" applyFont="1" applyBorder="1"/>
    <xf numFmtId="0" fontId="12" fillId="0" borderId="4" xfId="0" applyFont="1" applyBorder="1" applyAlignment="1">
      <alignment horizontal="left" vertical="center"/>
    </xf>
    <xf numFmtId="0" fontId="14" fillId="0" borderId="4" xfId="0" applyFont="1" applyBorder="1" applyAlignment="1">
      <alignment horizontal="center"/>
    </xf>
    <xf numFmtId="0" fontId="13" fillId="2" borderId="4" xfId="0" applyFont="1" applyFill="1" applyBorder="1" applyAlignment="1">
      <alignment horizontal="center"/>
    </xf>
    <xf numFmtId="0" fontId="14" fillId="0" borderId="4" xfId="0" applyFont="1" applyBorder="1" applyAlignment="1">
      <alignment horizontal="left"/>
    </xf>
    <xf numFmtId="14" fontId="13" fillId="2" borderId="4" xfId="0" applyNumberFormat="1" applyFont="1" applyFill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vertical="center"/>
    </xf>
    <xf numFmtId="4" fontId="16" fillId="0" borderId="4" xfId="0" applyNumberFormat="1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8" fillId="0" borderId="9" xfId="0" applyFont="1" applyBorder="1" applyAlignment="1">
      <alignment horizontal="left" vertical="center"/>
    </xf>
    <xf numFmtId="0" fontId="15" fillId="2" borderId="13" xfId="0" applyFont="1" applyFill="1" applyBorder="1" applyAlignment="1">
      <alignment horizontal="center" vertical="center"/>
    </xf>
    <xf numFmtId="165" fontId="19" fillId="2" borderId="13" xfId="0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165" fontId="15" fillId="0" borderId="4" xfId="0" applyNumberFormat="1" applyFont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165" fontId="19" fillId="2" borderId="4" xfId="0" applyNumberFormat="1" applyFont="1" applyFill="1" applyBorder="1" applyAlignment="1">
      <alignment horizontal="center" vertical="center"/>
    </xf>
    <xf numFmtId="165" fontId="11" fillId="0" borderId="0" xfId="0" applyNumberFormat="1" applyFont="1"/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4" fontId="15" fillId="0" borderId="9" xfId="0" applyNumberFormat="1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10" fontId="18" fillId="0" borderId="4" xfId="0" applyNumberFormat="1" applyFont="1" applyBorder="1" applyAlignment="1">
      <alignment horizontal="center" vertical="center"/>
    </xf>
    <xf numFmtId="167" fontId="11" fillId="0" borderId="4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0" fontId="15" fillId="0" borderId="4" xfId="0" applyNumberFormat="1" applyFont="1" applyBorder="1" applyAlignment="1">
      <alignment horizontal="center" vertical="center"/>
    </xf>
    <xf numFmtId="167" fontId="15" fillId="0" borderId="4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167" fontId="15" fillId="0" borderId="8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167" fontId="21" fillId="0" borderId="4" xfId="0" applyNumberFormat="1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10" fontId="22" fillId="3" borderId="13" xfId="0" applyNumberFormat="1" applyFont="1" applyFill="1" applyBorder="1" applyAlignment="1">
      <alignment horizontal="center" vertical="center"/>
    </xf>
    <xf numFmtId="167" fontId="18" fillId="0" borderId="4" xfId="0" applyNumberFormat="1" applyFont="1" applyBorder="1" applyAlignment="1">
      <alignment horizontal="center" vertical="center"/>
    </xf>
    <xf numFmtId="0" fontId="17" fillId="0" borderId="9" xfId="0" applyFont="1" applyBorder="1" applyAlignment="1">
      <alignment horizontal="left" vertical="center" wrapText="1"/>
    </xf>
    <xf numFmtId="2" fontId="22" fillId="3" borderId="20" xfId="0" applyNumberFormat="1" applyFont="1" applyFill="1" applyBorder="1" applyAlignment="1">
      <alignment horizontal="center" vertical="center"/>
    </xf>
    <xf numFmtId="167" fontId="18" fillId="0" borderId="9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10" fontId="22" fillId="3" borderId="4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15" fillId="4" borderId="4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167" fontId="15" fillId="4" borderId="4" xfId="0" applyNumberFormat="1" applyFont="1" applyFill="1" applyBorder="1" applyAlignment="1">
      <alignment horizontal="center" vertical="center"/>
    </xf>
    <xf numFmtId="9" fontId="18" fillId="0" borderId="4" xfId="0" applyNumberFormat="1" applyFont="1" applyBorder="1" applyAlignment="1">
      <alignment horizontal="center" vertical="center"/>
    </xf>
    <xf numFmtId="169" fontId="18" fillId="0" borderId="4" xfId="0" applyNumberFormat="1" applyFont="1" applyBorder="1" applyAlignment="1">
      <alignment horizontal="center" vertical="center"/>
    </xf>
    <xf numFmtId="167" fontId="15" fillId="2" borderId="4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3" fillId="0" borderId="0" xfId="0" applyFont="1"/>
    <xf numFmtId="0" fontId="12" fillId="0" borderId="10" xfId="0" applyFont="1" applyBorder="1" applyAlignment="1">
      <alignment horizontal="center"/>
    </xf>
    <xf numFmtId="0" fontId="12" fillId="0" borderId="10" xfId="0" applyFont="1" applyBorder="1"/>
    <xf numFmtId="10" fontId="24" fillId="0" borderId="11" xfId="0" applyNumberFormat="1" applyFont="1" applyBorder="1"/>
    <xf numFmtId="170" fontId="24" fillId="0" borderId="11" xfId="0" applyNumberFormat="1" applyFont="1" applyBorder="1"/>
    <xf numFmtId="170" fontId="24" fillId="0" borderId="12" xfId="0" applyNumberFormat="1" applyFont="1" applyBorder="1"/>
    <xf numFmtId="4" fontId="16" fillId="0" borderId="12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/>
    <xf numFmtId="10" fontId="24" fillId="0" borderId="2" xfId="0" applyNumberFormat="1" applyFont="1" applyBorder="1"/>
    <xf numFmtId="170" fontId="24" fillId="0" borderId="2" xfId="0" applyNumberFormat="1" applyFont="1" applyBorder="1"/>
    <xf numFmtId="170" fontId="11" fillId="0" borderId="4" xfId="0" applyNumberFormat="1" applyFont="1" applyBorder="1"/>
    <xf numFmtId="0" fontId="11" fillId="2" borderId="4" xfId="0" applyFont="1" applyFill="1" applyBorder="1"/>
    <xf numFmtId="170" fontId="19" fillId="2" borderId="4" xfId="0" applyNumberFormat="1" applyFont="1" applyFill="1" applyBorder="1"/>
    <xf numFmtId="0" fontId="19" fillId="0" borderId="0" xfId="0" applyFont="1" applyAlignment="1">
      <alignment horizontal="center" vertical="center"/>
    </xf>
    <xf numFmtId="170" fontId="19" fillId="0" borderId="0" xfId="0" applyNumberFormat="1" applyFont="1"/>
    <xf numFmtId="0" fontId="12" fillId="0" borderId="4" xfId="0" applyFont="1" applyBorder="1" applyAlignment="1">
      <alignment horizontal="center"/>
    </xf>
    <xf numFmtId="167" fontId="19" fillId="2" borderId="4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72" fontId="15" fillId="0" borderId="4" xfId="0" applyNumberFormat="1" applyFont="1" applyBorder="1" applyAlignment="1">
      <alignment horizontal="center" vertical="center"/>
    </xf>
    <xf numFmtId="9" fontId="11" fillId="0" borderId="0" xfId="0" applyNumberFormat="1" applyFont="1"/>
    <xf numFmtId="167" fontId="19" fillId="3" borderId="4" xfId="0" applyNumberFormat="1" applyFont="1" applyFill="1" applyBorder="1" applyAlignment="1">
      <alignment horizontal="center" vertical="center"/>
    </xf>
    <xf numFmtId="0" fontId="25" fillId="2" borderId="4" xfId="0" applyFont="1" applyFill="1" applyBorder="1" applyAlignment="1">
      <alignment horizontal="center" vertical="center"/>
    </xf>
    <xf numFmtId="167" fontId="19" fillId="2" borderId="21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10" fontId="24" fillId="0" borderId="0" xfId="0" applyNumberFormat="1" applyFont="1" applyAlignment="1">
      <alignment vertical="center"/>
    </xf>
    <xf numFmtId="170" fontId="24" fillId="0" borderId="0" xfId="0" applyNumberFormat="1" applyFont="1" applyAlignment="1">
      <alignment vertical="center"/>
    </xf>
    <xf numFmtId="168" fontId="21" fillId="0" borderId="9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67" fontId="12" fillId="0" borderId="4" xfId="0" applyNumberFormat="1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10" fontId="22" fillId="3" borderId="23" xfId="0" applyNumberFormat="1" applyFont="1" applyFill="1" applyBorder="1" applyAlignment="1">
      <alignment horizontal="center" vertical="center"/>
    </xf>
    <xf numFmtId="173" fontId="18" fillId="0" borderId="4" xfId="0" applyNumberFormat="1" applyFont="1" applyBorder="1" applyAlignment="1">
      <alignment horizontal="left" vertical="center"/>
    </xf>
    <xf numFmtId="167" fontId="18" fillId="0" borderId="4" xfId="0" applyNumberFormat="1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167" fontId="12" fillId="0" borderId="22" xfId="0" applyNumberFormat="1" applyFont="1" applyBorder="1" applyAlignment="1">
      <alignment vertical="center"/>
    </xf>
    <xf numFmtId="4" fontId="15" fillId="2" borderId="21" xfId="0" applyNumberFormat="1" applyFont="1" applyFill="1" applyBorder="1" applyAlignment="1">
      <alignment horizontal="center" vertical="center"/>
    </xf>
    <xf numFmtId="166" fontId="11" fillId="0" borderId="4" xfId="0" applyNumberFormat="1" applyFont="1" applyBorder="1" applyAlignment="1">
      <alignment horizontal="center" vertical="center"/>
    </xf>
    <xf numFmtId="166" fontId="12" fillId="0" borderId="4" xfId="0" applyNumberFormat="1" applyFont="1" applyBorder="1" applyAlignment="1">
      <alignment horizontal="center" vertical="center"/>
    </xf>
    <xf numFmtId="166" fontId="11" fillId="0" borderId="9" xfId="0" applyNumberFormat="1" applyFont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166" fontId="26" fillId="2" borderId="4" xfId="0" applyNumberFormat="1" applyFont="1" applyFill="1" applyBorder="1" applyAlignment="1">
      <alignment horizontal="center" vertical="center"/>
    </xf>
    <xf numFmtId="0" fontId="12" fillId="0" borderId="0" xfId="0" applyFont="1"/>
    <xf numFmtId="0" fontId="16" fillId="0" borderId="9" xfId="0" applyFont="1" applyBorder="1" applyAlignment="1">
      <alignment horizontal="center" vertical="center"/>
    </xf>
    <xf numFmtId="4" fontId="16" fillId="0" borderId="9" xfId="0" applyNumberFormat="1" applyFont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165" fontId="12" fillId="3" borderId="4" xfId="0" applyNumberFormat="1" applyFont="1" applyFill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65" fontId="12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 wrapText="1"/>
    </xf>
    <xf numFmtId="0" fontId="2" fillId="0" borderId="6" xfId="0" applyFont="1" applyBorder="1"/>
    <xf numFmtId="165" fontId="3" fillId="0" borderId="6" xfId="0" applyNumberFormat="1" applyFont="1" applyBorder="1"/>
    <xf numFmtId="0" fontId="3" fillId="0" borderId="27" xfId="0" applyFont="1" applyBorder="1"/>
    <xf numFmtId="0" fontId="3" fillId="0" borderId="30" xfId="0" applyFont="1" applyBorder="1"/>
    <xf numFmtId="4" fontId="34" fillId="0" borderId="25" xfId="0" applyNumberFormat="1" applyFont="1" applyBorder="1" applyAlignment="1">
      <alignment horizontal="center" vertical="center"/>
    </xf>
    <xf numFmtId="10" fontId="36" fillId="0" borderId="25" xfId="2" applyNumberFormat="1" applyFont="1" applyFill="1" applyBorder="1" applyAlignment="1" applyProtection="1">
      <alignment horizontal="center" vertical="center"/>
    </xf>
    <xf numFmtId="43" fontId="38" fillId="10" borderId="25" xfId="1" applyFont="1" applyFill="1" applyBorder="1" applyAlignment="1">
      <alignment horizontal="center" vertical="center"/>
    </xf>
    <xf numFmtId="0" fontId="18" fillId="0" borderId="6" xfId="0" applyFont="1" applyBorder="1" applyAlignment="1">
      <alignment horizontal="left" vertical="center" wrapText="1"/>
    </xf>
    <xf numFmtId="10" fontId="18" fillId="0" borderId="6" xfId="0" applyNumberFormat="1" applyFont="1" applyBorder="1" applyAlignment="1">
      <alignment horizontal="center" vertical="center"/>
    </xf>
    <xf numFmtId="167" fontId="18" fillId="0" borderId="6" xfId="0" applyNumberFormat="1" applyFont="1" applyBorder="1" applyAlignment="1">
      <alignment horizontal="center" vertical="center"/>
    </xf>
    <xf numFmtId="44" fontId="32" fillId="0" borderId="25" xfId="0" applyNumberFormat="1" applyFont="1" applyBorder="1" applyAlignment="1">
      <alignment vertical="center" wrapText="1"/>
    </xf>
    <xf numFmtId="10" fontId="36" fillId="0" borderId="25" xfId="2" applyNumberFormat="1" applyFont="1" applyFill="1" applyBorder="1" applyAlignment="1" applyProtection="1">
      <alignment horizontal="center" vertical="center" wrapText="1"/>
    </xf>
    <xf numFmtId="43" fontId="36" fillId="0" borderId="25" xfId="1" applyFont="1" applyFill="1" applyBorder="1" applyAlignment="1">
      <alignment horizontal="center" vertical="center" wrapText="1"/>
    </xf>
    <xf numFmtId="167" fontId="36" fillId="0" borderId="25" xfId="1" applyNumberFormat="1" applyFont="1" applyFill="1" applyBorder="1" applyAlignment="1">
      <alignment horizontal="center" vertical="center" wrapText="1"/>
    </xf>
    <xf numFmtId="171" fontId="36" fillId="0" borderId="25" xfId="2" applyNumberFormat="1" applyFont="1" applyFill="1" applyBorder="1" applyAlignment="1" applyProtection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1" fillId="0" borderId="4" xfId="0" applyFont="1" applyBorder="1"/>
    <xf numFmtId="0" fontId="41" fillId="0" borderId="4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42" fillId="0" borderId="4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/>
    </xf>
    <xf numFmtId="0" fontId="43" fillId="0" borderId="4" xfId="0" applyFont="1" applyBorder="1" applyAlignment="1">
      <alignment horizontal="center" vertical="center"/>
    </xf>
    <xf numFmtId="0" fontId="44" fillId="2" borderId="4" xfId="0" applyFont="1" applyFill="1" applyBorder="1" applyAlignment="1">
      <alignment horizontal="center" vertical="center"/>
    </xf>
    <xf numFmtId="0" fontId="42" fillId="0" borderId="9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4" fontId="42" fillId="0" borderId="4" xfId="0" applyNumberFormat="1" applyFont="1" applyBorder="1" applyAlignment="1">
      <alignment horizontal="center" vertical="center"/>
    </xf>
    <xf numFmtId="0" fontId="45" fillId="0" borderId="10" xfId="0" applyFont="1" applyBorder="1" applyAlignment="1">
      <alignment horizontal="center"/>
    </xf>
    <xf numFmtId="0" fontId="41" fillId="0" borderId="4" xfId="0" applyFont="1" applyBorder="1" applyAlignment="1">
      <alignment horizontal="center" vertical="center"/>
    </xf>
    <xf numFmtId="0" fontId="41" fillId="2" borderId="4" xfId="0" applyFont="1" applyFill="1" applyBorder="1"/>
    <xf numFmtId="0" fontId="41" fillId="0" borderId="0" xfId="0" applyFont="1"/>
    <xf numFmtId="0" fontId="45" fillId="8" borderId="25" xfId="0" applyFont="1" applyFill="1" applyBorder="1" applyAlignment="1">
      <alignment horizontal="center" wrapText="1"/>
    </xf>
    <xf numFmtId="49" fontId="46" fillId="0" borderId="25" xfId="0" applyNumberFormat="1" applyFont="1" applyBorder="1" applyAlignment="1">
      <alignment horizontal="center" vertical="center" wrapText="1"/>
    </xf>
    <xf numFmtId="49" fontId="43" fillId="0" borderId="6" xfId="0" applyNumberFormat="1" applyFont="1" applyBorder="1" applyAlignment="1">
      <alignment horizontal="center" vertical="center"/>
    </xf>
    <xf numFmtId="0" fontId="43" fillId="0" borderId="22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/>
    </xf>
    <xf numFmtId="0" fontId="47" fillId="2" borderId="4" xfId="0" applyFont="1" applyFill="1" applyBorder="1" applyAlignment="1">
      <alignment horizontal="center" vertical="center"/>
    </xf>
    <xf numFmtId="0" fontId="43" fillId="2" borderId="4" xfId="0" applyFont="1" applyFill="1" applyBorder="1" applyAlignment="1">
      <alignment horizontal="center" vertical="center"/>
    </xf>
    <xf numFmtId="0" fontId="49" fillId="0" borderId="0" xfId="0" applyFont="1"/>
    <xf numFmtId="4" fontId="34" fillId="8" borderId="25" xfId="0" applyNumberFormat="1" applyFont="1" applyFill="1" applyBorder="1" applyAlignment="1">
      <alignment horizontal="center" vertical="center"/>
    </xf>
    <xf numFmtId="0" fontId="50" fillId="8" borderId="25" xfId="0" applyFont="1" applyFill="1" applyBorder="1" applyAlignment="1">
      <alignment horizontal="center" vertical="center"/>
    </xf>
    <xf numFmtId="4" fontId="32" fillId="8" borderId="25" xfId="0" applyNumberFormat="1" applyFont="1" applyFill="1" applyBorder="1" applyAlignment="1">
      <alignment vertical="center"/>
    </xf>
    <xf numFmtId="0" fontId="31" fillId="8" borderId="25" xfId="0" applyFont="1" applyFill="1" applyBorder="1" applyAlignment="1">
      <alignment horizontal="center" vertical="center"/>
    </xf>
    <xf numFmtId="4" fontId="31" fillId="8" borderId="25" xfId="0" applyNumberFormat="1" applyFont="1" applyFill="1" applyBorder="1" applyAlignment="1">
      <alignment horizontal="center" vertical="center"/>
    </xf>
    <xf numFmtId="0" fontId="36" fillId="0" borderId="25" xfId="0" applyFont="1" applyBorder="1" applyAlignment="1">
      <alignment horizontal="center" vertical="center"/>
    </xf>
    <xf numFmtId="167" fontId="36" fillId="0" borderId="25" xfId="1" applyNumberFormat="1" applyFont="1" applyBorder="1" applyAlignment="1">
      <alignment horizontal="center" vertical="center"/>
    </xf>
    <xf numFmtId="0" fontId="36" fillId="8" borderId="25" xfId="0" applyFont="1" applyFill="1" applyBorder="1" applyAlignment="1">
      <alignment horizontal="center" vertical="center"/>
    </xf>
    <xf numFmtId="10" fontId="51" fillId="8" borderId="25" xfId="0" applyNumberFormat="1" applyFont="1" applyFill="1" applyBorder="1" applyAlignment="1">
      <alignment horizontal="center" vertical="center"/>
    </xf>
    <xf numFmtId="10" fontId="51" fillId="0" borderId="25" xfId="0" applyNumberFormat="1" applyFont="1" applyBorder="1" applyAlignment="1">
      <alignment horizontal="center" vertical="center"/>
    </xf>
    <xf numFmtId="0" fontId="53" fillId="10" borderId="25" xfId="0" applyFont="1" applyFill="1" applyBorder="1" applyAlignment="1">
      <alignment horizontal="center" vertical="center"/>
    </xf>
    <xf numFmtId="43" fontId="31" fillId="10" borderId="25" xfId="1" applyFont="1" applyFill="1" applyBorder="1" applyAlignment="1" applyProtection="1">
      <alignment horizontal="center" vertical="center"/>
    </xf>
    <xf numFmtId="43" fontId="38" fillId="10" borderId="25" xfId="1" applyFont="1" applyFill="1" applyBorder="1" applyAlignment="1">
      <alignment horizontal="center" vertical="center" wrapText="1"/>
    </xf>
    <xf numFmtId="165" fontId="12" fillId="7" borderId="4" xfId="0" applyNumberFormat="1" applyFont="1" applyFill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  <xf numFmtId="164" fontId="9" fillId="2" borderId="13" xfId="0" applyNumberFormat="1" applyFont="1" applyFill="1" applyBorder="1" applyAlignment="1">
      <alignment horizontal="center" vertical="center" wrapText="1"/>
    </xf>
    <xf numFmtId="166" fontId="33" fillId="0" borderId="30" xfId="0" applyNumberFormat="1" applyFont="1" applyBorder="1" applyAlignment="1">
      <alignment horizontal="center" vertical="center" wrapText="1"/>
    </xf>
    <xf numFmtId="165" fontId="33" fillId="0" borderId="6" xfId="0" applyNumberFormat="1" applyFont="1" applyBorder="1"/>
    <xf numFmtId="164" fontId="4" fillId="12" borderId="4" xfId="0" applyNumberFormat="1" applyFont="1" applyFill="1" applyBorder="1" applyAlignment="1">
      <alignment horizontal="center" vertical="center" wrapText="1"/>
    </xf>
    <xf numFmtId="164" fontId="4" fillId="12" borderId="1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1" fontId="4" fillId="0" borderId="1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66" fontId="55" fillId="10" borderId="30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0" fillId="0" borderId="0" xfId="0"/>
    <xf numFmtId="0" fontId="54" fillId="0" borderId="1" xfId="0" applyFont="1" applyBorder="1" applyAlignment="1">
      <alignment horizontal="left" vertical="center"/>
    </xf>
    <xf numFmtId="0" fontId="31" fillId="0" borderId="4" xfId="0" applyFont="1" applyBorder="1" applyAlignment="1">
      <alignment horizontal="center" vertical="center" wrapText="1"/>
    </xf>
    <xf numFmtId="0" fontId="31" fillId="0" borderId="24" xfId="0" applyFont="1" applyFill="1" applyBorder="1" applyAlignment="1">
      <alignment horizontal="center" vertical="center" wrapText="1"/>
    </xf>
    <xf numFmtId="0" fontId="51" fillId="0" borderId="4" xfId="0" applyFont="1" applyBorder="1" applyAlignment="1">
      <alignment horizontal="center" vertical="center" wrapText="1"/>
    </xf>
    <xf numFmtId="44" fontId="51" fillId="0" borderId="4" xfId="3" applyFont="1" applyBorder="1" applyAlignment="1">
      <alignment horizontal="center" vertical="center" wrapText="1"/>
    </xf>
    <xf numFmtId="167" fontId="19" fillId="3" borderId="2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0" fillId="0" borderId="0" xfId="0"/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" fillId="0" borderId="26" xfId="0" applyFont="1" applyBorder="1" applyAlignment="1">
      <alignment vertical="center"/>
    </xf>
    <xf numFmtId="0" fontId="2" fillId="0" borderId="27" xfId="0" applyFont="1" applyBorder="1"/>
    <xf numFmtId="0" fontId="2" fillId="0" borderId="28" xfId="0" applyFont="1" applyBorder="1"/>
    <xf numFmtId="0" fontId="1" fillId="0" borderId="29" xfId="0" applyFont="1" applyBorder="1" applyAlignment="1">
      <alignment vertical="center"/>
    </xf>
    <xf numFmtId="0" fontId="1" fillId="0" borderId="26" xfId="0" applyFont="1" applyBorder="1"/>
    <xf numFmtId="0" fontId="55" fillId="10" borderId="26" xfId="0" applyFont="1" applyFill="1" applyBorder="1" applyAlignment="1">
      <alignment horizontal="center"/>
    </xf>
    <xf numFmtId="0" fontId="55" fillId="10" borderId="27" xfId="0" applyFont="1" applyFill="1" applyBorder="1" applyAlignment="1">
      <alignment horizontal="center"/>
    </xf>
    <xf numFmtId="0" fontId="33" fillId="0" borderId="26" xfId="0" applyFont="1" applyBorder="1" applyAlignment="1">
      <alignment horizontal="center"/>
    </xf>
    <xf numFmtId="0" fontId="33" fillId="0" borderId="27" xfId="0" applyFont="1" applyBorder="1" applyAlignment="1">
      <alignment horizontal="center"/>
    </xf>
    <xf numFmtId="0" fontId="37" fillId="9" borderId="26" xfId="0" applyFont="1" applyFill="1" applyBorder="1" applyAlignment="1">
      <alignment horizontal="left" vertical="center" wrapText="1"/>
    </xf>
    <xf numFmtId="0" fontId="37" fillId="9" borderId="27" xfId="0" applyFont="1" applyFill="1" applyBorder="1" applyAlignment="1">
      <alignment horizontal="left" vertical="center" wrapText="1"/>
    </xf>
    <xf numFmtId="0" fontId="37" fillId="9" borderId="30" xfId="0" applyFont="1" applyFill="1" applyBorder="1" applyAlignment="1">
      <alignment horizontal="left" vertical="center" wrapText="1"/>
    </xf>
    <xf numFmtId="0" fontId="36" fillId="0" borderId="26" xfId="0" applyFont="1" applyBorder="1" applyAlignment="1">
      <alignment horizontal="left" vertical="center" wrapText="1"/>
    </xf>
    <xf numFmtId="0" fontId="36" fillId="0" borderId="27" xfId="0" applyFont="1" applyBorder="1" applyAlignment="1">
      <alignment horizontal="left" vertical="center" wrapText="1"/>
    </xf>
    <xf numFmtId="0" fontId="36" fillId="0" borderId="30" xfId="0" applyFont="1" applyBorder="1" applyAlignment="1">
      <alignment horizontal="left" vertical="center" wrapText="1"/>
    </xf>
    <xf numFmtId="0" fontId="36" fillId="0" borderId="25" xfId="0" applyFont="1" applyBorder="1" applyAlignment="1">
      <alignment horizontal="left" vertical="center" wrapText="1"/>
    </xf>
    <xf numFmtId="0" fontId="38" fillId="10" borderId="25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34" fillId="0" borderId="26" xfId="0" applyFont="1" applyBorder="1" applyAlignment="1">
      <alignment horizontal="center" vertical="center"/>
    </xf>
    <xf numFmtId="0" fontId="34" fillId="0" borderId="27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34" fillId="8" borderId="25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2" fillId="0" borderId="11" xfId="0" applyFont="1" applyBorder="1"/>
    <xf numFmtId="0" fontId="2" fillId="0" borderId="12" xfId="0" applyFont="1" applyBorder="1"/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26" fillId="2" borderId="1" xfId="0" applyFont="1" applyFill="1" applyBorder="1" applyAlignment="1">
      <alignment horizontal="center" vertical="center"/>
    </xf>
    <xf numFmtId="0" fontId="11" fillId="0" borderId="0" xfId="0" applyFont="1"/>
    <xf numFmtId="0" fontId="15" fillId="2" borderId="1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174" fontId="15" fillId="0" borderId="2" xfId="0" applyNumberFormat="1" applyFont="1" applyBorder="1" applyAlignment="1">
      <alignment horizontal="center" vertical="center" wrapText="1"/>
    </xf>
    <xf numFmtId="0" fontId="18" fillId="0" borderId="17" xfId="0" applyFont="1" applyBorder="1" applyAlignment="1">
      <alignment horizontal="left" vertical="center"/>
    </xf>
    <xf numFmtId="0" fontId="2" fillId="0" borderId="18" xfId="0" applyFont="1" applyBorder="1"/>
    <xf numFmtId="0" fontId="2" fillId="0" borderId="19" xfId="0" applyFont="1" applyBorder="1"/>
    <xf numFmtId="0" fontId="43" fillId="0" borderId="9" xfId="0" applyFont="1" applyBorder="1" applyAlignment="1">
      <alignment horizontal="center" vertical="center"/>
    </xf>
    <xf numFmtId="0" fontId="48" fillId="0" borderId="24" xfId="0" applyFont="1" applyBorder="1"/>
    <xf numFmtId="0" fontId="48" fillId="0" borderId="22" xfId="0" applyFont="1" applyBorder="1"/>
    <xf numFmtId="0" fontId="18" fillId="0" borderId="10" xfId="0" applyFont="1" applyBorder="1" applyAlignment="1">
      <alignment horizontal="left" vertical="center" wrapText="1"/>
    </xf>
    <xf numFmtId="0" fontId="2" fillId="0" borderId="17" xfId="0" applyFont="1" applyBorder="1"/>
    <xf numFmtId="0" fontId="18" fillId="0" borderId="1" xfId="0" applyFont="1" applyBorder="1" applyAlignment="1">
      <alignment vertical="center"/>
    </xf>
    <xf numFmtId="10" fontId="15" fillId="0" borderId="10" xfId="0" applyNumberFormat="1" applyFont="1" applyBorder="1" applyAlignment="1">
      <alignment horizontal="center" vertical="center"/>
    </xf>
    <xf numFmtId="0" fontId="2" fillId="0" borderId="7" xfId="0" applyFont="1" applyBorder="1"/>
    <xf numFmtId="0" fontId="51" fillId="8" borderId="25" xfId="0" applyFont="1" applyFill="1" applyBorder="1" applyAlignment="1">
      <alignment vertical="center"/>
    </xf>
    <xf numFmtId="0" fontId="21" fillId="0" borderId="1" xfId="0" applyFont="1" applyBorder="1" applyAlignment="1">
      <alignment horizontal="right" vertical="center" wrapText="1"/>
    </xf>
    <xf numFmtId="0" fontId="51" fillId="0" borderId="26" xfId="0" applyFont="1" applyBorder="1" applyAlignment="1">
      <alignment vertical="center" wrapText="1"/>
    </xf>
    <xf numFmtId="0" fontId="51" fillId="0" borderId="27" xfId="0" applyFont="1" applyBorder="1" applyAlignment="1">
      <alignment vertical="center" wrapText="1"/>
    </xf>
    <xf numFmtId="0" fontId="51" fillId="0" borderId="30" xfId="0" applyFont="1" applyBorder="1" applyAlignment="1">
      <alignment vertical="center" wrapText="1"/>
    </xf>
    <xf numFmtId="0" fontId="31" fillId="10" borderId="25" xfId="0" applyFont="1" applyFill="1" applyBorder="1" applyAlignment="1">
      <alignment horizontal="center" vertical="center" wrapText="1"/>
    </xf>
    <xf numFmtId="0" fontId="34" fillId="8" borderId="25" xfId="0" applyFont="1" applyFill="1" applyBorder="1" applyAlignment="1">
      <alignment horizontal="center" vertical="center"/>
    </xf>
    <xf numFmtId="0" fontId="50" fillId="8" borderId="25" xfId="0" applyFont="1" applyFill="1" applyBorder="1" applyAlignment="1">
      <alignment horizontal="center" vertical="center"/>
    </xf>
    <xf numFmtId="0" fontId="51" fillId="0" borderId="25" xfId="0" applyFont="1" applyBorder="1" applyAlignment="1">
      <alignment vertical="center"/>
    </xf>
    <xf numFmtId="0" fontId="18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/>
    <xf numFmtId="0" fontId="13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2" fillId="0" borderId="1" xfId="0" applyFont="1" applyBorder="1"/>
    <xf numFmtId="10" fontId="11" fillId="0" borderId="1" xfId="0" applyNumberFormat="1" applyFont="1" applyBorder="1" applyAlignment="1">
      <alignment horizontal="left" vertical="center" wrapText="1"/>
    </xf>
    <xf numFmtId="0" fontId="51" fillId="8" borderId="25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2" fillId="0" borderId="24" xfId="0" applyFont="1" applyBorder="1"/>
    <xf numFmtId="0" fontId="2" fillId="0" borderId="22" xfId="0" applyFont="1" applyBorder="1"/>
    <xf numFmtId="0" fontId="16" fillId="0" borderId="10" xfId="0" applyFont="1" applyBorder="1" applyAlignment="1">
      <alignment horizontal="center" vertical="center"/>
    </xf>
    <xf numFmtId="0" fontId="38" fillId="10" borderId="25" xfId="0" applyFont="1" applyFill="1" applyBorder="1" applyAlignment="1">
      <alignment horizontal="center" vertical="center" wrapText="1"/>
    </xf>
    <xf numFmtId="0" fontId="54" fillId="0" borderId="1" xfId="0" applyFont="1" applyBorder="1" applyAlignment="1">
      <alignment horizontal="left" vertical="center"/>
    </xf>
    <xf numFmtId="0" fontId="27" fillId="7" borderId="1" xfId="0" applyFont="1" applyFill="1" applyBorder="1" applyAlignment="1">
      <alignment horizontal="center" vertical="center" wrapText="1"/>
    </xf>
    <xf numFmtId="0" fontId="2" fillId="11" borderId="3" xfId="0" applyFont="1" applyFill="1" applyBorder="1"/>
    <xf numFmtId="0" fontId="10" fillId="5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2" fillId="7" borderId="3" xfId="0" applyFont="1" applyFill="1" applyBorder="1"/>
    <xf numFmtId="0" fontId="8" fillId="13" borderId="13" xfId="0" applyFont="1" applyFill="1" applyBorder="1" applyAlignment="1">
      <alignment horizontal="center" vertical="center" wrapText="1"/>
    </xf>
    <xf numFmtId="0" fontId="8" fillId="13" borderId="24" xfId="0" applyFont="1" applyFill="1" applyBorder="1" applyAlignment="1">
      <alignment horizontal="center" vertical="center" wrapText="1"/>
    </xf>
    <xf numFmtId="0" fontId="8" fillId="13" borderId="22" xfId="0" applyFont="1" applyFill="1" applyBorder="1" applyAlignment="1">
      <alignment horizontal="center" vertical="center" wrapText="1"/>
    </xf>
  </cellXfs>
  <cellStyles count="4">
    <cellStyle name="Moeda" xfId="3" builtinId="4"/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3"/>
  <sheetViews>
    <sheetView tabSelected="1" workbookViewId="0">
      <selection activeCell="I9" sqref="I9"/>
    </sheetView>
  </sheetViews>
  <sheetFormatPr defaultColWidth="14.42578125" defaultRowHeight="15" customHeight="1" x14ac:dyDescent="0.2"/>
  <cols>
    <col min="1" max="1" width="6.85546875" customWidth="1"/>
    <col min="2" max="2" width="35.5703125" customWidth="1"/>
    <col min="3" max="3" width="17" customWidth="1"/>
    <col min="4" max="4" width="11.7109375" customWidth="1"/>
    <col min="5" max="5" width="17.7109375" customWidth="1"/>
    <col min="6" max="6" width="8.5703125" customWidth="1"/>
    <col min="7" max="7" width="15.28515625" customWidth="1"/>
    <col min="8" max="8" width="14.85546875" customWidth="1"/>
    <col min="9" max="10" width="9.140625" customWidth="1"/>
    <col min="11" max="11" width="13.85546875" customWidth="1"/>
  </cols>
  <sheetData>
    <row r="1" spans="1:11" ht="29.25" customHeight="1" x14ac:dyDescent="0.3">
      <c r="A1" s="225" t="s">
        <v>0</v>
      </c>
      <c r="B1" s="226"/>
      <c r="C1" s="227"/>
      <c r="D1" s="228" t="s">
        <v>1</v>
      </c>
      <c r="E1" s="226"/>
      <c r="F1" s="144"/>
      <c r="G1" s="145"/>
      <c r="H1" s="1"/>
      <c r="I1" s="1"/>
      <c r="J1" s="1"/>
      <c r="K1" s="1"/>
    </row>
    <row r="2" spans="1:11" ht="29.25" customHeight="1" x14ac:dyDescent="0.3">
      <c r="A2" s="229" t="s">
        <v>202</v>
      </c>
      <c r="B2" s="226"/>
      <c r="C2" s="226"/>
      <c r="D2" s="226"/>
      <c r="E2" s="226"/>
      <c r="F2" s="144"/>
      <c r="G2" s="145"/>
      <c r="H2" s="1"/>
      <c r="I2" s="1"/>
      <c r="J2" s="1"/>
      <c r="K2" s="1"/>
    </row>
    <row r="3" spans="1:11" ht="16.5" customHeight="1" x14ac:dyDescent="0.3">
      <c r="A3" s="1"/>
      <c r="B3" s="2"/>
      <c r="C3" s="3"/>
      <c r="D3" s="4"/>
      <c r="E3" s="4"/>
      <c r="F3" s="1"/>
      <c r="G3" s="1"/>
      <c r="H3" s="1"/>
      <c r="I3" s="1"/>
      <c r="J3" s="1"/>
      <c r="K3" s="1"/>
    </row>
    <row r="4" spans="1:11" ht="16.5" customHeight="1" x14ac:dyDescent="0.3">
      <c r="A4" s="1"/>
      <c r="B4" s="2"/>
      <c r="C4" s="3"/>
      <c r="D4" s="4"/>
      <c r="E4" s="4"/>
      <c r="F4" s="1"/>
      <c r="G4" s="1"/>
      <c r="H4" s="1"/>
      <c r="I4" s="1"/>
      <c r="J4" s="1"/>
      <c r="K4" s="1"/>
    </row>
    <row r="5" spans="1:11" ht="28.5" customHeight="1" x14ac:dyDescent="0.3">
      <c r="A5" s="222" t="s">
        <v>2</v>
      </c>
      <c r="B5" s="223"/>
      <c r="C5" s="223"/>
      <c r="D5" s="223"/>
      <c r="E5" s="223"/>
      <c r="F5" s="223"/>
      <c r="G5" s="224"/>
      <c r="H5" s="1"/>
      <c r="I5" s="1"/>
      <c r="J5" s="1"/>
      <c r="K5" s="1"/>
    </row>
    <row r="6" spans="1:11" ht="24.75" customHeight="1" x14ac:dyDescent="0.3">
      <c r="A6" s="5" t="s">
        <v>3</v>
      </c>
      <c r="B6" s="5" t="s">
        <v>4</v>
      </c>
      <c r="C6" s="6" t="s">
        <v>5</v>
      </c>
      <c r="D6" s="6" t="s">
        <v>6</v>
      </c>
      <c r="E6" s="6" t="s">
        <v>7</v>
      </c>
      <c r="F6" s="7" t="s">
        <v>8</v>
      </c>
      <c r="G6" s="7" t="s">
        <v>9</v>
      </c>
      <c r="H6" s="1"/>
      <c r="I6" s="1"/>
      <c r="J6" s="1"/>
      <c r="K6" s="1"/>
    </row>
    <row r="7" spans="1:11" ht="26.25" customHeight="1" x14ac:dyDescent="0.3">
      <c r="A7" s="207">
        <v>1</v>
      </c>
      <c r="B7" s="208" t="s">
        <v>10</v>
      </c>
      <c r="C7" s="201">
        <f>'AGENTE BILHETERIA'!G104</f>
        <v>3130.2815295200003</v>
      </c>
      <c r="D7" s="5">
        <v>2</v>
      </c>
      <c r="E7" s="8">
        <f t="shared" ref="E7:E9" si="0">D7*C7</f>
        <v>6260.5630590400006</v>
      </c>
      <c r="F7" s="203">
        <v>24</v>
      </c>
      <c r="G7" s="204">
        <f>E7*F7</f>
        <v>150253.51341696002</v>
      </c>
      <c r="H7" s="314" t="s">
        <v>203</v>
      </c>
      <c r="I7" s="1"/>
      <c r="J7" s="1"/>
      <c r="K7" s="1"/>
    </row>
    <row r="8" spans="1:11" ht="44.25" customHeight="1" x14ac:dyDescent="0.3">
      <c r="A8" s="207">
        <v>2</v>
      </c>
      <c r="B8" s="208" t="s">
        <v>157</v>
      </c>
      <c r="C8" s="201">
        <f>'RECEPCIONISTA NIV MEDIO'!G103</f>
        <v>3486.5162251199999</v>
      </c>
      <c r="D8" s="205">
        <v>6</v>
      </c>
      <c r="E8" s="8">
        <f t="shared" si="0"/>
        <v>20919.09735072</v>
      </c>
      <c r="F8" s="203">
        <v>24</v>
      </c>
      <c r="G8" s="204">
        <f t="shared" ref="G8:G9" si="1">E8*F8</f>
        <v>502058.33641728002</v>
      </c>
      <c r="H8" s="315"/>
      <c r="I8" s="1"/>
      <c r="J8" s="1"/>
      <c r="K8" s="1"/>
    </row>
    <row r="9" spans="1:11" ht="48.75" customHeight="1" x14ac:dyDescent="0.3">
      <c r="A9" s="207">
        <v>3</v>
      </c>
      <c r="B9" s="208" t="s">
        <v>11</v>
      </c>
      <c r="C9" s="202">
        <f>'RECEPCIONISTA INGLÊS'!G104</f>
        <v>5105.2947537600003</v>
      </c>
      <c r="D9" s="206">
        <v>1</v>
      </c>
      <c r="E9" s="198">
        <f t="shared" si="0"/>
        <v>5105.2947537600003</v>
      </c>
      <c r="F9" s="203">
        <v>24</v>
      </c>
      <c r="G9" s="204">
        <f t="shared" si="1"/>
        <v>122527.07409024</v>
      </c>
      <c r="H9" s="316"/>
      <c r="I9" s="1"/>
      <c r="J9" s="1"/>
      <c r="K9" s="1"/>
    </row>
    <row r="10" spans="1:11" ht="16.5" customHeight="1" x14ac:dyDescent="0.3">
      <c r="A10" s="1"/>
      <c r="B10" s="1"/>
      <c r="C10" s="230" t="s">
        <v>186</v>
      </c>
      <c r="D10" s="231"/>
      <c r="E10" s="209">
        <f>SUM(E7:E9)</f>
        <v>32284.95516352</v>
      </c>
      <c r="F10" s="10"/>
      <c r="G10" s="200"/>
      <c r="H10" s="1"/>
      <c r="I10" s="1"/>
      <c r="J10" s="1"/>
      <c r="K10" s="11"/>
    </row>
    <row r="11" spans="1:11" ht="16.5" customHeight="1" x14ac:dyDescent="0.3">
      <c r="A11" s="1"/>
      <c r="B11" s="1"/>
      <c r="C11" s="232" t="s">
        <v>187</v>
      </c>
      <c r="D11" s="233"/>
      <c r="E11" s="199">
        <f>E10*12</f>
        <v>387419.46196223999</v>
      </c>
      <c r="F11" s="142"/>
      <c r="G11" s="143"/>
      <c r="H11" s="1"/>
      <c r="I11" s="1"/>
      <c r="J11" s="1"/>
      <c r="K11" s="11"/>
    </row>
    <row r="12" spans="1:11" ht="16.5" customHeight="1" x14ac:dyDescent="0.3">
      <c r="A12" s="1"/>
      <c r="B12" s="1"/>
      <c r="C12" s="232" t="s">
        <v>188</v>
      </c>
      <c r="D12" s="233"/>
      <c r="E12" s="199">
        <f>E10*24</f>
        <v>774838.92392447998</v>
      </c>
      <c r="F12" s="142"/>
      <c r="G12" s="143"/>
      <c r="H12" s="1"/>
      <c r="I12" s="1"/>
      <c r="J12" s="1"/>
      <c r="K12" s="11"/>
    </row>
    <row r="13" spans="1:11" ht="16.5" customHeight="1" x14ac:dyDescent="0.3">
      <c r="A13" s="1"/>
      <c r="B13" s="1"/>
      <c r="C13" s="1"/>
      <c r="D13" s="1"/>
      <c r="E13" s="9"/>
      <c r="F13" s="142"/>
      <c r="G13" s="143"/>
      <c r="H13" s="1"/>
      <c r="I13" s="1"/>
      <c r="J13" s="1"/>
      <c r="K13" s="11"/>
    </row>
    <row r="14" spans="1:11" ht="30.75" customHeight="1" x14ac:dyDescent="0.3">
      <c r="A14" s="219" t="s">
        <v>12</v>
      </c>
      <c r="B14" s="220"/>
      <c r="C14" s="220"/>
      <c r="D14" s="220"/>
      <c r="E14" s="220"/>
      <c r="F14" s="1"/>
      <c r="G14" s="1"/>
      <c r="H14" s="1"/>
      <c r="I14" s="1"/>
      <c r="J14" s="1"/>
      <c r="K14" s="1"/>
    </row>
    <row r="15" spans="1:11" ht="16.5" customHeight="1" x14ac:dyDescent="0.3">
      <c r="A15" s="12"/>
      <c r="B15" s="12"/>
      <c r="C15" s="12"/>
      <c r="D15" s="12"/>
      <c r="E15" s="12"/>
      <c r="F15" s="1"/>
      <c r="G15" s="1"/>
      <c r="H15" s="1"/>
      <c r="I15" s="1"/>
      <c r="J15" s="1"/>
      <c r="K15" s="1"/>
    </row>
    <row r="16" spans="1:11" ht="32.25" customHeight="1" x14ac:dyDescent="0.3">
      <c r="A16" s="221" t="s">
        <v>13</v>
      </c>
      <c r="B16" s="220"/>
      <c r="C16" s="220"/>
      <c r="D16" s="220"/>
      <c r="E16" s="220"/>
      <c r="F16" s="1"/>
      <c r="G16" s="1"/>
      <c r="H16" s="1"/>
      <c r="I16" s="1"/>
      <c r="J16" s="1"/>
      <c r="K16" s="1"/>
    </row>
    <row r="17" spans="1:11" ht="16.5" customHeight="1" x14ac:dyDescent="0.3">
      <c r="A17" s="1"/>
      <c r="B17" s="1"/>
      <c r="C17" s="13"/>
      <c r="D17" s="1"/>
      <c r="E17" s="1"/>
      <c r="F17" s="1"/>
      <c r="G17" s="1"/>
      <c r="H17" s="1"/>
      <c r="I17" s="1"/>
      <c r="J17" s="1"/>
      <c r="K17" s="1"/>
    </row>
    <row r="18" spans="1:11" ht="16.5" customHeight="1" x14ac:dyDescent="0.3">
      <c r="A18" s="14" t="s">
        <v>14</v>
      </c>
      <c r="B18" s="15"/>
      <c r="C18" s="15"/>
      <c r="D18" s="1"/>
      <c r="E18" s="1"/>
      <c r="F18" s="1"/>
      <c r="G18" s="1"/>
      <c r="H18" s="1"/>
      <c r="I18" s="1"/>
      <c r="J18" s="1"/>
      <c r="K18" s="1"/>
    </row>
    <row r="19" spans="1:11" ht="16.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6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6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6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6.5" customHeight="1" x14ac:dyDescent="0.3">
      <c r="A29" s="1"/>
      <c r="B29" s="1"/>
      <c r="C29" s="11"/>
      <c r="D29" s="1"/>
      <c r="E29" s="1"/>
      <c r="F29" s="1"/>
      <c r="G29" s="1"/>
      <c r="H29" s="1"/>
      <c r="I29" s="1"/>
      <c r="J29" s="1"/>
      <c r="K29" s="1"/>
    </row>
    <row r="30" spans="1:11" ht="16.5" customHeight="1" x14ac:dyDescent="0.3">
      <c r="A30" s="1"/>
      <c r="B30" s="1"/>
      <c r="C30" s="11"/>
      <c r="D30" s="1"/>
      <c r="E30" s="1"/>
      <c r="F30" s="1"/>
      <c r="G30" s="1"/>
      <c r="H30" s="1"/>
      <c r="I30" s="1"/>
      <c r="J30" s="1"/>
      <c r="K30" s="1"/>
    </row>
    <row r="31" spans="1:11" ht="16.5" customHeight="1" x14ac:dyDescent="0.3">
      <c r="A31" s="1"/>
      <c r="B31" s="1"/>
      <c r="C31" s="11"/>
      <c r="D31" s="1"/>
      <c r="E31" s="1"/>
      <c r="F31" s="1"/>
      <c r="G31" s="1"/>
      <c r="H31" s="1"/>
      <c r="I31" s="1"/>
      <c r="J31" s="1"/>
      <c r="K31" s="1"/>
    </row>
    <row r="32" spans="1:11" ht="16.5" customHeight="1" x14ac:dyDescent="0.3">
      <c r="A32" s="1"/>
      <c r="B32" s="1"/>
      <c r="C32" s="11"/>
      <c r="D32" s="1"/>
      <c r="E32" s="1"/>
      <c r="F32" s="1"/>
      <c r="G32" s="1"/>
      <c r="H32" s="1"/>
      <c r="I32" s="1"/>
      <c r="J32" s="1"/>
      <c r="K32" s="1"/>
    </row>
    <row r="33" spans="1:11" ht="16.5" customHeight="1" x14ac:dyDescent="0.3">
      <c r="A33" s="1"/>
      <c r="B33" s="1"/>
      <c r="C33" s="11"/>
      <c r="D33" s="1"/>
      <c r="E33" s="1"/>
      <c r="F33" s="1"/>
      <c r="G33" s="1"/>
      <c r="H33" s="1"/>
      <c r="I33" s="1"/>
      <c r="J33" s="1"/>
      <c r="K33" s="1"/>
    </row>
    <row r="34" spans="1:11" ht="16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6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6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6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6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6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6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6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6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6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6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6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6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6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6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6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6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6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6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6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6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6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6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6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6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6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6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6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6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6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6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6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6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6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6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6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6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6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6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6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6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6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6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6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6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6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6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6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6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6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6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6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6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6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6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6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6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6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6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6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6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6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6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6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6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6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6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6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16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16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</sheetData>
  <mergeCells count="10">
    <mergeCell ref="H7:H9"/>
    <mergeCell ref="A14:E14"/>
    <mergeCell ref="A16:E16"/>
    <mergeCell ref="A5:G5"/>
    <mergeCell ref="A1:C1"/>
    <mergeCell ref="D1:E1"/>
    <mergeCell ref="A2:E2"/>
    <mergeCell ref="C10:D10"/>
    <mergeCell ref="C11:D11"/>
    <mergeCell ref="C12:D12"/>
  </mergeCells>
  <pageMargins left="0.31496062992125984" right="0" top="0.74803149606299213" bottom="0.74803149606299213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9"/>
  <sheetViews>
    <sheetView workbookViewId="0">
      <selection activeCell="H1" sqref="H1:M1048576"/>
    </sheetView>
  </sheetViews>
  <sheetFormatPr defaultColWidth="14.42578125" defaultRowHeight="15" customHeight="1" x14ac:dyDescent="0.2"/>
  <cols>
    <col min="1" max="1" width="5.140625" style="182" customWidth="1"/>
    <col min="2" max="2" width="28.28515625" customWidth="1"/>
    <col min="3" max="3" width="13.85546875" customWidth="1"/>
    <col min="4" max="4" width="10.140625" customWidth="1"/>
    <col min="5" max="5" width="26.5703125" customWidth="1"/>
    <col min="6" max="6" width="14.28515625" customWidth="1"/>
    <col min="7" max="7" width="14.42578125" customWidth="1"/>
  </cols>
  <sheetData>
    <row r="1" spans="1:7" ht="21.75" customHeight="1" x14ac:dyDescent="0.2">
      <c r="A1" s="295" t="s">
        <v>15</v>
      </c>
      <c r="B1" s="223"/>
      <c r="C1" s="223"/>
      <c r="D1" s="223"/>
      <c r="E1" s="223"/>
      <c r="F1" s="223"/>
      <c r="G1" s="224"/>
    </row>
    <row r="2" spans="1:7" ht="18.75" customHeight="1" x14ac:dyDescent="0.2">
      <c r="A2" s="158"/>
      <c r="B2" s="296" t="s">
        <v>16</v>
      </c>
      <c r="C2" s="223"/>
      <c r="D2" s="223"/>
      <c r="E2" s="223"/>
      <c r="F2" s="223"/>
      <c r="G2" s="224"/>
    </row>
    <row r="3" spans="1:7" ht="18" customHeight="1" x14ac:dyDescent="0.2">
      <c r="A3" s="158"/>
      <c r="B3" s="296" t="s">
        <v>17</v>
      </c>
      <c r="C3" s="223"/>
      <c r="D3" s="223"/>
      <c r="E3" s="223"/>
      <c r="F3" s="223"/>
      <c r="G3" s="224"/>
    </row>
    <row r="4" spans="1:7" ht="53.25" customHeight="1" x14ac:dyDescent="0.2">
      <c r="A4" s="158"/>
      <c r="B4" s="18" t="s">
        <v>18</v>
      </c>
      <c r="C4" s="297" t="s">
        <v>156</v>
      </c>
      <c r="D4" s="223"/>
      <c r="E4" s="223"/>
      <c r="F4" s="223"/>
      <c r="G4" s="224"/>
    </row>
    <row r="5" spans="1:7" ht="19.5" customHeight="1" x14ac:dyDescent="0.2">
      <c r="A5" s="158"/>
      <c r="B5" s="296" t="s">
        <v>19</v>
      </c>
      <c r="C5" s="223"/>
      <c r="D5" s="223"/>
      <c r="E5" s="223"/>
      <c r="F5" s="223"/>
      <c r="G5" s="224"/>
    </row>
    <row r="6" spans="1:7" ht="19.5" customHeight="1" x14ac:dyDescent="0.25">
      <c r="A6" s="158"/>
      <c r="B6" s="292" t="s">
        <v>20</v>
      </c>
      <c r="C6" s="223"/>
      <c r="D6" s="223"/>
      <c r="E6" s="223"/>
      <c r="F6" s="223"/>
      <c r="G6" s="224"/>
    </row>
    <row r="7" spans="1:7" ht="17.25" customHeight="1" x14ac:dyDescent="0.25">
      <c r="A7" s="159"/>
      <c r="B7" s="242" t="s">
        <v>21</v>
      </c>
      <c r="C7" s="243"/>
      <c r="D7" s="243"/>
      <c r="E7" s="243"/>
      <c r="F7" s="244"/>
      <c r="G7" s="20" t="s">
        <v>193</v>
      </c>
    </row>
    <row r="8" spans="1:7" ht="28.5" customHeight="1" x14ac:dyDescent="0.25">
      <c r="A8" s="159"/>
      <c r="B8" s="21" t="s">
        <v>22</v>
      </c>
      <c r="C8" s="22">
        <v>45658</v>
      </c>
      <c r="D8" s="293" t="s">
        <v>23</v>
      </c>
      <c r="E8" s="224"/>
      <c r="F8" s="294" t="s">
        <v>24</v>
      </c>
      <c r="G8" s="224"/>
    </row>
    <row r="9" spans="1:7" ht="18.75" customHeight="1" x14ac:dyDescent="0.25">
      <c r="A9" s="159"/>
      <c r="B9" s="21" t="s">
        <v>25</v>
      </c>
      <c r="C9" s="288" t="s">
        <v>10</v>
      </c>
      <c r="D9" s="223"/>
      <c r="E9" s="223"/>
      <c r="F9" s="223"/>
      <c r="G9" s="224"/>
    </row>
    <row r="10" spans="1:7" ht="18.75" customHeight="1" x14ac:dyDescent="0.25">
      <c r="A10" s="160"/>
      <c r="B10" s="24"/>
      <c r="C10" s="25"/>
      <c r="D10" s="25"/>
      <c r="E10" s="25"/>
      <c r="F10" s="25"/>
      <c r="G10" s="26"/>
    </row>
    <row r="11" spans="1:7" ht="19.5" customHeight="1" x14ac:dyDescent="0.2">
      <c r="A11" s="289" t="s">
        <v>26</v>
      </c>
      <c r="B11" s="223"/>
      <c r="C11" s="223"/>
      <c r="D11" s="223"/>
      <c r="E11" s="223"/>
      <c r="F11" s="223"/>
      <c r="G11" s="224"/>
    </row>
    <row r="12" spans="1:7" ht="19.5" customHeight="1" x14ac:dyDescent="0.2">
      <c r="A12" s="161">
        <v>1</v>
      </c>
      <c r="B12" s="290" t="s">
        <v>27</v>
      </c>
      <c r="C12" s="223"/>
      <c r="D12" s="223"/>
      <c r="E12" s="223"/>
      <c r="F12" s="224"/>
      <c r="G12" s="28" t="s">
        <v>28</v>
      </c>
    </row>
    <row r="13" spans="1:7" ht="19.5" customHeight="1" x14ac:dyDescent="0.2">
      <c r="A13" s="162" t="s">
        <v>29</v>
      </c>
      <c r="B13" s="251" t="s">
        <v>30</v>
      </c>
      <c r="C13" s="252"/>
      <c r="D13" s="253"/>
      <c r="E13" s="30" t="s">
        <v>31</v>
      </c>
      <c r="F13" s="31">
        <v>22</v>
      </c>
      <c r="G13" s="32">
        <v>1839.17</v>
      </c>
    </row>
    <row r="14" spans="1:7" ht="34.5" customHeight="1" x14ac:dyDescent="0.2">
      <c r="A14" s="163" t="s">
        <v>32</v>
      </c>
      <c r="B14" s="284" t="s">
        <v>33</v>
      </c>
      <c r="C14" s="223"/>
      <c r="D14" s="223"/>
      <c r="E14" s="223"/>
      <c r="F14" s="224"/>
      <c r="G14" s="34">
        <f>(G13)*(1.05-1)</f>
        <v>91.958500000000086</v>
      </c>
    </row>
    <row r="15" spans="1:7" ht="19.5" customHeight="1" x14ac:dyDescent="0.2">
      <c r="A15" s="164"/>
      <c r="B15" s="250" t="s">
        <v>34</v>
      </c>
      <c r="C15" s="223"/>
      <c r="D15" s="223"/>
      <c r="E15" s="223"/>
      <c r="F15" s="224"/>
      <c r="G15" s="36">
        <f>SUM(G13:G14)</f>
        <v>1931.1285000000003</v>
      </c>
    </row>
    <row r="16" spans="1:7" ht="19.5" customHeight="1" x14ac:dyDescent="0.2">
      <c r="A16" s="291"/>
      <c r="B16" s="223"/>
      <c r="C16" s="223"/>
      <c r="D16" s="223"/>
      <c r="E16" s="223"/>
      <c r="F16" s="223"/>
      <c r="G16" s="224"/>
    </row>
    <row r="17" spans="1:7" ht="19.5" customHeight="1" x14ac:dyDescent="0.2">
      <c r="A17" s="260" t="s">
        <v>35</v>
      </c>
      <c r="B17" s="261"/>
      <c r="C17" s="261"/>
      <c r="D17" s="261"/>
      <c r="E17" s="261"/>
      <c r="F17" s="261"/>
      <c r="G17" s="262"/>
    </row>
    <row r="18" spans="1:7" ht="19.5" customHeight="1" x14ac:dyDescent="0.2">
      <c r="A18" s="165"/>
      <c r="B18" s="39" t="s">
        <v>36</v>
      </c>
      <c r="C18" s="40"/>
      <c r="D18" s="40"/>
      <c r="E18" s="40"/>
      <c r="F18" s="41"/>
      <c r="G18" s="42" t="s">
        <v>37</v>
      </c>
    </row>
    <row r="19" spans="1:7" ht="19.5" customHeight="1" x14ac:dyDescent="0.2">
      <c r="A19" s="162" t="s">
        <v>29</v>
      </c>
      <c r="B19" s="272" t="s">
        <v>38</v>
      </c>
      <c r="C19" s="224"/>
      <c r="D19" s="285" t="s">
        <v>39</v>
      </c>
      <c r="E19" s="223"/>
      <c r="F19" s="45">
        <v>8.3299999999999999E-2</v>
      </c>
      <c r="G19" s="46">
        <f>ROUND(G15*F19,2)</f>
        <v>160.86000000000001</v>
      </c>
    </row>
    <row r="20" spans="1:7" ht="19.5" customHeight="1" x14ac:dyDescent="0.2">
      <c r="A20" s="163" t="s">
        <v>32</v>
      </c>
      <c r="B20" s="272" t="s">
        <v>40</v>
      </c>
      <c r="C20" s="224"/>
      <c r="D20" s="285" t="s">
        <v>41</v>
      </c>
      <c r="E20" s="223"/>
      <c r="F20" s="45">
        <v>2.7799999999999998E-2</v>
      </c>
      <c r="G20" s="46">
        <f>ROUND(G15*F20,2)</f>
        <v>53.69</v>
      </c>
    </row>
    <row r="21" spans="1:7" ht="19.5" customHeight="1" x14ac:dyDescent="0.2">
      <c r="A21" s="163"/>
      <c r="B21" s="249" t="s">
        <v>42</v>
      </c>
      <c r="C21" s="223"/>
      <c r="D21" s="223"/>
      <c r="E21" s="224"/>
      <c r="F21" s="48">
        <f t="shared" ref="F21:G21" si="0">SUM(F19:F20)</f>
        <v>0.1111</v>
      </c>
      <c r="G21" s="49">
        <f t="shared" si="0"/>
        <v>214.55</v>
      </c>
    </row>
    <row r="22" spans="1:7" ht="19.5" customHeight="1" x14ac:dyDescent="0.2">
      <c r="A22" s="166"/>
      <c r="B22" s="51"/>
      <c r="C22" s="51"/>
      <c r="D22" s="51"/>
      <c r="E22" s="51"/>
      <c r="F22" s="52"/>
      <c r="G22" s="53"/>
    </row>
    <row r="23" spans="1:7" ht="29.25" customHeight="1" x14ac:dyDescent="0.2">
      <c r="A23" s="167"/>
      <c r="B23" s="286" t="s">
        <v>43</v>
      </c>
      <c r="C23" s="223"/>
      <c r="D23" s="223"/>
      <c r="E23" s="224"/>
      <c r="F23" s="107" t="s">
        <v>44</v>
      </c>
      <c r="G23" s="28" t="s">
        <v>37</v>
      </c>
    </row>
    <row r="24" spans="1:7" ht="19.5" customHeight="1" x14ac:dyDescent="0.2">
      <c r="A24" s="167"/>
      <c r="B24" s="287" t="s">
        <v>45</v>
      </c>
      <c r="C24" s="223"/>
      <c r="D24" s="223"/>
      <c r="E24" s="224"/>
      <c r="F24" s="157" t="s">
        <v>46</v>
      </c>
      <c r="G24" s="56">
        <f>G15+G21</f>
        <v>2145.6785000000004</v>
      </c>
    </row>
    <row r="25" spans="1:7" ht="19.5" customHeight="1" x14ac:dyDescent="0.2">
      <c r="A25" s="168" t="s">
        <v>29</v>
      </c>
      <c r="B25" s="254" t="s">
        <v>47</v>
      </c>
      <c r="C25" s="223"/>
      <c r="D25" s="223"/>
      <c r="E25" s="224"/>
      <c r="F25" s="58">
        <v>0</v>
      </c>
      <c r="G25" s="59">
        <f>ROUND(F25*G24,2)</f>
        <v>0</v>
      </c>
    </row>
    <row r="26" spans="1:7" ht="19.5" customHeight="1" x14ac:dyDescent="0.2">
      <c r="A26" s="167" t="s">
        <v>32</v>
      </c>
      <c r="B26" s="254" t="s">
        <v>48</v>
      </c>
      <c r="C26" s="223"/>
      <c r="D26" s="223"/>
      <c r="E26" s="224"/>
      <c r="F26" s="58">
        <v>0</v>
      </c>
      <c r="G26" s="59">
        <f>ROUND(F26*G24,2)</f>
        <v>0</v>
      </c>
    </row>
    <row r="27" spans="1:7" ht="22.5" customHeight="1" x14ac:dyDescent="0.2">
      <c r="A27" s="167" t="s">
        <v>49</v>
      </c>
      <c r="B27" s="254" t="s">
        <v>50</v>
      </c>
      <c r="C27" s="223"/>
      <c r="D27" s="223"/>
      <c r="E27" s="224"/>
      <c r="F27" s="58">
        <v>0</v>
      </c>
      <c r="G27" s="59">
        <f>ROUND(F27*G24,2)</f>
        <v>0</v>
      </c>
    </row>
    <row r="28" spans="1:7" ht="19.5" customHeight="1" x14ac:dyDescent="0.2">
      <c r="A28" s="163" t="s">
        <v>51</v>
      </c>
      <c r="B28" s="264" t="s">
        <v>52</v>
      </c>
      <c r="C28" s="265"/>
      <c r="D28" s="265"/>
      <c r="E28" s="266"/>
      <c r="F28" s="58">
        <v>0</v>
      </c>
      <c r="G28" s="59">
        <f>ROUND(F28*G24,2)</f>
        <v>0</v>
      </c>
    </row>
    <row r="29" spans="1:7" ht="19.5" customHeight="1" x14ac:dyDescent="0.2">
      <c r="A29" s="163" t="s">
        <v>53</v>
      </c>
      <c r="B29" s="284" t="s">
        <v>170</v>
      </c>
      <c r="C29" s="223"/>
      <c r="D29" s="223"/>
      <c r="E29" s="224"/>
      <c r="F29" s="58">
        <v>0</v>
      </c>
      <c r="G29" s="59">
        <f>ROUND(F29*G24,2)</f>
        <v>0</v>
      </c>
    </row>
    <row r="30" spans="1:7" ht="23.25" customHeight="1" x14ac:dyDescent="0.2">
      <c r="A30" s="162" t="s">
        <v>55</v>
      </c>
      <c r="B30" s="60" t="s">
        <v>56</v>
      </c>
      <c r="C30" s="58">
        <v>0</v>
      </c>
      <c r="D30" s="30" t="s">
        <v>57</v>
      </c>
      <c r="E30" s="61">
        <v>0</v>
      </c>
      <c r="F30" s="58">
        <f>C30*E30</f>
        <v>0</v>
      </c>
      <c r="G30" s="59">
        <f>ROUND(F30*G24,2)</f>
        <v>0</v>
      </c>
    </row>
    <row r="31" spans="1:7" ht="19.5" customHeight="1" x14ac:dyDescent="0.2">
      <c r="A31" s="163" t="s">
        <v>58</v>
      </c>
      <c r="B31" s="251" t="s">
        <v>59</v>
      </c>
      <c r="C31" s="252"/>
      <c r="D31" s="252"/>
      <c r="E31" s="253"/>
      <c r="F31" s="58">
        <v>0</v>
      </c>
      <c r="G31" s="62">
        <f>ROUND(F31*G24,2)</f>
        <v>0</v>
      </c>
    </row>
    <row r="32" spans="1:7" ht="24" customHeight="1" x14ac:dyDescent="0.2">
      <c r="A32" s="169" t="s">
        <v>60</v>
      </c>
      <c r="B32" s="254" t="s">
        <v>61</v>
      </c>
      <c r="C32" s="223"/>
      <c r="D32" s="223"/>
      <c r="E32" s="224"/>
      <c r="F32" s="64">
        <v>0</v>
      </c>
      <c r="G32" s="59">
        <f>ROUND(F32*G24,2)</f>
        <v>0</v>
      </c>
    </row>
    <row r="33" spans="1:7" ht="19.5" customHeight="1" x14ac:dyDescent="0.2">
      <c r="A33" s="167"/>
      <c r="B33" s="249" t="s">
        <v>62</v>
      </c>
      <c r="C33" s="223"/>
      <c r="D33" s="223"/>
      <c r="E33" s="224"/>
      <c r="F33" s="64">
        <f t="shared" ref="F33:G33" si="1">SUM(F25:F32)</f>
        <v>0</v>
      </c>
      <c r="G33" s="49">
        <f t="shared" si="1"/>
        <v>0</v>
      </c>
    </row>
    <row r="34" spans="1:7" ht="19.5" customHeight="1" x14ac:dyDescent="0.2">
      <c r="A34" s="166"/>
      <c r="B34" s="65"/>
      <c r="C34" s="66"/>
      <c r="D34" s="66"/>
      <c r="E34" s="66"/>
      <c r="F34" s="66"/>
      <c r="G34" s="67"/>
    </row>
    <row r="35" spans="1:7" ht="24" customHeight="1" x14ac:dyDescent="0.2">
      <c r="A35" s="170"/>
      <c r="B35" s="69" t="s">
        <v>63</v>
      </c>
      <c r="C35" s="69"/>
      <c r="D35" s="69"/>
      <c r="E35" s="69"/>
      <c r="F35" s="69"/>
      <c r="G35" s="68" t="s">
        <v>37</v>
      </c>
    </row>
    <row r="36" spans="1:7" ht="19.5" customHeight="1" x14ac:dyDescent="0.2">
      <c r="A36" s="163" t="s">
        <v>29</v>
      </c>
      <c r="B36" s="70" t="s">
        <v>64</v>
      </c>
      <c r="C36" s="47" t="s">
        <v>65</v>
      </c>
      <c r="D36" s="71">
        <v>22</v>
      </c>
      <c r="E36" s="72" t="s">
        <v>66</v>
      </c>
      <c r="F36" s="73">
        <v>9.1999999999999993</v>
      </c>
      <c r="G36" s="49">
        <f>D36*F36</f>
        <v>202.39999999999998</v>
      </c>
    </row>
    <row r="37" spans="1:7" ht="19.5" customHeight="1" x14ac:dyDescent="0.2">
      <c r="A37" s="163" t="s">
        <v>67</v>
      </c>
      <c r="B37" s="70" t="s">
        <v>68</v>
      </c>
      <c r="C37" s="255" t="s">
        <v>69</v>
      </c>
      <c r="D37" s="223"/>
      <c r="E37" s="224"/>
      <c r="F37" s="74">
        <v>-0.06</v>
      </c>
      <c r="G37" s="75">
        <f>F37*G13</f>
        <v>-110.3502</v>
      </c>
    </row>
    <row r="38" spans="1:7" ht="19.5" customHeight="1" x14ac:dyDescent="0.2">
      <c r="A38" s="163" t="s">
        <v>32</v>
      </c>
      <c r="B38" s="70" t="s">
        <v>70</v>
      </c>
      <c r="C38" s="47" t="s">
        <v>65</v>
      </c>
      <c r="D38" s="71">
        <v>22</v>
      </c>
      <c r="E38" s="47" t="s">
        <v>71</v>
      </c>
      <c r="F38" s="73">
        <v>27.9</v>
      </c>
      <c r="G38" s="49">
        <f>D38*F38</f>
        <v>613.79999999999995</v>
      </c>
    </row>
    <row r="39" spans="1:7" ht="19.5" customHeight="1" x14ac:dyDescent="0.2">
      <c r="A39" s="163" t="s">
        <v>72</v>
      </c>
      <c r="B39" s="70" t="s">
        <v>73</v>
      </c>
      <c r="C39" s="255" t="s">
        <v>74</v>
      </c>
      <c r="D39" s="223"/>
      <c r="E39" s="224"/>
      <c r="F39" s="74">
        <v>-0.1</v>
      </c>
      <c r="G39" s="75">
        <f>G38*F39</f>
        <v>-61.379999999999995</v>
      </c>
    </row>
    <row r="40" spans="1:7" ht="19.5" customHeight="1" x14ac:dyDescent="0.2">
      <c r="A40" s="163" t="s">
        <v>49</v>
      </c>
      <c r="B40" s="254" t="s">
        <v>75</v>
      </c>
      <c r="C40" s="223"/>
      <c r="D40" s="223"/>
      <c r="E40" s="223"/>
      <c r="F40" s="224"/>
      <c r="G40" s="49">
        <v>6</v>
      </c>
    </row>
    <row r="41" spans="1:7" ht="19.5" customHeight="1" x14ac:dyDescent="0.2">
      <c r="A41" s="163" t="s">
        <v>51</v>
      </c>
      <c r="B41" s="254" t="s">
        <v>76</v>
      </c>
      <c r="C41" s="223"/>
      <c r="D41" s="223"/>
      <c r="E41" s="223"/>
      <c r="F41" s="224"/>
      <c r="G41" s="49">
        <v>19.899999999999999</v>
      </c>
    </row>
    <row r="42" spans="1:7" ht="19.5" customHeight="1" x14ac:dyDescent="0.2">
      <c r="A42" s="163"/>
      <c r="B42" s="249" t="s">
        <v>77</v>
      </c>
      <c r="C42" s="223"/>
      <c r="D42" s="223"/>
      <c r="E42" s="223"/>
      <c r="F42" s="224"/>
      <c r="G42" s="76">
        <f>SUM(G36:G41)</f>
        <v>670.36979999999994</v>
      </c>
    </row>
    <row r="43" spans="1:7" ht="19.5" customHeight="1" x14ac:dyDescent="0.2">
      <c r="A43" s="166"/>
      <c r="B43" s="77"/>
      <c r="C43" s="77"/>
      <c r="D43" s="77"/>
      <c r="E43" s="77"/>
      <c r="F43" s="77"/>
      <c r="G43" s="53"/>
    </row>
    <row r="44" spans="1:7" ht="19.5" customHeight="1" x14ac:dyDescent="0.2">
      <c r="A44" s="171">
        <v>2</v>
      </c>
      <c r="B44" s="80" t="s">
        <v>78</v>
      </c>
      <c r="C44" s="81"/>
      <c r="D44" s="82"/>
      <c r="E44" s="82"/>
      <c r="F44" s="83"/>
      <c r="G44" s="84" t="s">
        <v>37</v>
      </c>
    </row>
    <row r="45" spans="1:7" ht="19.5" customHeight="1" x14ac:dyDescent="0.2">
      <c r="A45" s="172" t="s">
        <v>79</v>
      </c>
      <c r="B45" s="86" t="s">
        <v>80</v>
      </c>
      <c r="C45" s="87"/>
      <c r="D45" s="88"/>
      <c r="E45" s="88"/>
      <c r="F45" s="88"/>
      <c r="G45" s="89">
        <f>G21</f>
        <v>214.55</v>
      </c>
    </row>
    <row r="46" spans="1:7" ht="19.5" customHeight="1" x14ac:dyDescent="0.2">
      <c r="A46" s="172" t="s">
        <v>81</v>
      </c>
      <c r="B46" s="86" t="s">
        <v>82</v>
      </c>
      <c r="C46" s="87"/>
      <c r="D46" s="88"/>
      <c r="E46" s="88"/>
      <c r="F46" s="88"/>
      <c r="G46" s="89">
        <f>G33</f>
        <v>0</v>
      </c>
    </row>
    <row r="47" spans="1:7" ht="19.5" customHeight="1" x14ac:dyDescent="0.2">
      <c r="A47" s="172" t="s">
        <v>83</v>
      </c>
      <c r="B47" s="86" t="s">
        <v>84</v>
      </c>
      <c r="C47" s="87"/>
      <c r="D47" s="88"/>
      <c r="E47" s="88"/>
      <c r="F47" s="88"/>
      <c r="G47" s="89">
        <f>G42</f>
        <v>670.36979999999994</v>
      </c>
    </row>
    <row r="48" spans="1:7" ht="19.5" customHeight="1" x14ac:dyDescent="0.25">
      <c r="A48" s="173"/>
      <c r="B48" s="250" t="s">
        <v>85</v>
      </c>
      <c r="C48" s="223"/>
      <c r="D48" s="223"/>
      <c r="E48" s="223"/>
      <c r="F48" s="224"/>
      <c r="G48" s="91">
        <f>SUM(G45:G47)</f>
        <v>884.9197999999999</v>
      </c>
    </row>
    <row r="49" spans="1:7" ht="19.5" customHeight="1" x14ac:dyDescent="0.25">
      <c r="A49" s="174"/>
      <c r="B49" s="92"/>
      <c r="C49" s="92"/>
      <c r="D49" s="92"/>
      <c r="E49" s="92"/>
      <c r="F49" s="92"/>
      <c r="G49" s="93"/>
    </row>
    <row r="50" spans="1:7" ht="21.75" customHeight="1" x14ac:dyDescent="0.2">
      <c r="A50" s="245" t="s">
        <v>86</v>
      </c>
      <c r="B50" s="246"/>
      <c r="C50" s="246"/>
      <c r="D50" s="246"/>
      <c r="E50" s="246"/>
      <c r="F50" s="247"/>
      <c r="G50" s="146" t="s">
        <v>87</v>
      </c>
    </row>
    <row r="51" spans="1:7" ht="19.5" customHeight="1" x14ac:dyDescent="0.2">
      <c r="A51" s="175">
        <v>3</v>
      </c>
      <c r="B51" s="248" t="s">
        <v>158</v>
      </c>
      <c r="C51" s="248"/>
      <c r="D51" s="248"/>
      <c r="E51" s="248"/>
      <c r="F51" s="248"/>
      <c r="G51" s="152">
        <f>G15</f>
        <v>1931.1285000000003</v>
      </c>
    </row>
    <row r="52" spans="1:7" ht="22.5" customHeight="1" x14ac:dyDescent="0.2">
      <c r="A52" s="176" t="s">
        <v>88</v>
      </c>
      <c r="B52" s="237" t="s">
        <v>169</v>
      </c>
      <c r="C52" s="238"/>
      <c r="D52" s="238"/>
      <c r="E52" s="239"/>
      <c r="F52" s="153">
        <v>4.1999999999999997E-3</v>
      </c>
      <c r="G52" s="154">
        <f>G51*F52</f>
        <v>8.1107396999999999</v>
      </c>
    </row>
    <row r="53" spans="1:7" ht="32.25" customHeight="1" x14ac:dyDescent="0.2">
      <c r="A53" s="176" t="s">
        <v>89</v>
      </c>
      <c r="B53" s="237" t="s">
        <v>159</v>
      </c>
      <c r="C53" s="238"/>
      <c r="D53" s="238"/>
      <c r="E53" s="239"/>
      <c r="F53" s="153">
        <v>2.9999999999999997E-4</v>
      </c>
      <c r="G53" s="155">
        <f>G51*F53</f>
        <v>0.57933855000000001</v>
      </c>
    </row>
    <row r="54" spans="1:7" ht="29.25" customHeight="1" x14ac:dyDescent="0.2">
      <c r="A54" s="176" t="s">
        <v>90</v>
      </c>
      <c r="B54" s="237" t="s">
        <v>160</v>
      </c>
      <c r="C54" s="238"/>
      <c r="D54" s="238"/>
      <c r="E54" s="239"/>
      <c r="F54" s="153">
        <v>3.44E-2</v>
      </c>
      <c r="G54" s="154">
        <f>G51*F54</f>
        <v>66.430820400000016</v>
      </c>
    </row>
    <row r="55" spans="1:7" ht="25.5" customHeight="1" x14ac:dyDescent="0.2">
      <c r="A55" s="176" t="s">
        <v>161</v>
      </c>
      <c r="B55" s="240" t="s">
        <v>162</v>
      </c>
      <c r="C55" s="240"/>
      <c r="D55" s="240"/>
      <c r="E55" s="240"/>
      <c r="F55" s="153">
        <v>1.9400000000000001E-2</v>
      </c>
      <c r="G55" s="154">
        <f>G51*F55</f>
        <v>37.463892900000005</v>
      </c>
    </row>
    <row r="56" spans="1:7" ht="29.25" customHeight="1" x14ac:dyDescent="0.2">
      <c r="A56" s="234" t="s">
        <v>163</v>
      </c>
      <c r="B56" s="235"/>
      <c r="C56" s="235"/>
      <c r="D56" s="235"/>
      <c r="E56" s="235"/>
      <c r="F56" s="235"/>
      <c r="G56" s="236"/>
    </row>
    <row r="57" spans="1:7" ht="27" customHeight="1" x14ac:dyDescent="0.2">
      <c r="A57" s="176" t="s">
        <v>164</v>
      </c>
      <c r="B57" s="237" t="s">
        <v>165</v>
      </c>
      <c r="C57" s="238"/>
      <c r="D57" s="238"/>
      <c r="E57" s="239"/>
      <c r="F57" s="153">
        <f>(F33*1.943%)</f>
        <v>0</v>
      </c>
      <c r="G57" s="154">
        <f>G51*F57</f>
        <v>0</v>
      </c>
    </row>
    <row r="58" spans="1:7" ht="30.75" customHeight="1" x14ac:dyDescent="0.2">
      <c r="A58" s="176" t="s">
        <v>166</v>
      </c>
      <c r="B58" s="240" t="s">
        <v>167</v>
      </c>
      <c r="C58" s="240"/>
      <c r="D58" s="240"/>
      <c r="E58" s="240"/>
      <c r="F58" s="156">
        <v>6.2E-4</v>
      </c>
      <c r="G58" s="154">
        <f>G51*F58</f>
        <v>1.1972996700000003</v>
      </c>
    </row>
    <row r="59" spans="1:7" ht="21.75" customHeight="1" x14ac:dyDescent="0.2">
      <c r="A59" s="241" t="s">
        <v>168</v>
      </c>
      <c r="B59" s="241"/>
      <c r="C59" s="241"/>
      <c r="D59" s="241"/>
      <c r="E59" s="241"/>
      <c r="F59" s="241"/>
      <c r="G59" s="148">
        <f>SUM(G52:G58)</f>
        <v>113.78209122000003</v>
      </c>
    </row>
    <row r="60" spans="1:7" ht="21.75" customHeight="1" x14ac:dyDescent="0.2">
      <c r="A60" s="177"/>
      <c r="B60" s="149"/>
      <c r="C60" s="142"/>
      <c r="D60" s="142"/>
      <c r="E60" s="142"/>
      <c r="F60" s="150"/>
      <c r="G60" s="151"/>
    </row>
    <row r="61" spans="1:7" ht="19.5" customHeight="1" x14ac:dyDescent="0.2">
      <c r="A61" s="281" t="s">
        <v>91</v>
      </c>
      <c r="B61" s="281"/>
      <c r="C61" s="281"/>
      <c r="D61" s="281"/>
      <c r="E61" s="281"/>
      <c r="F61" s="281"/>
      <c r="G61" s="183" t="s">
        <v>87</v>
      </c>
    </row>
    <row r="62" spans="1:7" ht="19.5" customHeight="1" x14ac:dyDescent="0.2">
      <c r="A62" s="184"/>
      <c r="B62" s="281" t="s">
        <v>171</v>
      </c>
      <c r="C62" s="281"/>
      <c r="D62" s="281"/>
      <c r="E62" s="281"/>
      <c r="F62" s="281"/>
      <c r="G62" s="185">
        <f>G15</f>
        <v>1931.1285000000003</v>
      </c>
    </row>
    <row r="63" spans="1:7" ht="19.5" customHeight="1" x14ac:dyDescent="0.2">
      <c r="A63" s="282"/>
      <c r="B63" s="282"/>
      <c r="C63" s="282"/>
      <c r="D63" s="282"/>
      <c r="E63" s="282"/>
      <c r="F63" s="186" t="s">
        <v>92</v>
      </c>
      <c r="G63" s="187" t="s">
        <v>93</v>
      </c>
    </row>
    <row r="64" spans="1:7" ht="19.5" customHeight="1" x14ac:dyDescent="0.2">
      <c r="A64" s="188" t="s">
        <v>94</v>
      </c>
      <c r="B64" s="283" t="s">
        <v>179</v>
      </c>
      <c r="C64" s="283"/>
      <c r="D64" s="283"/>
      <c r="E64" s="283"/>
      <c r="F64" s="147">
        <v>8.3299999999999999E-2</v>
      </c>
      <c r="G64" s="189">
        <f>G62*F64</f>
        <v>160.86300405000003</v>
      </c>
    </row>
    <row r="65" spans="1:7" ht="24" customHeight="1" x14ac:dyDescent="0.2">
      <c r="A65" s="190" t="s">
        <v>95</v>
      </c>
      <c r="B65" s="275" t="s">
        <v>180</v>
      </c>
      <c r="C65" s="275"/>
      <c r="D65" s="275"/>
      <c r="E65" s="275"/>
      <c r="F65" s="191">
        <v>1.3899999999999999E-2</v>
      </c>
      <c r="G65" s="189">
        <f>G62*F65</f>
        <v>26.842686150000002</v>
      </c>
    </row>
    <row r="66" spans="1:7" ht="24" customHeight="1" x14ac:dyDescent="0.2">
      <c r="A66" s="190" t="s">
        <v>96</v>
      </c>
      <c r="B66" s="298" t="s">
        <v>172</v>
      </c>
      <c r="C66" s="275"/>
      <c r="D66" s="275"/>
      <c r="E66" s="275"/>
      <c r="F66" s="191">
        <v>2.8999999999999998E-3</v>
      </c>
      <c r="G66" s="189">
        <f>G62*F66</f>
        <v>5.60027265</v>
      </c>
    </row>
    <row r="67" spans="1:7" ht="26.25" customHeight="1" x14ac:dyDescent="0.2">
      <c r="A67" s="190" t="s">
        <v>97</v>
      </c>
      <c r="B67" s="298" t="s">
        <v>173</v>
      </c>
      <c r="C67" s="275"/>
      <c r="D67" s="275"/>
      <c r="E67" s="275"/>
      <c r="F67" s="191">
        <v>2.0000000000000001E-4</v>
      </c>
      <c r="G67" s="189">
        <f>G62*F67</f>
        <v>0.38622570000000006</v>
      </c>
    </row>
    <row r="68" spans="1:7" ht="19.5" customHeight="1" x14ac:dyDescent="0.2">
      <c r="A68" s="190" t="s">
        <v>98</v>
      </c>
      <c r="B68" s="275" t="s">
        <v>174</v>
      </c>
      <c r="C68" s="275"/>
      <c r="D68" s="275"/>
      <c r="E68" s="275"/>
      <c r="F68" s="191">
        <v>2.8E-3</v>
      </c>
      <c r="G68" s="189">
        <f>G62*F68</f>
        <v>5.4071598000000005</v>
      </c>
    </row>
    <row r="69" spans="1:7" ht="24" customHeight="1" x14ac:dyDescent="0.2">
      <c r="A69" s="190" t="s">
        <v>99</v>
      </c>
      <c r="B69" s="275" t="s">
        <v>175</v>
      </c>
      <c r="C69" s="275"/>
      <c r="D69" s="275"/>
      <c r="E69" s="275"/>
      <c r="F69" s="191">
        <v>6.9999999999999999E-4</v>
      </c>
      <c r="G69" s="189">
        <f>G62*F69</f>
        <v>1.3517899500000001</v>
      </c>
    </row>
    <row r="70" spans="1:7" ht="26.25" customHeight="1" x14ac:dyDescent="0.2">
      <c r="A70" s="190" t="s">
        <v>176</v>
      </c>
      <c r="B70" s="277" t="s">
        <v>177</v>
      </c>
      <c r="C70" s="278"/>
      <c r="D70" s="278"/>
      <c r="E70" s="279"/>
      <c r="F70" s="192">
        <f>F33*10.17%</f>
        <v>0</v>
      </c>
      <c r="G70" s="189">
        <f>G62*F70</f>
        <v>0</v>
      </c>
    </row>
    <row r="71" spans="1:7" ht="19.5" customHeight="1" x14ac:dyDescent="0.2">
      <c r="A71" s="193"/>
      <c r="B71" s="280" t="s">
        <v>100</v>
      </c>
      <c r="C71" s="280"/>
      <c r="D71" s="280"/>
      <c r="E71" s="280"/>
      <c r="F71" s="280"/>
      <c r="G71" s="194">
        <f>SUM(G64:G70)</f>
        <v>200.45113830000003</v>
      </c>
    </row>
    <row r="72" spans="1:7" ht="19.5" customHeight="1" x14ac:dyDescent="0.2">
      <c r="A72" s="299"/>
      <c r="B72" s="223"/>
      <c r="C72" s="223"/>
      <c r="D72" s="223"/>
      <c r="E72" s="223"/>
      <c r="F72" s="223"/>
      <c r="G72" s="224"/>
    </row>
    <row r="73" spans="1:7" ht="19.5" customHeight="1" x14ac:dyDescent="0.2">
      <c r="A73" s="161"/>
      <c r="B73" s="249" t="s">
        <v>101</v>
      </c>
      <c r="C73" s="223"/>
      <c r="D73" s="223"/>
      <c r="E73" s="223"/>
      <c r="F73" s="224"/>
      <c r="G73" s="68" t="s">
        <v>37</v>
      </c>
    </row>
    <row r="74" spans="1:7" ht="26.25" customHeight="1" x14ac:dyDescent="0.2">
      <c r="A74" s="163" t="s">
        <v>29</v>
      </c>
      <c r="B74" s="300" t="s">
        <v>102</v>
      </c>
      <c r="C74" s="223"/>
      <c r="D74" s="223"/>
      <c r="E74" s="223"/>
      <c r="F74" s="224"/>
      <c r="G74" s="98" t="s">
        <v>103</v>
      </c>
    </row>
    <row r="75" spans="1:7" ht="15" customHeight="1" x14ac:dyDescent="0.2">
      <c r="A75" s="179">
        <v>4</v>
      </c>
      <c r="B75" s="296" t="s">
        <v>104</v>
      </c>
      <c r="C75" s="223"/>
      <c r="D75" s="223"/>
      <c r="E75" s="223"/>
      <c r="F75" s="224"/>
      <c r="G75" s="28" t="s">
        <v>37</v>
      </c>
    </row>
    <row r="76" spans="1:7" ht="20.25" customHeight="1" x14ac:dyDescent="0.2">
      <c r="A76" s="164"/>
      <c r="B76" s="250" t="s">
        <v>105</v>
      </c>
      <c r="C76" s="223"/>
      <c r="D76" s="223"/>
      <c r="E76" s="223"/>
      <c r="F76" s="224"/>
      <c r="G76" s="95">
        <f>G71</f>
        <v>200.45113830000003</v>
      </c>
    </row>
    <row r="77" spans="1:7" ht="19.5" customHeight="1" x14ac:dyDescent="0.2">
      <c r="A77" s="301"/>
      <c r="B77" s="223"/>
      <c r="C77" s="223"/>
      <c r="D77" s="223"/>
      <c r="E77" s="223"/>
      <c r="F77" s="223"/>
      <c r="G77" s="223"/>
    </row>
    <row r="78" spans="1:7" ht="19.5" customHeight="1" x14ac:dyDescent="0.2">
      <c r="A78" s="302" t="s">
        <v>106</v>
      </c>
      <c r="B78" s="252"/>
      <c r="C78" s="252"/>
      <c r="D78" s="252"/>
      <c r="E78" s="252"/>
      <c r="F78" s="252"/>
      <c r="G78" s="253"/>
    </row>
    <row r="79" spans="1:7" ht="17.25" customHeight="1" x14ac:dyDescent="0.2">
      <c r="A79" s="161">
        <v>5</v>
      </c>
      <c r="B79" s="249" t="s">
        <v>107</v>
      </c>
      <c r="C79" s="223"/>
      <c r="D79" s="223"/>
      <c r="E79" s="223"/>
      <c r="F79" s="224"/>
      <c r="G79" s="68" t="s">
        <v>28</v>
      </c>
    </row>
    <row r="80" spans="1:7" ht="19.5" customHeight="1" x14ac:dyDescent="0.2">
      <c r="A80" s="163" t="s">
        <v>108</v>
      </c>
      <c r="B80" s="254" t="s">
        <v>109</v>
      </c>
      <c r="C80" s="223"/>
      <c r="D80" s="223"/>
      <c r="E80" s="223"/>
      <c r="F80" s="224"/>
      <c r="G80" s="100">
        <f>UNIFORMES!E10</f>
        <v>0</v>
      </c>
    </row>
    <row r="81" spans="1:7" s="212" customFormat="1" ht="19.5" customHeight="1" x14ac:dyDescent="0.2">
      <c r="A81" s="163" t="s">
        <v>200</v>
      </c>
      <c r="B81" s="213" t="s">
        <v>201</v>
      </c>
      <c r="C81" s="210"/>
      <c r="D81" s="210"/>
      <c r="E81" s="210"/>
      <c r="F81" s="211"/>
      <c r="G81" s="218">
        <f>'Material disponibilizado'!D4</f>
        <v>0</v>
      </c>
    </row>
    <row r="82" spans="1:7" ht="19.5" customHeight="1" x14ac:dyDescent="0.2">
      <c r="A82" s="180"/>
      <c r="B82" s="250" t="s">
        <v>110</v>
      </c>
      <c r="C82" s="223"/>
      <c r="D82" s="223"/>
      <c r="E82" s="223"/>
      <c r="F82" s="224"/>
      <c r="G82" s="102">
        <f>SUM(G80+G81)</f>
        <v>0</v>
      </c>
    </row>
    <row r="83" spans="1:7" ht="13.5" customHeight="1" x14ac:dyDescent="0.2">
      <c r="A83" s="174"/>
      <c r="B83" s="103"/>
      <c r="C83" s="104"/>
      <c r="D83" s="105"/>
      <c r="E83" s="105"/>
      <c r="F83" s="105"/>
      <c r="G83" s="105"/>
    </row>
    <row r="84" spans="1:7" ht="17.25" customHeight="1" x14ac:dyDescent="0.2">
      <c r="A84" s="249" t="s">
        <v>111</v>
      </c>
      <c r="B84" s="223"/>
      <c r="C84" s="223"/>
      <c r="D84" s="223"/>
      <c r="E84" s="223"/>
      <c r="F84" s="223"/>
      <c r="G84" s="224"/>
    </row>
    <row r="85" spans="1:7" ht="19.5" customHeight="1" x14ac:dyDescent="0.2">
      <c r="A85" s="161"/>
      <c r="B85" s="276" t="s">
        <v>112</v>
      </c>
      <c r="C85" s="223"/>
      <c r="D85" s="223"/>
      <c r="E85" s="223"/>
      <c r="F85" s="224"/>
      <c r="G85" s="106">
        <f>G15+G48+G59+G76+G82</f>
        <v>3130.2815295200003</v>
      </c>
    </row>
    <row r="86" spans="1:7" ht="26.25" customHeight="1" x14ac:dyDescent="0.2">
      <c r="A86" s="161">
        <v>6</v>
      </c>
      <c r="B86" s="249" t="s">
        <v>113</v>
      </c>
      <c r="C86" s="223"/>
      <c r="D86" s="223"/>
      <c r="E86" s="224"/>
      <c r="F86" s="107" t="s">
        <v>114</v>
      </c>
      <c r="G86" s="96" t="s">
        <v>28</v>
      </c>
    </row>
    <row r="87" spans="1:7" ht="18.75" customHeight="1" x14ac:dyDescent="0.2">
      <c r="A87" s="163" t="s">
        <v>115</v>
      </c>
      <c r="B87" s="254" t="s">
        <v>116</v>
      </c>
      <c r="C87" s="223"/>
      <c r="D87" s="223"/>
      <c r="E87" s="224"/>
      <c r="F87" s="64">
        <v>0</v>
      </c>
      <c r="G87" s="108">
        <f>ROUND(G85*F87,2)</f>
        <v>0</v>
      </c>
    </row>
    <row r="88" spans="1:7" ht="18.75" customHeight="1" x14ac:dyDescent="0.2">
      <c r="A88" s="178" t="s">
        <v>117</v>
      </c>
      <c r="B88" s="264" t="s">
        <v>178</v>
      </c>
      <c r="C88" s="265"/>
      <c r="D88" s="265"/>
      <c r="E88" s="266"/>
      <c r="F88" s="110">
        <v>0</v>
      </c>
      <c r="G88" s="108">
        <f>ROUND((G85+G87)*F88,2)</f>
        <v>0</v>
      </c>
    </row>
    <row r="89" spans="1:7" ht="17.25" customHeight="1" x14ac:dyDescent="0.2">
      <c r="A89" s="267" t="s">
        <v>118</v>
      </c>
      <c r="B89" s="270" t="s">
        <v>119</v>
      </c>
      <c r="C89" s="253"/>
      <c r="D89" s="111" t="s">
        <v>120</v>
      </c>
      <c r="E89" s="64">
        <v>0</v>
      </c>
      <c r="F89" s="273">
        <f>SUM(E89:E91)</f>
        <v>0</v>
      </c>
      <c r="G89" s="112">
        <f>((G85+G87+G88)*E89/(1-F89))</f>
        <v>0</v>
      </c>
    </row>
    <row r="90" spans="1:7" ht="18.75" customHeight="1" x14ac:dyDescent="0.2">
      <c r="A90" s="268"/>
      <c r="B90" s="271"/>
      <c r="C90" s="266"/>
      <c r="D90" s="111" t="s">
        <v>121</v>
      </c>
      <c r="E90" s="64">
        <v>0</v>
      </c>
      <c r="F90" s="274"/>
      <c r="G90" s="112">
        <f>((G85+G87+G88)*E90/(1-F89))</f>
        <v>0</v>
      </c>
    </row>
    <row r="91" spans="1:7" ht="19.5" customHeight="1" x14ac:dyDescent="0.2">
      <c r="A91" s="269"/>
      <c r="B91" s="272" t="s">
        <v>122</v>
      </c>
      <c r="C91" s="224"/>
      <c r="D91" s="111" t="s">
        <v>123</v>
      </c>
      <c r="E91" s="64">
        <v>0</v>
      </c>
      <c r="F91" s="271"/>
      <c r="G91" s="112">
        <f>((G85+G87+G88)*E91/(1-F89))</f>
        <v>0</v>
      </c>
    </row>
    <row r="92" spans="1:7" ht="18.75" customHeight="1" x14ac:dyDescent="0.2">
      <c r="A92" s="163"/>
      <c r="B92" s="44"/>
      <c r="C92" s="113"/>
      <c r="D92" s="113"/>
      <c r="E92" s="263" t="s">
        <v>124</v>
      </c>
      <c r="F92" s="224"/>
      <c r="G92" s="114">
        <f>SUM(G89:G91)</f>
        <v>0</v>
      </c>
    </row>
    <row r="93" spans="1:7" ht="20.25" customHeight="1" x14ac:dyDescent="0.2">
      <c r="A93" s="180"/>
      <c r="B93" s="250" t="s">
        <v>125</v>
      </c>
      <c r="C93" s="223"/>
      <c r="D93" s="223"/>
      <c r="E93" s="223"/>
      <c r="F93" s="224"/>
      <c r="G93" s="102">
        <f>G87+G88+G92</f>
        <v>0</v>
      </c>
    </row>
    <row r="94" spans="1:7" ht="12.75" customHeight="1" x14ac:dyDescent="0.2">
      <c r="A94" s="258"/>
      <c r="B94" s="220"/>
      <c r="C94" s="220"/>
      <c r="D94" s="220"/>
      <c r="E94" s="220"/>
      <c r="F94" s="220"/>
      <c r="G94" s="220"/>
    </row>
    <row r="95" spans="1:7" ht="13.5" customHeight="1" x14ac:dyDescent="0.2">
      <c r="A95" s="259" t="s">
        <v>126</v>
      </c>
      <c r="B95" s="223"/>
      <c r="C95" s="223"/>
      <c r="D95" s="223"/>
      <c r="E95" s="223"/>
      <c r="F95" s="223"/>
      <c r="G95" s="224"/>
    </row>
    <row r="96" spans="1:7" ht="17.25" customHeight="1" x14ac:dyDescent="0.2">
      <c r="A96" s="260" t="s">
        <v>127</v>
      </c>
      <c r="B96" s="261"/>
      <c r="C96" s="261"/>
      <c r="D96" s="261"/>
      <c r="E96" s="261"/>
      <c r="F96" s="262"/>
      <c r="G96" s="115" t="s">
        <v>128</v>
      </c>
    </row>
    <row r="97" spans="1:7" ht="12.75" customHeight="1" x14ac:dyDescent="0.2">
      <c r="A97" s="163" t="s">
        <v>29</v>
      </c>
      <c r="B97" s="254" t="s">
        <v>129</v>
      </c>
      <c r="C97" s="223"/>
      <c r="D97" s="223"/>
      <c r="E97" s="223"/>
      <c r="F97" s="224"/>
      <c r="G97" s="116">
        <f>G15</f>
        <v>1931.1285000000003</v>
      </c>
    </row>
    <row r="98" spans="1:7" ht="12.75" customHeight="1" x14ac:dyDescent="0.2">
      <c r="A98" s="163" t="s">
        <v>32</v>
      </c>
      <c r="B98" s="254" t="s">
        <v>35</v>
      </c>
      <c r="C98" s="223"/>
      <c r="D98" s="223"/>
      <c r="E98" s="223"/>
      <c r="F98" s="224"/>
      <c r="G98" s="116">
        <f>G48</f>
        <v>884.9197999999999</v>
      </c>
    </row>
    <row r="99" spans="1:7" ht="12.75" customHeight="1" x14ac:dyDescent="0.2">
      <c r="A99" s="163" t="s">
        <v>49</v>
      </c>
      <c r="B99" s="254" t="s">
        <v>130</v>
      </c>
      <c r="C99" s="223"/>
      <c r="D99" s="223"/>
      <c r="E99" s="223"/>
      <c r="F99" s="224"/>
      <c r="G99" s="116">
        <f>G59</f>
        <v>113.78209122000003</v>
      </c>
    </row>
    <row r="100" spans="1:7" ht="12.75" customHeight="1" x14ac:dyDescent="0.2">
      <c r="A100" s="163" t="s">
        <v>51</v>
      </c>
      <c r="B100" s="251" t="s">
        <v>91</v>
      </c>
      <c r="C100" s="252"/>
      <c r="D100" s="252"/>
      <c r="E100" s="252"/>
      <c r="F100" s="253"/>
      <c r="G100" s="116">
        <f>G76</f>
        <v>200.45113830000003</v>
      </c>
    </row>
    <row r="101" spans="1:7" ht="12.75" customHeight="1" x14ac:dyDescent="0.2">
      <c r="A101" s="163" t="s">
        <v>53</v>
      </c>
      <c r="B101" s="254" t="s">
        <v>106</v>
      </c>
      <c r="C101" s="223"/>
      <c r="D101" s="223"/>
      <c r="E101" s="223"/>
      <c r="F101" s="224"/>
      <c r="G101" s="116">
        <f>G82</f>
        <v>0</v>
      </c>
    </row>
    <row r="102" spans="1:7" ht="12.75" customHeight="1" x14ac:dyDescent="0.2">
      <c r="A102" s="163"/>
      <c r="B102" s="256" t="s">
        <v>131</v>
      </c>
      <c r="C102" s="223"/>
      <c r="D102" s="223"/>
      <c r="E102" s="223"/>
      <c r="F102" s="224"/>
      <c r="G102" s="117">
        <f>SUM(G97:G101)</f>
        <v>3130.2815295200003</v>
      </c>
    </row>
    <row r="103" spans="1:7" ht="12.75" customHeight="1" x14ac:dyDescent="0.2">
      <c r="A103" s="162" t="s">
        <v>55</v>
      </c>
      <c r="B103" s="251" t="s">
        <v>132</v>
      </c>
      <c r="C103" s="252"/>
      <c r="D103" s="252"/>
      <c r="E103" s="252"/>
      <c r="F103" s="253"/>
      <c r="G103" s="118">
        <f>G93</f>
        <v>0</v>
      </c>
    </row>
    <row r="104" spans="1:7" ht="15" customHeight="1" x14ac:dyDescent="0.2">
      <c r="A104" s="181"/>
      <c r="B104" s="257" t="s">
        <v>133</v>
      </c>
      <c r="C104" s="223"/>
      <c r="D104" s="223"/>
      <c r="E104" s="223"/>
      <c r="F104" s="224"/>
      <c r="G104" s="120">
        <f>G103+G102</f>
        <v>3130.2815295200003</v>
      </c>
    </row>
    <row r="105" spans="1:7" ht="12.75" customHeight="1" x14ac:dyDescent="0.2">
      <c r="A105" s="174"/>
      <c r="B105" s="16"/>
      <c r="C105" s="16"/>
      <c r="D105" s="16"/>
      <c r="E105" s="16"/>
      <c r="F105" s="16"/>
      <c r="G105" s="16"/>
    </row>
    <row r="106" spans="1:7" ht="12.75" customHeight="1" x14ac:dyDescent="0.2">
      <c r="A106" s="174"/>
      <c r="B106" s="16"/>
      <c r="C106" s="16"/>
      <c r="D106" s="16"/>
      <c r="E106" s="16"/>
      <c r="F106" s="16"/>
      <c r="G106" s="16"/>
    </row>
    <row r="107" spans="1:7" ht="12.75" customHeight="1" x14ac:dyDescent="0.2">
      <c r="A107" s="174"/>
      <c r="B107" s="16"/>
      <c r="C107" s="16"/>
      <c r="D107" s="16"/>
      <c r="E107" s="16"/>
      <c r="F107" s="121"/>
      <c r="G107" s="16"/>
    </row>
    <row r="108" spans="1:7" ht="12.75" customHeight="1" x14ac:dyDescent="0.2">
      <c r="A108" s="174"/>
      <c r="B108" s="16"/>
      <c r="C108" s="16"/>
      <c r="D108" s="16"/>
      <c r="E108" s="16"/>
      <c r="F108" s="16"/>
      <c r="G108" s="16"/>
    </row>
    <row r="109" spans="1:7" ht="12.75" customHeight="1" x14ac:dyDescent="0.2">
      <c r="A109" s="174"/>
      <c r="B109" s="16"/>
      <c r="C109" s="16"/>
      <c r="D109" s="16"/>
      <c r="E109" s="16"/>
      <c r="F109" s="16"/>
      <c r="G109" s="16"/>
    </row>
  </sheetData>
  <mergeCells count="91">
    <mergeCell ref="B80:F80"/>
    <mergeCell ref="B66:E66"/>
    <mergeCell ref="B67:E67"/>
    <mergeCell ref="B68:E68"/>
    <mergeCell ref="B69:E69"/>
    <mergeCell ref="A72:G72"/>
    <mergeCell ref="B73:F73"/>
    <mergeCell ref="B74:F74"/>
    <mergeCell ref="B75:F75"/>
    <mergeCell ref="B76:F76"/>
    <mergeCell ref="A77:G77"/>
    <mergeCell ref="A78:G78"/>
    <mergeCell ref="B6:G6"/>
    <mergeCell ref="D8:E8"/>
    <mergeCell ref="F8:G8"/>
    <mergeCell ref="A1:G1"/>
    <mergeCell ref="B2:G2"/>
    <mergeCell ref="B3:G3"/>
    <mergeCell ref="C4:G4"/>
    <mergeCell ref="B5:G5"/>
    <mergeCell ref="C9:G9"/>
    <mergeCell ref="A11:G11"/>
    <mergeCell ref="B12:F12"/>
    <mergeCell ref="B13:D13"/>
    <mergeCell ref="B28:E28"/>
    <mergeCell ref="B14:F14"/>
    <mergeCell ref="B15:F15"/>
    <mergeCell ref="A16:G16"/>
    <mergeCell ref="A17:G17"/>
    <mergeCell ref="B19:C19"/>
    <mergeCell ref="D19:E19"/>
    <mergeCell ref="B41:F41"/>
    <mergeCell ref="B29:E29"/>
    <mergeCell ref="D20:E20"/>
    <mergeCell ref="B21:E21"/>
    <mergeCell ref="B23:E23"/>
    <mergeCell ref="B24:E24"/>
    <mergeCell ref="B25:E25"/>
    <mergeCell ref="B26:E26"/>
    <mergeCell ref="B27:E27"/>
    <mergeCell ref="B20:C20"/>
    <mergeCell ref="B87:E87"/>
    <mergeCell ref="B53:E53"/>
    <mergeCell ref="B54:E54"/>
    <mergeCell ref="B55:E55"/>
    <mergeCell ref="B65:E65"/>
    <mergeCell ref="B82:F82"/>
    <mergeCell ref="A84:G84"/>
    <mergeCell ref="B85:F85"/>
    <mergeCell ref="B86:E86"/>
    <mergeCell ref="B70:E70"/>
    <mergeCell ref="B71:F71"/>
    <mergeCell ref="A61:F61"/>
    <mergeCell ref="B62:F62"/>
    <mergeCell ref="A63:E63"/>
    <mergeCell ref="B64:E64"/>
    <mergeCell ref="B79:F79"/>
    <mergeCell ref="E92:F92"/>
    <mergeCell ref="B93:F93"/>
    <mergeCell ref="B88:E88"/>
    <mergeCell ref="A89:A91"/>
    <mergeCell ref="B89:C90"/>
    <mergeCell ref="B91:C91"/>
    <mergeCell ref="F89:F91"/>
    <mergeCell ref="B102:F102"/>
    <mergeCell ref="B103:F103"/>
    <mergeCell ref="B104:F104"/>
    <mergeCell ref="A94:G94"/>
    <mergeCell ref="A95:G95"/>
    <mergeCell ref="B98:F98"/>
    <mergeCell ref="B97:F97"/>
    <mergeCell ref="B99:F99"/>
    <mergeCell ref="A96:F96"/>
    <mergeCell ref="B100:F100"/>
    <mergeCell ref="B101:F101"/>
    <mergeCell ref="A56:G56"/>
    <mergeCell ref="B57:E57"/>
    <mergeCell ref="B58:E58"/>
    <mergeCell ref="A59:F59"/>
    <mergeCell ref="B7:F7"/>
    <mergeCell ref="A50:F50"/>
    <mergeCell ref="B51:F51"/>
    <mergeCell ref="B52:E52"/>
    <mergeCell ref="B42:F42"/>
    <mergeCell ref="B48:F48"/>
    <mergeCell ref="B31:E31"/>
    <mergeCell ref="B32:E32"/>
    <mergeCell ref="B33:E33"/>
    <mergeCell ref="C37:E37"/>
    <mergeCell ref="C39:E39"/>
    <mergeCell ref="B40:F40"/>
  </mergeCells>
  <pageMargins left="0.11811023622047245" right="0" top="0.19685039370078741" bottom="0.39370078740157483" header="0" footer="0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8"/>
  <sheetViews>
    <sheetView workbookViewId="0">
      <selection activeCell="J22" sqref="J22"/>
    </sheetView>
  </sheetViews>
  <sheetFormatPr defaultColWidth="14.42578125" defaultRowHeight="15" customHeight="1" x14ac:dyDescent="0.2"/>
  <cols>
    <col min="1" max="1" width="7.140625" customWidth="1"/>
    <col min="2" max="2" width="24.140625" customWidth="1"/>
    <col min="3" max="3" width="13.5703125" customWidth="1"/>
    <col min="4" max="4" width="10.140625" customWidth="1"/>
    <col min="5" max="5" width="27.85546875" customWidth="1"/>
    <col min="6" max="7" width="15.140625" customWidth="1"/>
    <col min="8" max="9" width="9.140625" customWidth="1"/>
  </cols>
  <sheetData>
    <row r="1" spans="1:9" ht="21.75" customHeight="1" x14ac:dyDescent="0.2">
      <c r="A1" s="295" t="s">
        <v>15</v>
      </c>
      <c r="B1" s="223"/>
      <c r="C1" s="223"/>
      <c r="D1" s="223"/>
      <c r="E1" s="223"/>
      <c r="F1" s="223"/>
      <c r="G1" s="224"/>
      <c r="H1" s="16"/>
      <c r="I1" s="16"/>
    </row>
    <row r="2" spans="1:9" ht="18.75" customHeight="1" x14ac:dyDescent="0.2">
      <c r="A2" s="17"/>
      <c r="B2" s="296" t="s">
        <v>16</v>
      </c>
      <c r="C2" s="223"/>
      <c r="D2" s="223"/>
      <c r="E2" s="223"/>
      <c r="F2" s="223"/>
      <c r="G2" s="224"/>
      <c r="H2" s="16"/>
      <c r="I2" s="16"/>
    </row>
    <row r="3" spans="1:9" ht="18" customHeight="1" x14ac:dyDescent="0.2">
      <c r="A3" s="17"/>
      <c r="B3" s="296" t="s">
        <v>17</v>
      </c>
      <c r="C3" s="223"/>
      <c r="D3" s="223"/>
      <c r="E3" s="223"/>
      <c r="F3" s="223"/>
      <c r="G3" s="224"/>
      <c r="H3" s="16"/>
      <c r="I3" s="16"/>
    </row>
    <row r="4" spans="1:9" ht="48" customHeight="1" x14ac:dyDescent="0.2">
      <c r="A4" s="17"/>
      <c r="B4" s="18" t="s">
        <v>18</v>
      </c>
      <c r="C4" s="297" t="s">
        <v>156</v>
      </c>
      <c r="D4" s="223"/>
      <c r="E4" s="223"/>
      <c r="F4" s="223"/>
      <c r="G4" s="224"/>
      <c r="H4" s="16"/>
      <c r="I4" s="16"/>
    </row>
    <row r="5" spans="1:9" ht="19.5" customHeight="1" x14ac:dyDescent="0.2">
      <c r="A5" s="17"/>
      <c r="B5" s="296" t="s">
        <v>134</v>
      </c>
      <c r="C5" s="223"/>
      <c r="D5" s="223"/>
      <c r="E5" s="223"/>
      <c r="F5" s="223"/>
      <c r="G5" s="224"/>
      <c r="H5" s="16"/>
      <c r="I5" s="16"/>
    </row>
    <row r="6" spans="1:9" ht="19.5" customHeight="1" x14ac:dyDescent="0.25">
      <c r="A6" s="17"/>
      <c r="B6" s="292" t="s">
        <v>20</v>
      </c>
      <c r="C6" s="223"/>
      <c r="D6" s="223"/>
      <c r="E6" s="223"/>
      <c r="F6" s="223"/>
      <c r="G6" s="224"/>
      <c r="H6" s="16"/>
      <c r="I6" s="16"/>
    </row>
    <row r="7" spans="1:9" ht="17.25" customHeight="1" x14ac:dyDescent="0.25">
      <c r="A7" s="19"/>
      <c r="B7" s="242"/>
      <c r="C7" s="223"/>
      <c r="D7" s="224"/>
      <c r="E7" s="242" t="s">
        <v>21</v>
      </c>
      <c r="F7" s="224"/>
      <c r="G7" s="20" t="s">
        <v>194</v>
      </c>
      <c r="H7" s="16"/>
      <c r="I7" s="16"/>
    </row>
    <row r="8" spans="1:9" ht="28.5" customHeight="1" x14ac:dyDescent="0.25">
      <c r="A8" s="19"/>
      <c r="B8" s="21" t="s">
        <v>22</v>
      </c>
      <c r="C8" s="22">
        <v>45658</v>
      </c>
      <c r="D8" s="293" t="s">
        <v>23</v>
      </c>
      <c r="E8" s="224"/>
      <c r="F8" s="294" t="s">
        <v>24</v>
      </c>
      <c r="G8" s="224"/>
      <c r="H8" s="16"/>
      <c r="I8" s="16"/>
    </row>
    <row r="9" spans="1:9" ht="30.75" customHeight="1" x14ac:dyDescent="0.25">
      <c r="A9" s="19"/>
      <c r="B9" s="21" t="s">
        <v>25</v>
      </c>
      <c r="C9" s="288" t="s">
        <v>135</v>
      </c>
      <c r="D9" s="223"/>
      <c r="E9" s="223"/>
      <c r="F9" s="223"/>
      <c r="G9" s="224"/>
      <c r="H9" s="16"/>
      <c r="I9" s="16"/>
    </row>
    <row r="10" spans="1:9" ht="18.75" customHeight="1" x14ac:dyDescent="0.25">
      <c r="A10" s="23"/>
      <c r="B10" s="24"/>
      <c r="C10" s="25"/>
      <c r="D10" s="25"/>
      <c r="E10" s="25"/>
      <c r="F10" s="25"/>
      <c r="G10" s="26"/>
      <c r="H10" s="16"/>
      <c r="I10" s="16"/>
    </row>
    <row r="11" spans="1:9" ht="19.5" customHeight="1" x14ac:dyDescent="0.2">
      <c r="A11" s="289" t="s">
        <v>26</v>
      </c>
      <c r="B11" s="223"/>
      <c r="C11" s="223"/>
      <c r="D11" s="223"/>
      <c r="E11" s="223"/>
      <c r="F11" s="223"/>
      <c r="G11" s="224"/>
      <c r="H11" s="16"/>
      <c r="I11" s="16"/>
    </row>
    <row r="12" spans="1:9" ht="19.5" customHeight="1" x14ac:dyDescent="0.2">
      <c r="A12" s="122">
        <v>1</v>
      </c>
      <c r="B12" s="306" t="s">
        <v>27</v>
      </c>
      <c r="C12" s="252"/>
      <c r="D12" s="252"/>
      <c r="E12" s="252"/>
      <c r="F12" s="253"/>
      <c r="G12" s="123" t="s">
        <v>28</v>
      </c>
      <c r="H12" s="16"/>
      <c r="I12" s="16"/>
    </row>
    <row r="13" spans="1:9" ht="19.5" customHeight="1" x14ac:dyDescent="0.2">
      <c r="A13" s="33" t="s">
        <v>29</v>
      </c>
      <c r="B13" s="254" t="s">
        <v>30</v>
      </c>
      <c r="C13" s="223"/>
      <c r="D13" s="224"/>
      <c r="E13" s="70" t="s">
        <v>31</v>
      </c>
      <c r="F13" s="124">
        <v>22</v>
      </c>
      <c r="G13" s="36">
        <v>2118.02</v>
      </c>
      <c r="H13" s="16"/>
      <c r="I13" s="16"/>
    </row>
    <row r="14" spans="1:9" ht="34.5" customHeight="1" x14ac:dyDescent="0.2">
      <c r="A14" s="33" t="s">
        <v>32</v>
      </c>
      <c r="B14" s="284" t="s">
        <v>33</v>
      </c>
      <c r="C14" s="223"/>
      <c r="D14" s="223"/>
      <c r="E14" s="223"/>
      <c r="F14" s="224"/>
      <c r="G14" s="34">
        <f>(G13)*(1.05-1)</f>
        <v>105.9010000000001</v>
      </c>
      <c r="H14" s="16"/>
      <c r="I14" s="16"/>
    </row>
    <row r="15" spans="1:9" ht="19.5" customHeight="1" x14ac:dyDescent="0.2">
      <c r="A15" s="35"/>
      <c r="B15" s="250" t="s">
        <v>34</v>
      </c>
      <c r="C15" s="223"/>
      <c r="D15" s="223"/>
      <c r="E15" s="223"/>
      <c r="F15" s="224"/>
      <c r="G15" s="36">
        <f>G13+G14</f>
        <v>2223.9210000000003</v>
      </c>
      <c r="H15" s="16"/>
      <c r="I15" s="16"/>
    </row>
    <row r="16" spans="1:9" ht="19.5" customHeight="1" x14ac:dyDescent="0.2">
      <c r="A16" s="291"/>
      <c r="B16" s="223"/>
      <c r="C16" s="223"/>
      <c r="D16" s="223"/>
      <c r="E16" s="223"/>
      <c r="F16" s="223"/>
      <c r="G16" s="224"/>
      <c r="H16" s="16"/>
      <c r="I16" s="16"/>
    </row>
    <row r="17" spans="1:9" ht="19.5" customHeight="1" x14ac:dyDescent="0.2">
      <c r="A17" s="260" t="s">
        <v>35</v>
      </c>
      <c r="B17" s="261"/>
      <c r="C17" s="261"/>
      <c r="D17" s="261"/>
      <c r="E17" s="261"/>
      <c r="F17" s="261"/>
      <c r="G17" s="262"/>
      <c r="H17" s="16"/>
      <c r="I17" s="16"/>
    </row>
    <row r="18" spans="1:9" ht="19.5" customHeight="1" x14ac:dyDescent="0.2">
      <c r="A18" s="38"/>
      <c r="B18" s="39" t="s">
        <v>36</v>
      </c>
      <c r="C18" s="40"/>
      <c r="D18" s="40"/>
      <c r="E18" s="40"/>
      <c r="F18" s="41"/>
      <c r="G18" s="42" t="s">
        <v>37</v>
      </c>
      <c r="H18" s="16"/>
      <c r="I18" s="16"/>
    </row>
    <row r="19" spans="1:9" ht="19.5" customHeight="1" x14ac:dyDescent="0.2">
      <c r="A19" s="43" t="s">
        <v>29</v>
      </c>
      <c r="B19" s="272" t="s">
        <v>38</v>
      </c>
      <c r="C19" s="224"/>
      <c r="D19" s="285" t="s">
        <v>39</v>
      </c>
      <c r="E19" s="223"/>
      <c r="F19" s="45">
        <v>8.3299999999999999E-2</v>
      </c>
      <c r="G19" s="46">
        <f>ROUND(G15*F19,2)</f>
        <v>185.25</v>
      </c>
      <c r="H19" s="16"/>
      <c r="I19" s="16"/>
    </row>
    <row r="20" spans="1:9" ht="19.5" customHeight="1" x14ac:dyDescent="0.2">
      <c r="A20" s="47" t="s">
        <v>32</v>
      </c>
      <c r="B20" s="272" t="s">
        <v>40</v>
      </c>
      <c r="C20" s="224"/>
      <c r="D20" s="285" t="s">
        <v>41</v>
      </c>
      <c r="E20" s="223"/>
      <c r="F20" s="45">
        <v>2.7799999999999998E-2</v>
      </c>
      <c r="G20" s="46">
        <f>ROUND(G15*F20,2)</f>
        <v>61.83</v>
      </c>
      <c r="H20" s="16"/>
      <c r="I20" s="16"/>
    </row>
    <row r="21" spans="1:9" ht="19.5" customHeight="1" x14ac:dyDescent="0.2">
      <c r="A21" s="33"/>
      <c r="B21" s="249" t="s">
        <v>42</v>
      </c>
      <c r="C21" s="223"/>
      <c r="D21" s="223"/>
      <c r="E21" s="224"/>
      <c r="F21" s="48">
        <f t="shared" ref="F21:G21" si="0">SUM(F19:F20)</f>
        <v>0.1111</v>
      </c>
      <c r="G21" s="49">
        <f t="shared" si="0"/>
        <v>247.07999999999998</v>
      </c>
      <c r="H21" s="16"/>
      <c r="I21" s="16"/>
    </row>
    <row r="22" spans="1:9" ht="19.5" customHeight="1" x14ac:dyDescent="0.2">
      <c r="A22" s="50"/>
      <c r="B22" s="51"/>
      <c r="C22" s="51"/>
      <c r="D22" s="51"/>
      <c r="E22" s="51"/>
      <c r="F22" s="52"/>
      <c r="G22" s="53"/>
      <c r="H22" s="16"/>
      <c r="I22" s="16"/>
    </row>
    <row r="23" spans="1:9" ht="29.25" customHeight="1" x14ac:dyDescent="0.2">
      <c r="A23" s="54"/>
      <c r="B23" s="286" t="s">
        <v>43</v>
      </c>
      <c r="C23" s="223"/>
      <c r="D23" s="223"/>
      <c r="E23" s="224"/>
      <c r="F23" s="27" t="s">
        <v>44</v>
      </c>
      <c r="G23" s="28" t="s">
        <v>37</v>
      </c>
      <c r="H23" s="16"/>
      <c r="I23" s="16"/>
    </row>
    <row r="24" spans="1:9" ht="19.5" customHeight="1" x14ac:dyDescent="0.2">
      <c r="A24" s="54"/>
      <c r="B24" s="287" t="s">
        <v>45</v>
      </c>
      <c r="C24" s="223"/>
      <c r="D24" s="223"/>
      <c r="E24" s="224"/>
      <c r="F24" s="55" t="s">
        <v>46</v>
      </c>
      <c r="G24" s="56">
        <f>G15+G21</f>
        <v>2471.0010000000002</v>
      </c>
      <c r="H24" s="16"/>
      <c r="I24" s="16"/>
    </row>
    <row r="25" spans="1:9" ht="19.5" customHeight="1" x14ac:dyDescent="0.2">
      <c r="A25" s="57" t="s">
        <v>29</v>
      </c>
      <c r="B25" s="254" t="s">
        <v>47</v>
      </c>
      <c r="C25" s="223"/>
      <c r="D25" s="223"/>
      <c r="E25" s="224"/>
      <c r="F25" s="58">
        <v>0</v>
      </c>
      <c r="G25" s="59">
        <f>ROUND(F25*G24,2)</f>
        <v>0</v>
      </c>
      <c r="H25" s="16"/>
      <c r="I25" s="16"/>
    </row>
    <row r="26" spans="1:9" ht="19.5" customHeight="1" x14ac:dyDescent="0.2">
      <c r="A26" s="54" t="s">
        <v>32</v>
      </c>
      <c r="B26" s="254" t="s">
        <v>48</v>
      </c>
      <c r="C26" s="223"/>
      <c r="D26" s="223"/>
      <c r="E26" s="224"/>
      <c r="F26" s="58">
        <v>0</v>
      </c>
      <c r="G26" s="59">
        <f>ROUND(F26*G24,2)</f>
        <v>0</v>
      </c>
      <c r="H26" s="16"/>
      <c r="I26" s="16"/>
    </row>
    <row r="27" spans="1:9" ht="22.5" customHeight="1" x14ac:dyDescent="0.2">
      <c r="A27" s="54" t="s">
        <v>49</v>
      </c>
      <c r="B27" s="254" t="s">
        <v>50</v>
      </c>
      <c r="C27" s="223"/>
      <c r="D27" s="223"/>
      <c r="E27" s="224"/>
      <c r="F27" s="58">
        <v>0</v>
      </c>
      <c r="G27" s="59">
        <f>ROUND(F27*G24,2)</f>
        <v>0</v>
      </c>
      <c r="H27" s="16"/>
      <c r="I27" s="16"/>
    </row>
    <row r="28" spans="1:9" ht="19.5" customHeight="1" x14ac:dyDescent="0.2">
      <c r="A28" s="33" t="s">
        <v>51</v>
      </c>
      <c r="B28" s="264" t="s">
        <v>52</v>
      </c>
      <c r="C28" s="265"/>
      <c r="D28" s="265"/>
      <c r="E28" s="266"/>
      <c r="F28" s="58">
        <v>0</v>
      </c>
      <c r="G28" s="59">
        <f>ROUND(F28*G24,2)</f>
        <v>0</v>
      </c>
      <c r="H28" s="16"/>
      <c r="I28" s="16"/>
    </row>
    <row r="29" spans="1:9" ht="29.25" customHeight="1" x14ac:dyDescent="0.2">
      <c r="A29" s="33" t="s">
        <v>53</v>
      </c>
      <c r="B29" s="284" t="s">
        <v>54</v>
      </c>
      <c r="C29" s="223"/>
      <c r="D29" s="223"/>
      <c r="E29" s="224"/>
      <c r="F29" s="58">
        <v>0</v>
      </c>
      <c r="G29" s="59">
        <f>ROUND(F29*G24,2)</f>
        <v>0</v>
      </c>
      <c r="H29" s="16"/>
      <c r="I29" s="16"/>
    </row>
    <row r="30" spans="1:9" ht="23.25" customHeight="1" x14ac:dyDescent="0.2">
      <c r="A30" s="29" t="s">
        <v>55</v>
      </c>
      <c r="B30" s="60" t="s">
        <v>56</v>
      </c>
      <c r="C30" s="58">
        <v>0</v>
      </c>
      <c r="D30" s="30" t="s">
        <v>57</v>
      </c>
      <c r="E30" s="61">
        <v>0</v>
      </c>
      <c r="F30" s="58">
        <f>C30*E30</f>
        <v>0</v>
      </c>
      <c r="G30" s="59">
        <f>ROUND(F30*G24,2)</f>
        <v>0</v>
      </c>
      <c r="H30" s="16"/>
      <c r="I30" s="16"/>
    </row>
    <row r="31" spans="1:9" ht="19.5" customHeight="1" x14ac:dyDescent="0.2">
      <c r="A31" s="33" t="s">
        <v>58</v>
      </c>
      <c r="B31" s="251" t="s">
        <v>59</v>
      </c>
      <c r="C31" s="252"/>
      <c r="D31" s="252"/>
      <c r="E31" s="253"/>
      <c r="F31" s="58">
        <v>0</v>
      </c>
      <c r="G31" s="62">
        <f>ROUND(F31*G24,2)</f>
        <v>0</v>
      </c>
      <c r="H31" s="16"/>
      <c r="I31" s="16"/>
    </row>
    <row r="32" spans="1:9" ht="24" customHeight="1" x14ac:dyDescent="0.2">
      <c r="A32" s="63" t="s">
        <v>60</v>
      </c>
      <c r="B32" s="254" t="s">
        <v>61</v>
      </c>
      <c r="C32" s="223"/>
      <c r="D32" s="223"/>
      <c r="E32" s="224"/>
      <c r="F32" s="64">
        <v>0</v>
      </c>
      <c r="G32" s="59">
        <f>ROUND(F32*G24,2)</f>
        <v>0</v>
      </c>
      <c r="H32" s="16"/>
      <c r="I32" s="16"/>
    </row>
    <row r="33" spans="1:9" ht="19.5" customHeight="1" x14ac:dyDescent="0.2">
      <c r="A33" s="54"/>
      <c r="B33" s="249" t="s">
        <v>62</v>
      </c>
      <c r="C33" s="223"/>
      <c r="D33" s="223"/>
      <c r="E33" s="224"/>
      <c r="F33" s="64">
        <f t="shared" ref="F33:G33" si="1">SUM(F25:F32)</f>
        <v>0</v>
      </c>
      <c r="G33" s="49">
        <f t="shared" si="1"/>
        <v>0</v>
      </c>
      <c r="H33" s="16"/>
      <c r="I33" s="16"/>
    </row>
    <row r="34" spans="1:9" ht="19.5" customHeight="1" x14ac:dyDescent="0.2">
      <c r="A34" s="50"/>
      <c r="B34" s="65"/>
      <c r="C34" s="66"/>
      <c r="D34" s="66"/>
      <c r="E34" s="66"/>
      <c r="F34" s="66"/>
      <c r="G34" s="67"/>
      <c r="H34" s="16"/>
      <c r="I34" s="16"/>
    </row>
    <row r="35" spans="1:9" ht="24" customHeight="1" x14ac:dyDescent="0.2">
      <c r="A35" s="68"/>
      <c r="B35" s="69" t="s">
        <v>63</v>
      </c>
      <c r="C35" s="69"/>
      <c r="D35" s="69"/>
      <c r="E35" s="69"/>
      <c r="F35" s="69"/>
      <c r="G35" s="68" t="s">
        <v>37</v>
      </c>
      <c r="H35" s="16"/>
      <c r="I35" s="16"/>
    </row>
    <row r="36" spans="1:9" ht="19.5" customHeight="1" x14ac:dyDescent="0.2">
      <c r="A36" s="33" t="s">
        <v>29</v>
      </c>
      <c r="B36" s="70" t="s">
        <v>64</v>
      </c>
      <c r="C36" s="47" t="s">
        <v>65</v>
      </c>
      <c r="D36" s="71">
        <v>22</v>
      </c>
      <c r="E36" s="72" t="s">
        <v>66</v>
      </c>
      <c r="F36" s="73">
        <v>9.1999999999999993</v>
      </c>
      <c r="G36" s="49">
        <f>D36*F36</f>
        <v>202.39999999999998</v>
      </c>
      <c r="H36" s="16"/>
      <c r="I36" s="16"/>
    </row>
    <row r="37" spans="1:9" ht="19.5" customHeight="1" x14ac:dyDescent="0.2">
      <c r="A37" s="33" t="s">
        <v>67</v>
      </c>
      <c r="B37" s="70" t="s">
        <v>68</v>
      </c>
      <c r="C37" s="255" t="s">
        <v>69</v>
      </c>
      <c r="D37" s="223"/>
      <c r="E37" s="224"/>
      <c r="F37" s="74">
        <v>-0.06</v>
      </c>
      <c r="G37" s="75">
        <f>F37*G13</f>
        <v>-127.0812</v>
      </c>
      <c r="H37" s="16"/>
      <c r="I37" s="16"/>
    </row>
    <row r="38" spans="1:9" ht="19.5" customHeight="1" x14ac:dyDescent="0.2">
      <c r="A38" s="33" t="s">
        <v>32</v>
      </c>
      <c r="B38" s="70" t="s">
        <v>70</v>
      </c>
      <c r="C38" s="47" t="s">
        <v>65</v>
      </c>
      <c r="D38" s="71">
        <v>22</v>
      </c>
      <c r="E38" s="47" t="s">
        <v>71</v>
      </c>
      <c r="F38" s="73">
        <v>27.9</v>
      </c>
      <c r="G38" s="49">
        <f>D38*F38</f>
        <v>613.79999999999995</v>
      </c>
      <c r="H38" s="16"/>
      <c r="I38" s="16"/>
    </row>
    <row r="39" spans="1:9" ht="19.5" customHeight="1" x14ac:dyDescent="0.2">
      <c r="A39" s="33" t="s">
        <v>72</v>
      </c>
      <c r="B39" s="70" t="s">
        <v>73</v>
      </c>
      <c r="C39" s="255" t="s">
        <v>74</v>
      </c>
      <c r="D39" s="223"/>
      <c r="E39" s="224"/>
      <c r="F39" s="74">
        <v>-0.1</v>
      </c>
      <c r="G39" s="75">
        <f>G38*F39</f>
        <v>-61.379999999999995</v>
      </c>
      <c r="H39" s="16"/>
      <c r="I39" s="16"/>
    </row>
    <row r="40" spans="1:9" ht="19.5" customHeight="1" x14ac:dyDescent="0.2">
      <c r="A40" s="33" t="s">
        <v>49</v>
      </c>
      <c r="B40" s="254" t="s">
        <v>75</v>
      </c>
      <c r="C40" s="223"/>
      <c r="D40" s="223"/>
      <c r="E40" s="223"/>
      <c r="F40" s="224"/>
      <c r="G40" s="49">
        <v>6</v>
      </c>
      <c r="H40" s="16"/>
      <c r="I40" s="16"/>
    </row>
    <row r="41" spans="1:9" ht="19.5" customHeight="1" x14ac:dyDescent="0.2">
      <c r="A41" s="33" t="s">
        <v>51</v>
      </c>
      <c r="B41" s="254" t="s">
        <v>76</v>
      </c>
      <c r="C41" s="223"/>
      <c r="D41" s="223"/>
      <c r="E41" s="223"/>
      <c r="F41" s="224"/>
      <c r="G41" s="49">
        <v>19.899999999999999</v>
      </c>
      <c r="H41" s="16"/>
      <c r="I41" s="16"/>
    </row>
    <row r="42" spans="1:9" ht="19.5" customHeight="1" x14ac:dyDescent="0.2">
      <c r="A42" s="33"/>
      <c r="B42" s="249" t="s">
        <v>77</v>
      </c>
      <c r="C42" s="223"/>
      <c r="D42" s="223"/>
      <c r="E42" s="223"/>
      <c r="F42" s="224"/>
      <c r="G42" s="76">
        <f>SUM(G36:G41)</f>
        <v>653.63879999999995</v>
      </c>
      <c r="H42" s="16"/>
      <c r="I42" s="16"/>
    </row>
    <row r="43" spans="1:9" ht="19.5" customHeight="1" x14ac:dyDescent="0.2">
      <c r="A43" s="50"/>
      <c r="B43" s="77"/>
      <c r="C43" s="77"/>
      <c r="D43" s="77"/>
      <c r="E43" s="77"/>
      <c r="F43" s="77"/>
      <c r="G43" s="53"/>
      <c r="H43" s="78"/>
      <c r="I43" s="78"/>
    </row>
    <row r="44" spans="1:9" ht="19.5" customHeight="1" x14ac:dyDescent="0.2">
      <c r="A44" s="125">
        <v>2</v>
      </c>
      <c r="B44" s="80" t="s">
        <v>78</v>
      </c>
      <c r="C44" s="81"/>
      <c r="D44" s="82"/>
      <c r="E44" s="82"/>
      <c r="F44" s="83"/>
      <c r="G44" s="84" t="s">
        <v>37</v>
      </c>
      <c r="H44" s="78"/>
      <c r="I44" s="78"/>
    </row>
    <row r="45" spans="1:9" ht="19.5" customHeight="1" x14ac:dyDescent="0.2">
      <c r="A45" s="85" t="s">
        <v>79</v>
      </c>
      <c r="B45" s="86" t="s">
        <v>80</v>
      </c>
      <c r="C45" s="87"/>
      <c r="D45" s="88"/>
      <c r="E45" s="88"/>
      <c r="F45" s="88"/>
      <c r="G45" s="89">
        <f>G21</f>
        <v>247.07999999999998</v>
      </c>
      <c r="H45" s="78"/>
      <c r="I45" s="78"/>
    </row>
    <row r="46" spans="1:9" ht="19.5" customHeight="1" x14ac:dyDescent="0.2">
      <c r="A46" s="85" t="s">
        <v>81</v>
      </c>
      <c r="B46" s="86" t="s">
        <v>82</v>
      </c>
      <c r="C46" s="87"/>
      <c r="D46" s="88"/>
      <c r="E46" s="88"/>
      <c r="F46" s="88"/>
      <c r="G46" s="89">
        <f>G33</f>
        <v>0</v>
      </c>
      <c r="H46" s="78"/>
      <c r="I46" s="78"/>
    </row>
    <row r="47" spans="1:9" ht="19.5" customHeight="1" x14ac:dyDescent="0.2">
      <c r="A47" s="85" t="s">
        <v>83</v>
      </c>
      <c r="B47" s="86" t="s">
        <v>84</v>
      </c>
      <c r="C47" s="87"/>
      <c r="D47" s="88"/>
      <c r="E47" s="88"/>
      <c r="F47" s="88"/>
      <c r="G47" s="89">
        <f>G42</f>
        <v>653.63879999999995</v>
      </c>
      <c r="H47" s="78"/>
      <c r="I47" s="78"/>
    </row>
    <row r="48" spans="1:9" ht="19.5" customHeight="1" x14ac:dyDescent="0.25">
      <c r="A48" s="90"/>
      <c r="B48" s="250" t="s">
        <v>85</v>
      </c>
      <c r="C48" s="223"/>
      <c r="D48" s="223"/>
      <c r="E48" s="223"/>
      <c r="F48" s="224"/>
      <c r="G48" s="91">
        <f>SUM(G45:G47)</f>
        <v>900.71879999999987</v>
      </c>
      <c r="H48" s="78"/>
      <c r="I48" s="78"/>
    </row>
    <row r="49" spans="1:9" ht="19.5" customHeight="1" x14ac:dyDescent="0.25">
      <c r="A49" s="16"/>
      <c r="B49" s="92"/>
      <c r="C49" s="92"/>
      <c r="D49" s="92"/>
      <c r="E49" s="92"/>
      <c r="F49" s="92"/>
      <c r="G49" s="93"/>
      <c r="H49" s="78"/>
      <c r="I49" s="78"/>
    </row>
    <row r="50" spans="1:9" ht="21.75" customHeight="1" x14ac:dyDescent="0.2">
      <c r="A50" s="245" t="s">
        <v>86</v>
      </c>
      <c r="B50" s="246"/>
      <c r="C50" s="246"/>
      <c r="D50" s="246"/>
      <c r="E50" s="246"/>
      <c r="F50" s="247"/>
      <c r="G50" s="146" t="s">
        <v>87</v>
      </c>
      <c r="H50" s="78"/>
      <c r="I50" s="78"/>
    </row>
    <row r="51" spans="1:9" ht="19.5" customHeight="1" x14ac:dyDescent="0.2">
      <c r="A51" s="175">
        <v>3</v>
      </c>
      <c r="B51" s="248" t="s">
        <v>158</v>
      </c>
      <c r="C51" s="248"/>
      <c r="D51" s="248"/>
      <c r="E51" s="248"/>
      <c r="F51" s="248"/>
      <c r="G51" s="152">
        <f>G15</f>
        <v>2223.9210000000003</v>
      </c>
      <c r="H51" s="78"/>
      <c r="I51" s="78"/>
    </row>
    <row r="52" spans="1:9" ht="22.5" customHeight="1" x14ac:dyDescent="0.2">
      <c r="A52" s="176" t="s">
        <v>88</v>
      </c>
      <c r="B52" s="237" t="s">
        <v>182</v>
      </c>
      <c r="C52" s="238"/>
      <c r="D52" s="238"/>
      <c r="E52" s="239"/>
      <c r="F52" s="153">
        <v>4.1999999999999997E-3</v>
      </c>
      <c r="G52" s="154">
        <f>G51*F52</f>
        <v>9.3404682000000001</v>
      </c>
      <c r="H52" s="78"/>
      <c r="I52" s="78"/>
    </row>
    <row r="53" spans="1:9" ht="24" customHeight="1" x14ac:dyDescent="0.2">
      <c r="A53" s="176" t="s">
        <v>89</v>
      </c>
      <c r="B53" s="237" t="s">
        <v>159</v>
      </c>
      <c r="C53" s="238"/>
      <c r="D53" s="238"/>
      <c r="E53" s="239"/>
      <c r="F53" s="153">
        <v>2.9999999999999997E-4</v>
      </c>
      <c r="G53" s="155">
        <f>G51*F53</f>
        <v>0.66717630000000006</v>
      </c>
      <c r="H53" s="78"/>
      <c r="I53" s="78"/>
    </row>
    <row r="54" spans="1:9" ht="25.5" customHeight="1" x14ac:dyDescent="0.2">
      <c r="A54" s="176" t="s">
        <v>90</v>
      </c>
      <c r="B54" s="237" t="s">
        <v>160</v>
      </c>
      <c r="C54" s="238"/>
      <c r="D54" s="238"/>
      <c r="E54" s="239"/>
      <c r="F54" s="153">
        <v>3.44E-2</v>
      </c>
      <c r="G54" s="154">
        <f>G51*F54</f>
        <v>76.502882400000004</v>
      </c>
      <c r="H54" s="78"/>
      <c r="I54" s="78"/>
    </row>
    <row r="55" spans="1:9" ht="24" customHeight="1" x14ac:dyDescent="0.2">
      <c r="A55" s="176" t="s">
        <v>161</v>
      </c>
      <c r="B55" s="240" t="s">
        <v>162</v>
      </c>
      <c r="C55" s="240"/>
      <c r="D55" s="240"/>
      <c r="E55" s="240"/>
      <c r="F55" s="153">
        <v>1.9400000000000001E-2</v>
      </c>
      <c r="G55" s="154">
        <f>G51*F55</f>
        <v>43.144067400000004</v>
      </c>
      <c r="H55" s="78"/>
      <c r="I55" s="78"/>
    </row>
    <row r="56" spans="1:9" ht="26.25" customHeight="1" x14ac:dyDescent="0.2">
      <c r="A56" s="234" t="s">
        <v>163</v>
      </c>
      <c r="B56" s="235"/>
      <c r="C56" s="235"/>
      <c r="D56" s="235"/>
      <c r="E56" s="235"/>
      <c r="F56" s="235"/>
      <c r="G56" s="236"/>
      <c r="H56" s="78"/>
      <c r="I56" s="78"/>
    </row>
    <row r="57" spans="1:9" ht="27.75" customHeight="1" x14ac:dyDescent="0.2">
      <c r="A57" s="176" t="s">
        <v>164</v>
      </c>
      <c r="B57" s="237" t="s">
        <v>165</v>
      </c>
      <c r="C57" s="238"/>
      <c r="D57" s="238"/>
      <c r="E57" s="239"/>
      <c r="F57" s="153">
        <f>(F33*1.943%)</f>
        <v>0</v>
      </c>
      <c r="G57" s="154">
        <f>G51*F57</f>
        <v>0</v>
      </c>
      <c r="H57" s="78"/>
      <c r="I57" s="78"/>
    </row>
    <row r="58" spans="1:9" ht="26.25" customHeight="1" x14ac:dyDescent="0.2">
      <c r="A58" s="176" t="s">
        <v>166</v>
      </c>
      <c r="B58" s="240" t="s">
        <v>167</v>
      </c>
      <c r="C58" s="240"/>
      <c r="D58" s="240"/>
      <c r="E58" s="240"/>
      <c r="F58" s="156">
        <v>6.2E-4</v>
      </c>
      <c r="G58" s="154">
        <f>G51*F58</f>
        <v>1.3788310200000002</v>
      </c>
      <c r="H58" s="78"/>
      <c r="I58" s="78"/>
    </row>
    <row r="59" spans="1:9" ht="19.5" customHeight="1" x14ac:dyDescent="0.2">
      <c r="A59" s="241" t="s">
        <v>168</v>
      </c>
      <c r="B59" s="241"/>
      <c r="C59" s="241"/>
      <c r="D59" s="241"/>
      <c r="E59" s="241"/>
      <c r="F59" s="241"/>
      <c r="G59" s="148">
        <f>SUM(G52:G58)</f>
        <v>131.03342532000002</v>
      </c>
      <c r="H59" s="78"/>
      <c r="I59" s="78"/>
    </row>
    <row r="60" spans="1:9" ht="19.5" customHeight="1" x14ac:dyDescent="0.2">
      <c r="A60" s="177"/>
      <c r="B60" s="149"/>
      <c r="C60" s="142"/>
      <c r="D60" s="142"/>
      <c r="E60" s="142"/>
      <c r="F60" s="150"/>
      <c r="G60" s="151"/>
      <c r="H60" s="78"/>
      <c r="I60" s="78"/>
    </row>
    <row r="61" spans="1:9" ht="19.5" customHeight="1" x14ac:dyDescent="0.2">
      <c r="A61" s="281" t="s">
        <v>91</v>
      </c>
      <c r="B61" s="281"/>
      <c r="C61" s="281"/>
      <c r="D61" s="281"/>
      <c r="E61" s="281"/>
      <c r="F61" s="281"/>
      <c r="G61" s="183" t="s">
        <v>87</v>
      </c>
      <c r="H61" s="78"/>
      <c r="I61" s="78"/>
    </row>
    <row r="62" spans="1:9" ht="19.5" customHeight="1" x14ac:dyDescent="0.2">
      <c r="A62" s="184"/>
      <c r="B62" s="281" t="s">
        <v>171</v>
      </c>
      <c r="C62" s="281"/>
      <c r="D62" s="281"/>
      <c r="E62" s="281"/>
      <c r="F62" s="281"/>
      <c r="G62" s="185">
        <f>G15</f>
        <v>2223.9210000000003</v>
      </c>
      <c r="H62" s="78"/>
      <c r="I62" s="78"/>
    </row>
    <row r="63" spans="1:9" ht="19.5" customHeight="1" x14ac:dyDescent="0.2">
      <c r="A63" s="282"/>
      <c r="B63" s="282"/>
      <c r="C63" s="282"/>
      <c r="D63" s="282"/>
      <c r="E63" s="282"/>
      <c r="F63" s="186" t="s">
        <v>92</v>
      </c>
      <c r="G63" s="187" t="s">
        <v>93</v>
      </c>
      <c r="H63" s="78"/>
      <c r="I63" s="78"/>
    </row>
    <row r="64" spans="1:9" ht="19.5" customHeight="1" x14ac:dyDescent="0.2">
      <c r="A64" s="188" t="s">
        <v>94</v>
      </c>
      <c r="B64" s="283" t="s">
        <v>179</v>
      </c>
      <c r="C64" s="283"/>
      <c r="D64" s="283"/>
      <c r="E64" s="283"/>
      <c r="F64" s="147">
        <v>8.3299999999999999E-2</v>
      </c>
      <c r="G64" s="189">
        <f>G62*F64</f>
        <v>185.25261930000002</v>
      </c>
      <c r="H64" s="78"/>
      <c r="I64" s="78"/>
    </row>
    <row r="65" spans="1:9" ht="21.75" customHeight="1" x14ac:dyDescent="0.2">
      <c r="A65" s="190" t="s">
        <v>95</v>
      </c>
      <c r="B65" s="275" t="s">
        <v>180</v>
      </c>
      <c r="C65" s="275"/>
      <c r="D65" s="275"/>
      <c r="E65" s="275"/>
      <c r="F65" s="191">
        <v>1.3899999999999999E-2</v>
      </c>
      <c r="G65" s="189">
        <f>G62*F65</f>
        <v>30.912501900000002</v>
      </c>
      <c r="H65" s="78"/>
      <c r="I65" s="78"/>
    </row>
    <row r="66" spans="1:9" ht="23.25" customHeight="1" x14ac:dyDescent="0.2">
      <c r="A66" s="190" t="s">
        <v>96</v>
      </c>
      <c r="B66" s="298" t="s">
        <v>172</v>
      </c>
      <c r="C66" s="275"/>
      <c r="D66" s="275"/>
      <c r="E66" s="275"/>
      <c r="F66" s="191">
        <v>2.8999999999999998E-3</v>
      </c>
      <c r="G66" s="189">
        <f>G62*F66</f>
        <v>6.4493709000000008</v>
      </c>
      <c r="H66" s="78"/>
      <c r="I66" s="78"/>
    </row>
    <row r="67" spans="1:9" ht="24.75" customHeight="1" x14ac:dyDescent="0.2">
      <c r="A67" s="190" t="s">
        <v>97</v>
      </c>
      <c r="B67" s="298" t="s">
        <v>173</v>
      </c>
      <c r="C67" s="275"/>
      <c r="D67" s="275"/>
      <c r="E67" s="275"/>
      <c r="F67" s="191">
        <v>2.0000000000000001E-4</v>
      </c>
      <c r="G67" s="189">
        <f>G62*F67</f>
        <v>0.44478420000000007</v>
      </c>
      <c r="H67" s="78"/>
      <c r="I67" s="78"/>
    </row>
    <row r="68" spans="1:9" ht="29.25" customHeight="1" x14ac:dyDescent="0.2">
      <c r="A68" s="190" t="s">
        <v>98</v>
      </c>
      <c r="B68" s="275" t="s">
        <v>183</v>
      </c>
      <c r="C68" s="275"/>
      <c r="D68" s="275"/>
      <c r="E68" s="275"/>
      <c r="F68" s="191">
        <v>2.8E-3</v>
      </c>
      <c r="G68" s="189">
        <f>G62*F68</f>
        <v>6.2269788000000004</v>
      </c>
      <c r="H68" s="78"/>
      <c r="I68" s="78"/>
    </row>
    <row r="69" spans="1:9" ht="19.5" customHeight="1" x14ac:dyDescent="0.2">
      <c r="A69" s="190" t="s">
        <v>99</v>
      </c>
      <c r="B69" s="275" t="s">
        <v>189</v>
      </c>
      <c r="C69" s="275"/>
      <c r="D69" s="275"/>
      <c r="E69" s="275"/>
      <c r="F69" s="191">
        <v>6.9999999999999999E-4</v>
      </c>
      <c r="G69" s="189">
        <f>G62*F69</f>
        <v>1.5567447000000001</v>
      </c>
      <c r="H69" s="78"/>
      <c r="I69" s="78"/>
    </row>
    <row r="70" spans="1:9" ht="26.25" customHeight="1" x14ac:dyDescent="0.2">
      <c r="A70" s="190" t="s">
        <v>176</v>
      </c>
      <c r="B70" s="277" t="s">
        <v>177</v>
      </c>
      <c r="C70" s="278"/>
      <c r="D70" s="278"/>
      <c r="E70" s="279"/>
      <c r="F70" s="192">
        <f>F33*10.17%</f>
        <v>0</v>
      </c>
      <c r="G70" s="189">
        <f>G62*F70</f>
        <v>0</v>
      </c>
      <c r="H70" s="78"/>
      <c r="I70" s="78"/>
    </row>
    <row r="71" spans="1:9" ht="19.5" customHeight="1" x14ac:dyDescent="0.2">
      <c r="A71" s="193"/>
      <c r="B71" s="280" t="s">
        <v>100</v>
      </c>
      <c r="C71" s="280"/>
      <c r="D71" s="280"/>
      <c r="E71" s="280"/>
      <c r="F71" s="280"/>
      <c r="G71" s="194">
        <f>SUM(G64:G70)</f>
        <v>230.8429998</v>
      </c>
      <c r="H71" s="78"/>
      <c r="I71" s="78"/>
    </row>
    <row r="72" spans="1:9" ht="19.5" customHeight="1" x14ac:dyDescent="0.2">
      <c r="A72" s="299"/>
      <c r="B72" s="223"/>
      <c r="C72" s="223"/>
      <c r="D72" s="223"/>
      <c r="E72" s="223"/>
      <c r="F72" s="223"/>
      <c r="G72" s="224"/>
      <c r="H72" s="78"/>
      <c r="I72" s="78"/>
    </row>
    <row r="73" spans="1:9" ht="19.5" customHeight="1" x14ac:dyDescent="0.2">
      <c r="A73" s="161"/>
      <c r="B73" s="249" t="s">
        <v>101</v>
      </c>
      <c r="C73" s="223"/>
      <c r="D73" s="223"/>
      <c r="E73" s="223"/>
      <c r="F73" s="224"/>
      <c r="G73" s="68" t="s">
        <v>37</v>
      </c>
      <c r="H73" s="78"/>
      <c r="I73" s="78"/>
    </row>
    <row r="74" spans="1:9" ht="19.5" customHeight="1" x14ac:dyDescent="0.2">
      <c r="A74" s="163" t="s">
        <v>29</v>
      </c>
      <c r="B74" s="300" t="s">
        <v>102</v>
      </c>
      <c r="C74" s="223"/>
      <c r="D74" s="223"/>
      <c r="E74" s="223"/>
      <c r="F74" s="224"/>
      <c r="G74" s="98" t="s">
        <v>103</v>
      </c>
      <c r="H74" s="78"/>
      <c r="I74" s="78"/>
    </row>
    <row r="75" spans="1:9" ht="19.5" customHeight="1" x14ac:dyDescent="0.2">
      <c r="A75" s="179">
        <v>4</v>
      </c>
      <c r="B75" s="296" t="s">
        <v>104</v>
      </c>
      <c r="C75" s="223"/>
      <c r="D75" s="223"/>
      <c r="E75" s="223"/>
      <c r="F75" s="224"/>
      <c r="G75" s="28" t="s">
        <v>37</v>
      </c>
      <c r="H75" s="78"/>
      <c r="I75" s="78"/>
    </row>
    <row r="76" spans="1:9" ht="19.5" customHeight="1" x14ac:dyDescent="0.2">
      <c r="A76" s="164"/>
      <c r="B76" s="250" t="s">
        <v>105</v>
      </c>
      <c r="C76" s="223"/>
      <c r="D76" s="223"/>
      <c r="E76" s="223"/>
      <c r="F76" s="224"/>
      <c r="G76" s="95">
        <f>G71</f>
        <v>230.8429998</v>
      </c>
      <c r="H76" s="78"/>
      <c r="I76" s="78"/>
    </row>
    <row r="77" spans="1:9" ht="19.5" customHeight="1" x14ac:dyDescent="0.2">
      <c r="A77" s="301"/>
      <c r="B77" s="223"/>
      <c r="C77" s="223"/>
      <c r="D77" s="223"/>
      <c r="E77" s="223"/>
      <c r="F77" s="223"/>
      <c r="G77" s="223"/>
      <c r="H77" s="16"/>
      <c r="I77" s="16"/>
    </row>
    <row r="78" spans="1:9" ht="19.5" customHeight="1" x14ac:dyDescent="0.2">
      <c r="A78" s="302" t="s">
        <v>106</v>
      </c>
      <c r="B78" s="252"/>
      <c r="C78" s="252"/>
      <c r="D78" s="252"/>
      <c r="E78" s="252"/>
      <c r="F78" s="252"/>
      <c r="G78" s="253"/>
      <c r="H78" s="16"/>
      <c r="I78" s="16"/>
    </row>
    <row r="79" spans="1:9" ht="17.25" customHeight="1" x14ac:dyDescent="0.2">
      <c r="A79" s="96">
        <v>5</v>
      </c>
      <c r="B79" s="249" t="s">
        <v>107</v>
      </c>
      <c r="C79" s="223"/>
      <c r="D79" s="223"/>
      <c r="E79" s="223"/>
      <c r="F79" s="224"/>
      <c r="G79" s="68" t="s">
        <v>28</v>
      </c>
      <c r="H79" s="16"/>
      <c r="I79" s="16"/>
    </row>
    <row r="80" spans="1:9" ht="19.5" customHeight="1" x14ac:dyDescent="0.2">
      <c r="A80" s="47" t="s">
        <v>108</v>
      </c>
      <c r="B80" s="254" t="s">
        <v>109</v>
      </c>
      <c r="C80" s="223"/>
      <c r="D80" s="223"/>
      <c r="E80" s="223"/>
      <c r="F80" s="224"/>
      <c r="G80" s="100">
        <f>UNIFORMES!E22</f>
        <v>0</v>
      </c>
      <c r="H80" s="16"/>
      <c r="I80" s="16"/>
    </row>
    <row r="81" spans="1:9" ht="19.5" customHeight="1" x14ac:dyDescent="0.2">
      <c r="A81" s="101"/>
      <c r="B81" s="250" t="s">
        <v>110</v>
      </c>
      <c r="C81" s="223"/>
      <c r="D81" s="223"/>
      <c r="E81" s="223"/>
      <c r="F81" s="224"/>
      <c r="G81" s="102">
        <f>SUM(G80)</f>
        <v>0</v>
      </c>
      <c r="H81" s="16"/>
      <c r="I81" s="16"/>
    </row>
    <row r="82" spans="1:9" ht="13.5" customHeight="1" x14ac:dyDescent="0.2">
      <c r="A82" s="16"/>
      <c r="B82" s="103"/>
      <c r="C82" s="104"/>
      <c r="D82" s="105"/>
      <c r="E82" s="105"/>
      <c r="F82" s="105"/>
      <c r="G82" s="105"/>
      <c r="H82" s="16"/>
      <c r="I82" s="16"/>
    </row>
    <row r="83" spans="1:9" ht="17.25" customHeight="1" x14ac:dyDescent="0.2">
      <c r="A83" s="249" t="s">
        <v>111</v>
      </c>
      <c r="B83" s="223"/>
      <c r="C83" s="223"/>
      <c r="D83" s="223"/>
      <c r="E83" s="223"/>
      <c r="F83" s="223"/>
      <c r="G83" s="224"/>
      <c r="H83" s="16"/>
      <c r="I83" s="16"/>
    </row>
    <row r="84" spans="1:9" ht="19.5" customHeight="1" x14ac:dyDescent="0.2">
      <c r="A84" s="96"/>
      <c r="B84" s="276" t="s">
        <v>112</v>
      </c>
      <c r="C84" s="223"/>
      <c r="D84" s="223"/>
      <c r="E84" s="223"/>
      <c r="F84" s="224"/>
      <c r="G84" s="106">
        <f>G15+G48+G59+G76+G81</f>
        <v>3486.5162251199999</v>
      </c>
      <c r="H84" s="16"/>
      <c r="I84" s="16"/>
    </row>
    <row r="85" spans="1:9" ht="26.25" customHeight="1" x14ac:dyDescent="0.2">
      <c r="A85" s="96">
        <v>6</v>
      </c>
      <c r="B85" s="249" t="s">
        <v>113</v>
      </c>
      <c r="C85" s="223"/>
      <c r="D85" s="223"/>
      <c r="E85" s="224"/>
      <c r="F85" s="107" t="s">
        <v>114</v>
      </c>
      <c r="G85" s="96" t="s">
        <v>28</v>
      </c>
      <c r="H85" s="16"/>
      <c r="I85" s="16"/>
    </row>
    <row r="86" spans="1:9" ht="18.75" customHeight="1" x14ac:dyDescent="0.2">
      <c r="A86" s="47" t="s">
        <v>115</v>
      </c>
      <c r="B86" s="254" t="s">
        <v>116</v>
      </c>
      <c r="C86" s="223"/>
      <c r="D86" s="223"/>
      <c r="E86" s="224"/>
      <c r="F86" s="64">
        <v>0</v>
      </c>
      <c r="G86" s="108">
        <f>ROUND(G84*F86,2)</f>
        <v>0</v>
      </c>
      <c r="H86" s="16"/>
      <c r="I86" s="16"/>
    </row>
    <row r="87" spans="1:9" ht="18.75" customHeight="1" x14ac:dyDescent="0.2">
      <c r="A87" s="109" t="s">
        <v>117</v>
      </c>
      <c r="B87" s="264" t="s">
        <v>136</v>
      </c>
      <c r="C87" s="265"/>
      <c r="D87" s="265"/>
      <c r="E87" s="266"/>
      <c r="F87" s="110">
        <v>0</v>
      </c>
      <c r="G87" s="108">
        <f>ROUND((G84+G86)*F87,2)</f>
        <v>0</v>
      </c>
      <c r="H87" s="16"/>
      <c r="I87" s="16"/>
    </row>
    <row r="88" spans="1:9" ht="17.25" customHeight="1" x14ac:dyDescent="0.2">
      <c r="A88" s="303" t="s">
        <v>118</v>
      </c>
      <c r="B88" s="270" t="s">
        <v>137</v>
      </c>
      <c r="C88" s="253"/>
      <c r="D88" s="111" t="s">
        <v>120</v>
      </c>
      <c r="E88" s="64">
        <v>0</v>
      </c>
      <c r="F88" s="273">
        <f>SUM(E88:E90)</f>
        <v>0</v>
      </c>
      <c r="G88" s="112">
        <f>((G84+G86+G87)*E88/(1-F88))</f>
        <v>0</v>
      </c>
      <c r="H88" s="16"/>
      <c r="I88" s="16"/>
    </row>
    <row r="89" spans="1:9" ht="18.75" customHeight="1" x14ac:dyDescent="0.2">
      <c r="A89" s="304"/>
      <c r="B89" s="271"/>
      <c r="C89" s="266"/>
      <c r="D89" s="111" t="s">
        <v>121</v>
      </c>
      <c r="E89" s="64">
        <v>0</v>
      </c>
      <c r="F89" s="274"/>
      <c r="G89" s="112">
        <f>((G84+G86+G87)*E89/(1-F88))</f>
        <v>0</v>
      </c>
      <c r="H89" s="16"/>
      <c r="I89" s="16"/>
    </row>
    <row r="90" spans="1:9" ht="19.5" customHeight="1" x14ac:dyDescent="0.2">
      <c r="A90" s="305"/>
      <c r="B90" s="272" t="s">
        <v>122</v>
      </c>
      <c r="C90" s="224"/>
      <c r="D90" s="111" t="s">
        <v>123</v>
      </c>
      <c r="E90" s="64">
        <v>0</v>
      </c>
      <c r="F90" s="271"/>
      <c r="G90" s="112">
        <f>((G84+G86+G87)*E90/(1-F88))</f>
        <v>0</v>
      </c>
      <c r="H90" s="16"/>
      <c r="I90" s="16"/>
    </row>
    <row r="91" spans="1:9" ht="18.75" customHeight="1" x14ac:dyDescent="0.2">
      <c r="A91" s="47"/>
      <c r="B91" s="44"/>
      <c r="C91" s="113"/>
      <c r="D91" s="113"/>
      <c r="E91" s="263" t="s">
        <v>124</v>
      </c>
      <c r="F91" s="224"/>
      <c r="G91" s="114">
        <f>SUM(G88:G90)</f>
        <v>0</v>
      </c>
      <c r="H91" s="16"/>
      <c r="I91" s="16"/>
    </row>
    <row r="92" spans="1:9" ht="20.25" customHeight="1" x14ac:dyDescent="0.2">
      <c r="A92" s="101"/>
      <c r="B92" s="250" t="s">
        <v>125</v>
      </c>
      <c r="C92" s="223"/>
      <c r="D92" s="223"/>
      <c r="E92" s="223"/>
      <c r="F92" s="224"/>
      <c r="G92" s="102">
        <f>G86+G87+G91</f>
        <v>0</v>
      </c>
      <c r="H92" s="16"/>
      <c r="I92" s="16"/>
    </row>
    <row r="93" spans="1:9" ht="12.75" customHeight="1" x14ac:dyDescent="0.2">
      <c r="A93" s="258"/>
      <c r="B93" s="220"/>
      <c r="C93" s="220"/>
      <c r="D93" s="220"/>
      <c r="E93" s="220"/>
      <c r="F93" s="220"/>
      <c r="G93" s="220"/>
      <c r="H93" s="16"/>
      <c r="I93" s="16"/>
    </row>
    <row r="94" spans="1:9" ht="13.5" customHeight="1" x14ac:dyDescent="0.2">
      <c r="A94" s="259" t="s">
        <v>126</v>
      </c>
      <c r="B94" s="223"/>
      <c r="C94" s="223"/>
      <c r="D94" s="223"/>
      <c r="E94" s="223"/>
      <c r="F94" s="223"/>
      <c r="G94" s="224"/>
      <c r="H94" s="16"/>
      <c r="I94" s="16"/>
    </row>
    <row r="95" spans="1:9" ht="17.25" customHeight="1" x14ac:dyDescent="0.2">
      <c r="A95" s="260" t="s">
        <v>127</v>
      </c>
      <c r="B95" s="261"/>
      <c r="C95" s="261"/>
      <c r="D95" s="261"/>
      <c r="E95" s="261"/>
      <c r="F95" s="262"/>
      <c r="G95" s="115" t="s">
        <v>128</v>
      </c>
      <c r="H95" s="16"/>
      <c r="I95" s="16"/>
    </row>
    <row r="96" spans="1:9" ht="12.75" customHeight="1" x14ac:dyDescent="0.2">
      <c r="A96" s="47" t="s">
        <v>29</v>
      </c>
      <c r="B96" s="254" t="s">
        <v>129</v>
      </c>
      <c r="C96" s="223"/>
      <c r="D96" s="223"/>
      <c r="E96" s="223"/>
      <c r="F96" s="224"/>
      <c r="G96" s="116">
        <f>G15</f>
        <v>2223.9210000000003</v>
      </c>
      <c r="H96" s="16"/>
      <c r="I96" s="16"/>
    </row>
    <row r="97" spans="1:9" ht="12.75" customHeight="1" x14ac:dyDescent="0.2">
      <c r="A97" s="47" t="s">
        <v>32</v>
      </c>
      <c r="B97" s="254" t="s">
        <v>35</v>
      </c>
      <c r="C97" s="223"/>
      <c r="D97" s="223"/>
      <c r="E97" s="223"/>
      <c r="F97" s="224"/>
      <c r="G97" s="116">
        <f>G48</f>
        <v>900.71879999999987</v>
      </c>
      <c r="H97" s="16"/>
      <c r="I97" s="16"/>
    </row>
    <row r="98" spans="1:9" ht="12.75" customHeight="1" x14ac:dyDescent="0.2">
      <c r="A98" s="47" t="s">
        <v>49</v>
      </c>
      <c r="B98" s="254" t="s">
        <v>130</v>
      </c>
      <c r="C98" s="223"/>
      <c r="D98" s="223"/>
      <c r="E98" s="223"/>
      <c r="F98" s="224"/>
      <c r="G98" s="116">
        <f>G59</f>
        <v>131.03342532000002</v>
      </c>
      <c r="H98" s="16"/>
      <c r="I98" s="16"/>
    </row>
    <row r="99" spans="1:9" ht="12.75" customHeight="1" x14ac:dyDescent="0.2">
      <c r="A99" s="47" t="s">
        <v>51</v>
      </c>
      <c r="B99" s="251" t="s">
        <v>91</v>
      </c>
      <c r="C99" s="252"/>
      <c r="D99" s="252"/>
      <c r="E99" s="252"/>
      <c r="F99" s="253"/>
      <c r="G99" s="116">
        <f>G76</f>
        <v>230.8429998</v>
      </c>
      <c r="H99" s="16"/>
      <c r="I99" s="16"/>
    </row>
    <row r="100" spans="1:9" ht="12.75" customHeight="1" x14ac:dyDescent="0.2">
      <c r="A100" s="47" t="s">
        <v>53</v>
      </c>
      <c r="B100" s="254" t="s">
        <v>106</v>
      </c>
      <c r="C100" s="223"/>
      <c r="D100" s="223"/>
      <c r="E100" s="223"/>
      <c r="F100" s="224"/>
      <c r="G100" s="116">
        <f>G81</f>
        <v>0</v>
      </c>
      <c r="H100" s="78"/>
      <c r="I100" s="78"/>
    </row>
    <row r="101" spans="1:9" ht="12.75" customHeight="1" x14ac:dyDescent="0.2">
      <c r="A101" s="47"/>
      <c r="B101" s="256" t="s">
        <v>131</v>
      </c>
      <c r="C101" s="223"/>
      <c r="D101" s="223"/>
      <c r="E101" s="223"/>
      <c r="F101" s="224"/>
      <c r="G101" s="117">
        <f>SUM(G96:G100)</f>
        <v>3486.5162251199999</v>
      </c>
      <c r="H101" s="78"/>
      <c r="I101" s="78"/>
    </row>
    <row r="102" spans="1:9" ht="12.75" customHeight="1" x14ac:dyDescent="0.2">
      <c r="A102" s="43" t="s">
        <v>55</v>
      </c>
      <c r="B102" s="251" t="s">
        <v>132</v>
      </c>
      <c r="C102" s="252"/>
      <c r="D102" s="252"/>
      <c r="E102" s="252"/>
      <c r="F102" s="253"/>
      <c r="G102" s="118">
        <f>G92</f>
        <v>0</v>
      </c>
      <c r="H102" s="78"/>
      <c r="I102" s="78"/>
    </row>
    <row r="103" spans="1:9" ht="15" customHeight="1" x14ac:dyDescent="0.2">
      <c r="A103" s="119"/>
      <c r="B103" s="257" t="s">
        <v>133</v>
      </c>
      <c r="C103" s="223"/>
      <c r="D103" s="223"/>
      <c r="E103" s="223"/>
      <c r="F103" s="224"/>
      <c r="G103" s="120">
        <f>G102+G101</f>
        <v>3486.5162251199999</v>
      </c>
      <c r="H103" s="78"/>
      <c r="I103" s="78"/>
    </row>
    <row r="104" spans="1:9" ht="12.75" customHeight="1" x14ac:dyDescent="0.2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 ht="12.75" customHeight="1" x14ac:dyDescent="0.2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 ht="12.75" customHeight="1" x14ac:dyDescent="0.2">
      <c r="A106" s="16"/>
      <c r="B106" s="16"/>
      <c r="C106" s="16"/>
      <c r="D106" s="16"/>
      <c r="E106" s="16"/>
      <c r="F106" s="121"/>
      <c r="G106" s="16"/>
      <c r="H106" s="16"/>
      <c r="I106" s="16"/>
    </row>
    <row r="107" spans="1:9" ht="12.75" customHeight="1" x14ac:dyDescent="0.2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 ht="12.75" customHeight="1" x14ac:dyDescent="0.2">
      <c r="A108" s="16"/>
      <c r="B108" s="16"/>
      <c r="C108" s="16"/>
      <c r="D108" s="16"/>
      <c r="E108" s="16"/>
      <c r="F108" s="16"/>
      <c r="G108" s="16"/>
      <c r="H108" s="16"/>
      <c r="I108" s="16"/>
    </row>
  </sheetData>
  <mergeCells count="92">
    <mergeCell ref="B14:F14"/>
    <mergeCell ref="B15:F15"/>
    <mergeCell ref="F8:G8"/>
    <mergeCell ref="C9:G9"/>
    <mergeCell ref="D19:E19"/>
    <mergeCell ref="D8:E8"/>
    <mergeCell ref="B12:F12"/>
    <mergeCell ref="A11:G11"/>
    <mergeCell ref="A16:G16"/>
    <mergeCell ref="B13:D13"/>
    <mergeCell ref="A17:G17"/>
    <mergeCell ref="B19:C19"/>
    <mergeCell ref="A1:G1"/>
    <mergeCell ref="B2:G2"/>
    <mergeCell ref="B3:G3"/>
    <mergeCell ref="C4:G4"/>
    <mergeCell ref="E7:F7"/>
    <mergeCell ref="B7:D7"/>
    <mergeCell ref="B5:G5"/>
    <mergeCell ref="B6:G6"/>
    <mergeCell ref="B103:F103"/>
    <mergeCell ref="B97:F97"/>
    <mergeCell ref="B98:F98"/>
    <mergeCell ref="B99:F99"/>
    <mergeCell ref="B100:F100"/>
    <mergeCell ref="B101:F101"/>
    <mergeCell ref="B102:F102"/>
    <mergeCell ref="A93:G93"/>
    <mergeCell ref="A94:G94"/>
    <mergeCell ref="B96:F96"/>
    <mergeCell ref="A88:A90"/>
    <mergeCell ref="B88:C89"/>
    <mergeCell ref="B90:C90"/>
    <mergeCell ref="E91:F91"/>
    <mergeCell ref="B92:F92"/>
    <mergeCell ref="A95:F95"/>
    <mergeCell ref="F88:F90"/>
    <mergeCell ref="B87:E87"/>
    <mergeCell ref="A83:G83"/>
    <mergeCell ref="B84:F84"/>
    <mergeCell ref="B85:E85"/>
    <mergeCell ref="B86:E86"/>
    <mergeCell ref="A78:G78"/>
    <mergeCell ref="B81:F81"/>
    <mergeCell ref="A77:G77"/>
    <mergeCell ref="B79:F79"/>
    <mergeCell ref="B80:F80"/>
    <mergeCell ref="B20:C20"/>
    <mergeCell ref="D20:E20"/>
    <mergeCell ref="B26:E26"/>
    <mergeCell ref="B65:E65"/>
    <mergeCell ref="B66:E66"/>
    <mergeCell ref="B25:E25"/>
    <mergeCell ref="B21:E21"/>
    <mergeCell ref="B23:E23"/>
    <mergeCell ref="B24:E24"/>
    <mergeCell ref="B27:E27"/>
    <mergeCell ref="B28:E28"/>
    <mergeCell ref="B29:E29"/>
    <mergeCell ref="B31:E31"/>
    <mergeCell ref="B40:F40"/>
    <mergeCell ref="B41:F41"/>
    <mergeCell ref="B32:E32"/>
    <mergeCell ref="B33:E33"/>
    <mergeCell ref="C39:E39"/>
    <mergeCell ref="C37:E37"/>
    <mergeCell ref="A59:F59"/>
    <mergeCell ref="A61:F61"/>
    <mergeCell ref="B62:F62"/>
    <mergeCell ref="A63:E63"/>
    <mergeCell ref="B64:E64"/>
    <mergeCell ref="B42:F42"/>
    <mergeCell ref="B55:E55"/>
    <mergeCell ref="A56:G56"/>
    <mergeCell ref="B57:E57"/>
    <mergeCell ref="B58:E58"/>
    <mergeCell ref="B51:F51"/>
    <mergeCell ref="B48:F48"/>
    <mergeCell ref="A50:F50"/>
    <mergeCell ref="B52:E52"/>
    <mergeCell ref="B53:E53"/>
    <mergeCell ref="B54:E54"/>
    <mergeCell ref="B73:F73"/>
    <mergeCell ref="B74:F74"/>
    <mergeCell ref="B75:F75"/>
    <mergeCell ref="B76:F76"/>
    <mergeCell ref="B67:E67"/>
    <mergeCell ref="B68:E68"/>
    <mergeCell ref="B69:E69"/>
    <mergeCell ref="B70:E70"/>
    <mergeCell ref="A72:G72"/>
    <mergeCell ref="B71:F71"/>
  </mergeCells>
  <pageMargins left="0.11811023622047245" right="0" top="0.19685039370078741" bottom="0.19685039370078741" header="0" footer="0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9"/>
  <sheetViews>
    <sheetView workbookViewId="0">
      <selection activeCell="H1" sqref="H1"/>
    </sheetView>
  </sheetViews>
  <sheetFormatPr defaultColWidth="14.42578125" defaultRowHeight="15" customHeight="1" x14ac:dyDescent="0.2"/>
  <cols>
    <col min="1" max="1" width="7.140625" customWidth="1"/>
    <col min="2" max="2" width="28.28515625" customWidth="1"/>
    <col min="3" max="3" width="13.42578125" customWidth="1"/>
    <col min="4" max="4" width="10.140625" customWidth="1"/>
    <col min="5" max="5" width="27" customWidth="1"/>
    <col min="6" max="6" width="15.140625" customWidth="1"/>
    <col min="7" max="7" width="13.7109375" customWidth="1"/>
    <col min="8" max="9" width="9.140625" customWidth="1"/>
  </cols>
  <sheetData>
    <row r="1" spans="1:9" ht="21.75" customHeight="1" x14ac:dyDescent="0.2">
      <c r="A1" s="295" t="s">
        <v>15</v>
      </c>
      <c r="B1" s="223"/>
      <c r="C1" s="223"/>
      <c r="D1" s="223"/>
      <c r="E1" s="223"/>
      <c r="F1" s="223"/>
      <c r="G1" s="224"/>
      <c r="H1" s="16"/>
      <c r="I1" s="16"/>
    </row>
    <row r="2" spans="1:9" ht="18.75" customHeight="1" x14ac:dyDescent="0.2">
      <c r="A2" s="17"/>
      <c r="B2" s="296" t="s">
        <v>16</v>
      </c>
      <c r="C2" s="223"/>
      <c r="D2" s="223"/>
      <c r="E2" s="223"/>
      <c r="F2" s="223"/>
      <c r="G2" s="224"/>
      <c r="H2" s="16"/>
      <c r="I2" s="16"/>
    </row>
    <row r="3" spans="1:9" ht="18" customHeight="1" x14ac:dyDescent="0.2">
      <c r="A3" s="17"/>
      <c r="B3" s="296" t="s">
        <v>17</v>
      </c>
      <c r="C3" s="223"/>
      <c r="D3" s="223"/>
      <c r="E3" s="223"/>
      <c r="F3" s="223"/>
      <c r="G3" s="224"/>
      <c r="H3" s="16"/>
      <c r="I3" s="16"/>
    </row>
    <row r="4" spans="1:9" ht="57" customHeight="1" x14ac:dyDescent="0.2">
      <c r="A4" s="17"/>
      <c r="B4" s="18" t="s">
        <v>18</v>
      </c>
      <c r="C4" s="297" t="s">
        <v>156</v>
      </c>
      <c r="D4" s="223"/>
      <c r="E4" s="223"/>
      <c r="F4" s="223"/>
      <c r="G4" s="224"/>
      <c r="H4" s="16"/>
      <c r="I4" s="16"/>
    </row>
    <row r="5" spans="1:9" ht="19.5" customHeight="1" x14ac:dyDescent="0.2">
      <c r="A5" s="17"/>
      <c r="B5" s="296" t="s">
        <v>138</v>
      </c>
      <c r="C5" s="223"/>
      <c r="D5" s="223"/>
      <c r="E5" s="223"/>
      <c r="F5" s="223"/>
      <c r="G5" s="224"/>
      <c r="H5" s="16"/>
      <c r="I5" s="16"/>
    </row>
    <row r="6" spans="1:9" ht="19.5" customHeight="1" x14ac:dyDescent="0.25">
      <c r="A6" s="17"/>
      <c r="B6" s="292" t="s">
        <v>20</v>
      </c>
      <c r="C6" s="223"/>
      <c r="D6" s="223"/>
      <c r="E6" s="223"/>
      <c r="F6" s="223"/>
      <c r="G6" s="224"/>
      <c r="H6" s="16"/>
      <c r="I6" s="16"/>
    </row>
    <row r="7" spans="1:9" ht="17.25" customHeight="1" x14ac:dyDescent="0.25">
      <c r="A7" s="19"/>
      <c r="B7" s="242"/>
      <c r="C7" s="223"/>
      <c r="D7" s="224"/>
      <c r="E7" s="242" t="s">
        <v>21</v>
      </c>
      <c r="F7" s="224"/>
      <c r="G7" s="20" t="s">
        <v>194</v>
      </c>
      <c r="H7" s="16"/>
      <c r="I7" s="16"/>
    </row>
    <row r="8" spans="1:9" ht="28.5" customHeight="1" x14ac:dyDescent="0.25">
      <c r="A8" s="19"/>
      <c r="B8" s="21" t="s">
        <v>22</v>
      </c>
      <c r="C8" s="22">
        <v>45658</v>
      </c>
      <c r="D8" s="293" t="s">
        <v>23</v>
      </c>
      <c r="E8" s="224"/>
      <c r="F8" s="294" t="s">
        <v>24</v>
      </c>
      <c r="G8" s="224"/>
      <c r="H8" s="16"/>
      <c r="I8" s="16"/>
    </row>
    <row r="9" spans="1:9" ht="30.75" customHeight="1" x14ac:dyDescent="0.25">
      <c r="A9" s="19"/>
      <c r="B9" s="21" t="s">
        <v>25</v>
      </c>
      <c r="C9" s="288" t="s">
        <v>139</v>
      </c>
      <c r="D9" s="223"/>
      <c r="E9" s="223"/>
      <c r="F9" s="223"/>
      <c r="G9" s="224"/>
      <c r="H9" s="16"/>
      <c r="I9" s="16"/>
    </row>
    <row r="10" spans="1:9" ht="18.75" customHeight="1" x14ac:dyDescent="0.25">
      <c r="A10" s="23"/>
      <c r="B10" s="24"/>
      <c r="C10" s="25"/>
      <c r="D10" s="25"/>
      <c r="E10" s="25"/>
      <c r="F10" s="25"/>
      <c r="G10" s="26"/>
      <c r="H10" s="16"/>
      <c r="I10" s="16"/>
    </row>
    <row r="11" spans="1:9" ht="19.5" customHeight="1" x14ac:dyDescent="0.2">
      <c r="A11" s="289" t="s">
        <v>26</v>
      </c>
      <c r="B11" s="223"/>
      <c r="C11" s="223"/>
      <c r="D11" s="223"/>
      <c r="E11" s="223"/>
      <c r="F11" s="223"/>
      <c r="G11" s="224"/>
      <c r="H11" s="16"/>
    </row>
    <row r="12" spans="1:9" ht="19.5" customHeight="1" x14ac:dyDescent="0.2">
      <c r="A12" s="122">
        <v>1</v>
      </c>
      <c r="B12" s="306" t="s">
        <v>27</v>
      </c>
      <c r="C12" s="252"/>
      <c r="D12" s="252"/>
      <c r="E12" s="252"/>
      <c r="F12" s="253"/>
      <c r="G12" s="123" t="s">
        <v>28</v>
      </c>
      <c r="H12" s="16"/>
    </row>
    <row r="13" spans="1:9" ht="19.5" customHeight="1" x14ac:dyDescent="0.2">
      <c r="A13" s="33" t="s">
        <v>29</v>
      </c>
      <c r="B13" s="254" t="s">
        <v>30</v>
      </c>
      <c r="C13" s="223"/>
      <c r="D13" s="224"/>
      <c r="E13" s="70" t="s">
        <v>31</v>
      </c>
      <c r="F13" s="124">
        <v>22</v>
      </c>
      <c r="G13" s="36">
        <v>2118.02</v>
      </c>
      <c r="H13" s="16"/>
    </row>
    <row r="14" spans="1:9" ht="19.5" customHeight="1" x14ac:dyDescent="0.2">
      <c r="A14" s="33" t="s">
        <v>32</v>
      </c>
      <c r="B14" s="308" t="s">
        <v>140</v>
      </c>
      <c r="C14" s="223"/>
      <c r="D14" s="223"/>
      <c r="E14" s="223"/>
      <c r="F14" s="224"/>
      <c r="G14" s="36">
        <f>G13*60%</f>
        <v>1270.8119999999999</v>
      </c>
      <c r="H14" s="16"/>
    </row>
    <row r="15" spans="1:9" ht="29.25" customHeight="1" x14ac:dyDescent="0.2">
      <c r="A15" s="33" t="s">
        <v>49</v>
      </c>
      <c r="B15" s="284" t="s">
        <v>33</v>
      </c>
      <c r="C15" s="223"/>
      <c r="D15" s="223"/>
      <c r="E15" s="223"/>
      <c r="F15" s="224"/>
      <c r="G15" s="34">
        <f>(G13)*(1.05-1)</f>
        <v>105.9010000000001</v>
      </c>
      <c r="H15" s="16"/>
    </row>
    <row r="16" spans="1:9" ht="19.5" customHeight="1" x14ac:dyDescent="0.2">
      <c r="A16" s="35"/>
      <c r="B16" s="250" t="s">
        <v>34</v>
      </c>
      <c r="C16" s="223"/>
      <c r="D16" s="223"/>
      <c r="E16" s="223"/>
      <c r="F16" s="224"/>
      <c r="G16" s="36">
        <f>SUM(G13:G15)</f>
        <v>3494.7330000000002</v>
      </c>
      <c r="H16" s="16"/>
    </row>
    <row r="17" spans="1:9" ht="19.5" customHeight="1" x14ac:dyDescent="0.2">
      <c r="A17" s="291"/>
      <c r="B17" s="223"/>
      <c r="C17" s="223"/>
      <c r="D17" s="223"/>
      <c r="E17" s="223"/>
      <c r="F17" s="223"/>
      <c r="G17" s="224"/>
      <c r="H17" s="16"/>
    </row>
    <row r="18" spans="1:9" ht="19.5" customHeight="1" x14ac:dyDescent="0.2">
      <c r="A18" s="260" t="s">
        <v>35</v>
      </c>
      <c r="B18" s="261"/>
      <c r="C18" s="261"/>
      <c r="D18" s="261"/>
      <c r="E18" s="261"/>
      <c r="F18" s="261"/>
      <c r="G18" s="262"/>
      <c r="H18" s="16"/>
    </row>
    <row r="19" spans="1:9" ht="19.5" customHeight="1" x14ac:dyDescent="0.2">
      <c r="A19" s="38"/>
      <c r="B19" s="39" t="s">
        <v>36</v>
      </c>
      <c r="C19" s="40"/>
      <c r="D19" s="40"/>
      <c r="E19" s="40"/>
      <c r="F19" s="41"/>
      <c r="G19" s="42" t="s">
        <v>37</v>
      </c>
      <c r="H19" s="16"/>
    </row>
    <row r="20" spans="1:9" ht="19.5" customHeight="1" x14ac:dyDescent="0.2">
      <c r="A20" s="43" t="s">
        <v>29</v>
      </c>
      <c r="B20" s="272" t="s">
        <v>38</v>
      </c>
      <c r="C20" s="224"/>
      <c r="D20" s="285" t="s">
        <v>39</v>
      </c>
      <c r="E20" s="223"/>
      <c r="F20" s="45">
        <v>8.3299999999999999E-2</v>
      </c>
      <c r="G20" s="46">
        <f>ROUND(G16*F20,2)</f>
        <v>291.11</v>
      </c>
      <c r="H20" s="16"/>
    </row>
    <row r="21" spans="1:9" ht="19.5" customHeight="1" x14ac:dyDescent="0.2">
      <c r="A21" s="47" t="s">
        <v>32</v>
      </c>
      <c r="B21" s="272" t="s">
        <v>40</v>
      </c>
      <c r="C21" s="224"/>
      <c r="D21" s="285" t="s">
        <v>41</v>
      </c>
      <c r="E21" s="223"/>
      <c r="F21" s="45">
        <v>2.7799999999999998E-2</v>
      </c>
      <c r="G21" s="46">
        <f>ROUND(G16*F21,2)</f>
        <v>97.15</v>
      </c>
      <c r="H21" s="16"/>
    </row>
    <row r="22" spans="1:9" ht="19.5" customHeight="1" x14ac:dyDescent="0.2">
      <c r="A22" s="33"/>
      <c r="B22" s="249" t="s">
        <v>42</v>
      </c>
      <c r="C22" s="223"/>
      <c r="D22" s="223"/>
      <c r="E22" s="224"/>
      <c r="F22" s="48">
        <f t="shared" ref="F22:G22" si="0">SUM(F20:F21)</f>
        <v>0.1111</v>
      </c>
      <c r="G22" s="49">
        <f t="shared" si="0"/>
        <v>388.26</v>
      </c>
      <c r="H22" s="16"/>
    </row>
    <row r="23" spans="1:9" ht="19.5" customHeight="1" x14ac:dyDescent="0.2">
      <c r="A23" s="50"/>
      <c r="B23" s="51"/>
      <c r="C23" s="51"/>
      <c r="D23" s="51"/>
      <c r="E23" s="51"/>
      <c r="F23" s="52"/>
      <c r="G23" s="53"/>
      <c r="H23" s="16"/>
    </row>
    <row r="24" spans="1:9" ht="23.25" customHeight="1" x14ac:dyDescent="0.2">
      <c r="A24" s="54"/>
      <c r="B24" s="286" t="s">
        <v>43</v>
      </c>
      <c r="C24" s="223"/>
      <c r="D24" s="223"/>
      <c r="E24" s="224"/>
      <c r="F24" s="27" t="s">
        <v>44</v>
      </c>
      <c r="G24" s="28" t="s">
        <v>37</v>
      </c>
      <c r="H24" s="16"/>
    </row>
    <row r="25" spans="1:9" ht="19.5" customHeight="1" x14ac:dyDescent="0.2">
      <c r="A25" s="54"/>
      <c r="B25" s="287" t="s">
        <v>45</v>
      </c>
      <c r="C25" s="223"/>
      <c r="D25" s="223"/>
      <c r="E25" s="224"/>
      <c r="F25" s="197" t="s">
        <v>46</v>
      </c>
      <c r="G25" s="56">
        <f>G16+G22</f>
        <v>3882.9930000000004</v>
      </c>
      <c r="H25" s="16"/>
      <c r="I25" s="16"/>
    </row>
    <row r="26" spans="1:9" ht="19.5" customHeight="1" x14ac:dyDescent="0.2">
      <c r="A26" s="57" t="s">
        <v>29</v>
      </c>
      <c r="B26" s="254" t="s">
        <v>47</v>
      </c>
      <c r="C26" s="223"/>
      <c r="D26" s="223"/>
      <c r="E26" s="224"/>
      <c r="F26" s="58">
        <v>0</v>
      </c>
      <c r="G26" s="59">
        <f>ROUND(F26*G25,2)</f>
        <v>0</v>
      </c>
      <c r="H26" s="16"/>
      <c r="I26" s="16"/>
    </row>
    <row r="27" spans="1:9" ht="19.5" customHeight="1" x14ac:dyDescent="0.2">
      <c r="A27" s="54" t="s">
        <v>32</v>
      </c>
      <c r="B27" s="254" t="s">
        <v>48</v>
      </c>
      <c r="C27" s="223"/>
      <c r="D27" s="223"/>
      <c r="E27" s="224"/>
      <c r="F27" s="58">
        <v>0</v>
      </c>
      <c r="G27" s="59">
        <f>ROUND(F27*G25,2)</f>
        <v>0</v>
      </c>
      <c r="H27" s="16"/>
      <c r="I27" s="16"/>
    </row>
    <row r="28" spans="1:9" ht="22.5" customHeight="1" x14ac:dyDescent="0.2">
      <c r="A28" s="54" t="s">
        <v>49</v>
      </c>
      <c r="B28" s="254" t="s">
        <v>50</v>
      </c>
      <c r="C28" s="223"/>
      <c r="D28" s="223"/>
      <c r="E28" s="224"/>
      <c r="F28" s="58">
        <v>0</v>
      </c>
      <c r="G28" s="59">
        <f>ROUND(F28*G25,2)</f>
        <v>0</v>
      </c>
      <c r="H28" s="16"/>
      <c r="I28" s="16"/>
    </row>
    <row r="29" spans="1:9" ht="19.5" customHeight="1" x14ac:dyDescent="0.2">
      <c r="A29" s="33" t="s">
        <v>51</v>
      </c>
      <c r="B29" s="264" t="s">
        <v>52</v>
      </c>
      <c r="C29" s="265"/>
      <c r="D29" s="265"/>
      <c r="E29" s="266"/>
      <c r="F29" s="58">
        <v>0</v>
      </c>
      <c r="G29" s="59">
        <f>ROUND(F29*G25,2)</f>
        <v>0</v>
      </c>
      <c r="H29" s="16"/>
      <c r="I29" s="16"/>
    </row>
    <row r="30" spans="1:9" ht="24.75" customHeight="1" x14ac:dyDescent="0.2">
      <c r="A30" s="33" t="s">
        <v>53</v>
      </c>
      <c r="B30" s="284" t="s">
        <v>54</v>
      </c>
      <c r="C30" s="223"/>
      <c r="D30" s="223"/>
      <c r="E30" s="224"/>
      <c r="F30" s="58">
        <v>0</v>
      </c>
      <c r="G30" s="59">
        <f>ROUND(F30*G25,2)</f>
        <v>0</v>
      </c>
      <c r="H30" s="16"/>
      <c r="I30" s="16"/>
    </row>
    <row r="31" spans="1:9" ht="23.25" customHeight="1" x14ac:dyDescent="0.2">
      <c r="A31" s="29" t="s">
        <v>55</v>
      </c>
      <c r="B31" s="60" t="s">
        <v>56</v>
      </c>
      <c r="C31" s="58">
        <v>0</v>
      </c>
      <c r="D31" s="30" t="s">
        <v>57</v>
      </c>
      <c r="E31" s="61">
        <v>0</v>
      </c>
      <c r="F31" s="58">
        <f>C31*E31</f>
        <v>0</v>
      </c>
      <c r="G31" s="59">
        <f>ROUND(F31*G25,2)</f>
        <v>0</v>
      </c>
      <c r="H31" s="16"/>
      <c r="I31" s="16"/>
    </row>
    <row r="32" spans="1:9" ht="19.5" customHeight="1" x14ac:dyDescent="0.2">
      <c r="A32" s="33" t="s">
        <v>58</v>
      </c>
      <c r="B32" s="251" t="s">
        <v>59</v>
      </c>
      <c r="C32" s="252"/>
      <c r="D32" s="252"/>
      <c r="E32" s="253"/>
      <c r="F32" s="58">
        <v>0</v>
      </c>
      <c r="G32" s="62">
        <f>ROUND(F32*G25,2)</f>
        <v>0</v>
      </c>
      <c r="H32" s="16"/>
      <c r="I32" s="16"/>
    </row>
    <row r="33" spans="1:9" ht="18" customHeight="1" x14ac:dyDescent="0.2">
      <c r="A33" s="63" t="s">
        <v>60</v>
      </c>
      <c r="B33" s="254" t="s">
        <v>61</v>
      </c>
      <c r="C33" s="223"/>
      <c r="D33" s="223"/>
      <c r="E33" s="224"/>
      <c r="F33" s="64">
        <v>0</v>
      </c>
      <c r="G33" s="59">
        <f>ROUND(F33*G25,2)</f>
        <v>0</v>
      </c>
      <c r="H33" s="16"/>
      <c r="I33" s="16"/>
    </row>
    <row r="34" spans="1:9" ht="19.5" customHeight="1" x14ac:dyDescent="0.2">
      <c r="A34" s="54"/>
      <c r="B34" s="249" t="s">
        <v>62</v>
      </c>
      <c r="C34" s="223"/>
      <c r="D34" s="223"/>
      <c r="E34" s="224"/>
      <c r="F34" s="64">
        <f t="shared" ref="F34:G34" si="1">SUM(F26:F33)</f>
        <v>0</v>
      </c>
      <c r="G34" s="49">
        <f t="shared" si="1"/>
        <v>0</v>
      </c>
      <c r="H34" s="16"/>
      <c r="I34" s="16"/>
    </row>
    <row r="35" spans="1:9" ht="19.5" customHeight="1" x14ac:dyDescent="0.2">
      <c r="A35" s="50"/>
      <c r="B35" s="65"/>
      <c r="C35" s="66"/>
      <c r="D35" s="66"/>
      <c r="E35" s="66"/>
      <c r="F35" s="66"/>
      <c r="G35" s="67"/>
      <c r="H35" s="16"/>
      <c r="I35" s="16"/>
    </row>
    <row r="36" spans="1:9" ht="24" customHeight="1" x14ac:dyDescent="0.2">
      <c r="A36" s="68"/>
      <c r="B36" s="69" t="s">
        <v>63</v>
      </c>
      <c r="C36" s="69"/>
      <c r="D36" s="69"/>
      <c r="E36" s="69"/>
      <c r="F36" s="69"/>
      <c r="G36" s="68" t="s">
        <v>37</v>
      </c>
      <c r="H36" s="16"/>
      <c r="I36" s="16"/>
    </row>
    <row r="37" spans="1:9" ht="19.5" customHeight="1" x14ac:dyDescent="0.2">
      <c r="A37" s="33" t="s">
        <v>29</v>
      </c>
      <c r="B37" s="70" t="s">
        <v>64</v>
      </c>
      <c r="C37" s="47" t="s">
        <v>65</v>
      </c>
      <c r="D37" s="71">
        <v>22</v>
      </c>
      <c r="E37" s="72" t="s">
        <v>66</v>
      </c>
      <c r="F37" s="73">
        <v>9.1999999999999993</v>
      </c>
      <c r="G37" s="49">
        <f>D37*F37</f>
        <v>202.39999999999998</v>
      </c>
      <c r="H37" s="16"/>
      <c r="I37" s="16"/>
    </row>
    <row r="38" spans="1:9" ht="19.5" customHeight="1" x14ac:dyDescent="0.2">
      <c r="A38" s="33" t="s">
        <v>67</v>
      </c>
      <c r="B38" s="70" t="s">
        <v>68</v>
      </c>
      <c r="C38" s="255" t="s">
        <v>69</v>
      </c>
      <c r="D38" s="223"/>
      <c r="E38" s="224"/>
      <c r="F38" s="74">
        <v>-0.06</v>
      </c>
      <c r="G38" s="75">
        <f>F38*G13</f>
        <v>-127.0812</v>
      </c>
      <c r="H38" s="16"/>
      <c r="I38" s="16"/>
    </row>
    <row r="39" spans="1:9" ht="19.5" customHeight="1" x14ac:dyDescent="0.2">
      <c r="A39" s="33" t="s">
        <v>32</v>
      </c>
      <c r="B39" s="70" t="s">
        <v>70</v>
      </c>
      <c r="C39" s="47" t="s">
        <v>65</v>
      </c>
      <c r="D39" s="71">
        <v>22</v>
      </c>
      <c r="E39" s="47" t="s">
        <v>71</v>
      </c>
      <c r="F39" s="73">
        <v>27.9</v>
      </c>
      <c r="G39" s="49">
        <f>D39*F39</f>
        <v>613.79999999999995</v>
      </c>
      <c r="H39" s="16"/>
      <c r="I39" s="16"/>
    </row>
    <row r="40" spans="1:9" ht="19.5" customHeight="1" x14ac:dyDescent="0.2">
      <c r="A40" s="33" t="s">
        <v>72</v>
      </c>
      <c r="B40" s="70" t="s">
        <v>73</v>
      </c>
      <c r="C40" s="255" t="s">
        <v>74</v>
      </c>
      <c r="D40" s="223"/>
      <c r="E40" s="224"/>
      <c r="F40" s="74">
        <v>-0.1</v>
      </c>
      <c r="G40" s="75">
        <f>G39*F40</f>
        <v>-61.379999999999995</v>
      </c>
      <c r="H40" s="16"/>
      <c r="I40" s="16"/>
    </row>
    <row r="41" spans="1:9" ht="19.5" customHeight="1" x14ac:dyDescent="0.2">
      <c r="A41" s="33" t="s">
        <v>49</v>
      </c>
      <c r="B41" s="254" t="s">
        <v>75</v>
      </c>
      <c r="C41" s="223"/>
      <c r="D41" s="223"/>
      <c r="E41" s="223"/>
      <c r="F41" s="224"/>
      <c r="G41" s="49">
        <v>6</v>
      </c>
      <c r="H41" s="16"/>
      <c r="I41" s="16"/>
    </row>
    <row r="42" spans="1:9" ht="19.5" customHeight="1" x14ac:dyDescent="0.2">
      <c r="A42" s="33" t="s">
        <v>51</v>
      </c>
      <c r="B42" s="254" t="s">
        <v>76</v>
      </c>
      <c r="C42" s="223"/>
      <c r="D42" s="223"/>
      <c r="E42" s="223"/>
      <c r="F42" s="224"/>
      <c r="G42" s="49">
        <v>19.899999999999999</v>
      </c>
      <c r="H42" s="16"/>
      <c r="I42" s="16"/>
    </row>
    <row r="43" spans="1:9" ht="19.5" customHeight="1" x14ac:dyDescent="0.2">
      <c r="A43" s="33"/>
      <c r="B43" s="249" t="s">
        <v>77</v>
      </c>
      <c r="C43" s="223"/>
      <c r="D43" s="223"/>
      <c r="E43" s="223"/>
      <c r="F43" s="224"/>
      <c r="G43" s="76">
        <f>SUM(G37:G42)</f>
        <v>653.63879999999995</v>
      </c>
      <c r="H43" s="16"/>
      <c r="I43" s="16"/>
    </row>
    <row r="44" spans="1:9" ht="19.5" customHeight="1" x14ac:dyDescent="0.2">
      <c r="A44" s="50"/>
      <c r="B44" s="77"/>
      <c r="C44" s="77"/>
      <c r="D44" s="77"/>
      <c r="E44" s="77"/>
      <c r="F44" s="77"/>
      <c r="G44" s="53"/>
      <c r="H44" s="78"/>
      <c r="I44" s="78"/>
    </row>
    <row r="45" spans="1:9" ht="19.5" customHeight="1" x14ac:dyDescent="0.2">
      <c r="A45" s="79">
        <v>2</v>
      </c>
      <c r="B45" s="80" t="s">
        <v>78</v>
      </c>
      <c r="C45" s="81"/>
      <c r="D45" s="82"/>
      <c r="E45" s="82"/>
      <c r="F45" s="83"/>
      <c r="G45" s="84" t="s">
        <v>37</v>
      </c>
      <c r="H45" s="78"/>
      <c r="I45" s="78"/>
    </row>
    <row r="46" spans="1:9" ht="19.5" customHeight="1" x14ac:dyDescent="0.2">
      <c r="A46" s="85" t="s">
        <v>79</v>
      </c>
      <c r="B46" s="86" t="s">
        <v>80</v>
      </c>
      <c r="C46" s="87"/>
      <c r="D46" s="88"/>
      <c r="E46" s="88"/>
      <c r="F46" s="88"/>
      <c r="G46" s="89">
        <f>G22</f>
        <v>388.26</v>
      </c>
      <c r="H46" s="78"/>
      <c r="I46" s="78"/>
    </row>
    <row r="47" spans="1:9" ht="19.5" customHeight="1" x14ac:dyDescent="0.2">
      <c r="A47" s="85" t="s">
        <v>81</v>
      </c>
      <c r="B47" s="86" t="s">
        <v>82</v>
      </c>
      <c r="C47" s="87"/>
      <c r="D47" s="88"/>
      <c r="E47" s="88"/>
      <c r="F47" s="88"/>
      <c r="G47" s="89">
        <f>G34</f>
        <v>0</v>
      </c>
      <c r="H47" s="78"/>
      <c r="I47" s="78"/>
    </row>
    <row r="48" spans="1:9" ht="19.5" customHeight="1" x14ac:dyDescent="0.2">
      <c r="A48" s="85" t="s">
        <v>83</v>
      </c>
      <c r="B48" s="86" t="s">
        <v>84</v>
      </c>
      <c r="C48" s="87"/>
      <c r="D48" s="88"/>
      <c r="E48" s="88"/>
      <c r="F48" s="88"/>
      <c r="G48" s="89">
        <f>G43</f>
        <v>653.63879999999995</v>
      </c>
      <c r="H48" s="78"/>
      <c r="I48" s="78"/>
    </row>
    <row r="49" spans="1:9" ht="19.5" customHeight="1" x14ac:dyDescent="0.25">
      <c r="A49" s="90"/>
      <c r="B49" s="250" t="s">
        <v>85</v>
      </c>
      <c r="C49" s="223"/>
      <c r="D49" s="223"/>
      <c r="E49" s="223"/>
      <c r="F49" s="224"/>
      <c r="G49" s="91">
        <f>SUM(G46:G48)</f>
        <v>1041.8987999999999</v>
      </c>
      <c r="H49" s="78"/>
      <c r="I49" s="78"/>
    </row>
    <row r="50" spans="1:9" ht="19.5" customHeight="1" x14ac:dyDescent="0.25">
      <c r="A50" s="16"/>
      <c r="B50" s="92"/>
      <c r="C50" s="92"/>
      <c r="D50" s="92"/>
      <c r="E50" s="92"/>
      <c r="F50" s="92"/>
      <c r="G50" s="93"/>
      <c r="H50" s="78"/>
      <c r="I50" s="78"/>
    </row>
    <row r="51" spans="1:9" ht="21.75" customHeight="1" x14ac:dyDescent="0.2">
      <c r="A51" s="245" t="s">
        <v>86</v>
      </c>
      <c r="B51" s="246"/>
      <c r="C51" s="246"/>
      <c r="D51" s="246"/>
      <c r="E51" s="246"/>
      <c r="F51" s="247"/>
      <c r="G51" s="146" t="s">
        <v>87</v>
      </c>
      <c r="H51" s="78"/>
      <c r="I51" s="78"/>
    </row>
    <row r="52" spans="1:9" ht="19.5" customHeight="1" x14ac:dyDescent="0.2">
      <c r="A52" s="175">
        <v>3</v>
      </c>
      <c r="B52" s="248" t="s">
        <v>158</v>
      </c>
      <c r="C52" s="248"/>
      <c r="D52" s="248"/>
      <c r="E52" s="248"/>
      <c r="F52" s="248"/>
      <c r="G52" s="152">
        <f>G16</f>
        <v>3494.7330000000002</v>
      </c>
      <c r="H52" s="78"/>
      <c r="I52" s="78"/>
    </row>
    <row r="53" spans="1:9" ht="22.5" customHeight="1" x14ac:dyDescent="0.2">
      <c r="A53" s="176" t="s">
        <v>88</v>
      </c>
      <c r="B53" s="237" t="s">
        <v>182</v>
      </c>
      <c r="C53" s="238"/>
      <c r="D53" s="238"/>
      <c r="E53" s="239"/>
      <c r="F53" s="153">
        <v>4.1999999999999997E-3</v>
      </c>
      <c r="G53" s="154">
        <f>G52*F53</f>
        <v>14.6778786</v>
      </c>
      <c r="H53" s="78"/>
      <c r="I53" s="78"/>
    </row>
    <row r="54" spans="1:9" ht="30" customHeight="1" x14ac:dyDescent="0.2">
      <c r="A54" s="176" t="s">
        <v>89</v>
      </c>
      <c r="B54" s="237" t="s">
        <v>159</v>
      </c>
      <c r="C54" s="238"/>
      <c r="D54" s="238"/>
      <c r="E54" s="239"/>
      <c r="F54" s="153">
        <v>2.9999999999999997E-4</v>
      </c>
      <c r="G54" s="155">
        <f>G52*F54</f>
        <v>1.0484199000000001</v>
      </c>
      <c r="H54" s="78"/>
      <c r="I54" s="78"/>
    </row>
    <row r="55" spans="1:9" ht="27.75" customHeight="1" x14ac:dyDescent="0.2">
      <c r="A55" s="176" t="s">
        <v>90</v>
      </c>
      <c r="B55" s="237" t="s">
        <v>160</v>
      </c>
      <c r="C55" s="238"/>
      <c r="D55" s="238"/>
      <c r="E55" s="239"/>
      <c r="F55" s="153">
        <v>3.44E-2</v>
      </c>
      <c r="G55" s="154">
        <f>G52*F55</f>
        <v>120.21881520000001</v>
      </c>
      <c r="H55" s="78"/>
      <c r="I55" s="78"/>
    </row>
    <row r="56" spans="1:9" ht="19.5" customHeight="1" x14ac:dyDescent="0.2">
      <c r="A56" s="176" t="s">
        <v>161</v>
      </c>
      <c r="B56" s="240" t="s">
        <v>162</v>
      </c>
      <c r="C56" s="240"/>
      <c r="D56" s="240"/>
      <c r="E56" s="240"/>
      <c r="F56" s="153">
        <v>1.9400000000000001E-2</v>
      </c>
      <c r="G56" s="154">
        <f>G52*F56</f>
        <v>67.797820200000004</v>
      </c>
      <c r="H56" s="78"/>
      <c r="I56" s="78"/>
    </row>
    <row r="57" spans="1:9" ht="27" customHeight="1" x14ac:dyDescent="0.2">
      <c r="A57" s="234" t="s">
        <v>163</v>
      </c>
      <c r="B57" s="235"/>
      <c r="C57" s="235"/>
      <c r="D57" s="235"/>
      <c r="E57" s="235"/>
      <c r="F57" s="235"/>
      <c r="G57" s="236"/>
      <c r="H57" s="78"/>
      <c r="I57" s="78"/>
    </row>
    <row r="58" spans="1:9" ht="27.75" customHeight="1" x14ac:dyDescent="0.2">
      <c r="A58" s="176" t="s">
        <v>164</v>
      </c>
      <c r="B58" s="237" t="s">
        <v>165</v>
      </c>
      <c r="C58" s="238"/>
      <c r="D58" s="238"/>
      <c r="E58" s="239"/>
      <c r="F58" s="153">
        <f>(F34*1.943%)</f>
        <v>0</v>
      </c>
      <c r="G58" s="154">
        <f>G52*F58</f>
        <v>0</v>
      </c>
      <c r="H58" s="78"/>
      <c r="I58" s="78"/>
    </row>
    <row r="59" spans="1:9" ht="39" customHeight="1" x14ac:dyDescent="0.2">
      <c r="A59" s="176" t="s">
        <v>166</v>
      </c>
      <c r="B59" s="240" t="s">
        <v>167</v>
      </c>
      <c r="C59" s="240"/>
      <c r="D59" s="240"/>
      <c r="E59" s="240"/>
      <c r="F59" s="156">
        <v>6.2E-4</v>
      </c>
      <c r="G59" s="154">
        <f>G52*F59</f>
        <v>2.1667344600000003</v>
      </c>
      <c r="H59" s="78"/>
      <c r="I59" s="78"/>
    </row>
    <row r="60" spans="1:9" ht="19.5" customHeight="1" x14ac:dyDescent="0.2">
      <c r="A60" s="307" t="s">
        <v>168</v>
      </c>
      <c r="B60" s="307"/>
      <c r="C60" s="307"/>
      <c r="D60" s="307"/>
      <c r="E60" s="307"/>
      <c r="F60" s="307"/>
      <c r="G60" s="195">
        <f>SUM(G53:G59)</f>
        <v>205.90966836000001</v>
      </c>
      <c r="H60" s="78"/>
      <c r="I60" s="78"/>
    </row>
    <row r="61" spans="1:9" ht="19.5" customHeight="1" x14ac:dyDescent="0.2">
      <c r="A61" s="177"/>
      <c r="B61" s="149"/>
      <c r="C61" s="142"/>
      <c r="D61" s="142"/>
      <c r="E61" s="142"/>
      <c r="F61" s="150"/>
      <c r="G61" s="151"/>
      <c r="H61" s="78"/>
      <c r="I61" s="78"/>
    </row>
    <row r="62" spans="1:9" ht="19.5" customHeight="1" x14ac:dyDescent="0.2">
      <c r="A62" s="281" t="s">
        <v>91</v>
      </c>
      <c r="B62" s="281"/>
      <c r="C62" s="281"/>
      <c r="D62" s="281"/>
      <c r="E62" s="281"/>
      <c r="F62" s="281"/>
      <c r="G62" s="183" t="s">
        <v>87</v>
      </c>
      <c r="H62" s="78"/>
      <c r="I62" s="78"/>
    </row>
    <row r="63" spans="1:9" ht="19.5" customHeight="1" x14ac:dyDescent="0.2">
      <c r="A63" s="184"/>
      <c r="B63" s="281" t="s">
        <v>171</v>
      </c>
      <c r="C63" s="281"/>
      <c r="D63" s="281"/>
      <c r="E63" s="281"/>
      <c r="F63" s="281"/>
      <c r="G63" s="185">
        <f>G16</f>
        <v>3494.7330000000002</v>
      </c>
      <c r="H63" s="78"/>
      <c r="I63" s="78"/>
    </row>
    <row r="64" spans="1:9" ht="19.5" customHeight="1" x14ac:dyDescent="0.2">
      <c r="A64" s="282"/>
      <c r="B64" s="282"/>
      <c r="C64" s="282"/>
      <c r="D64" s="282"/>
      <c r="E64" s="282"/>
      <c r="F64" s="186" t="s">
        <v>92</v>
      </c>
      <c r="G64" s="187" t="s">
        <v>93</v>
      </c>
      <c r="H64" s="78"/>
      <c r="I64" s="78"/>
    </row>
    <row r="65" spans="1:9" ht="19.5" customHeight="1" x14ac:dyDescent="0.2">
      <c r="A65" s="188" t="s">
        <v>94</v>
      </c>
      <c r="B65" s="283" t="s">
        <v>179</v>
      </c>
      <c r="C65" s="283"/>
      <c r="D65" s="283"/>
      <c r="E65" s="283"/>
      <c r="F65" s="147">
        <v>8.3299999999999999E-2</v>
      </c>
      <c r="G65" s="189">
        <f>G63*F65</f>
        <v>291.1112589</v>
      </c>
      <c r="H65" s="78"/>
      <c r="I65" s="78"/>
    </row>
    <row r="66" spans="1:9" ht="27" customHeight="1" x14ac:dyDescent="0.2">
      <c r="A66" s="190" t="s">
        <v>95</v>
      </c>
      <c r="B66" s="275" t="s">
        <v>180</v>
      </c>
      <c r="C66" s="275"/>
      <c r="D66" s="275"/>
      <c r="E66" s="275"/>
      <c r="F66" s="191">
        <v>1.3899999999999999E-2</v>
      </c>
      <c r="G66" s="189">
        <f>G63*F66</f>
        <v>48.576788700000002</v>
      </c>
      <c r="H66" s="78"/>
      <c r="I66" s="78"/>
    </row>
    <row r="67" spans="1:9" ht="24.75" customHeight="1" x14ac:dyDescent="0.2">
      <c r="A67" s="190" t="s">
        <v>96</v>
      </c>
      <c r="B67" s="298" t="s">
        <v>185</v>
      </c>
      <c r="C67" s="275"/>
      <c r="D67" s="275"/>
      <c r="E67" s="275"/>
      <c r="F67" s="191">
        <v>2.8999999999999998E-3</v>
      </c>
      <c r="G67" s="189">
        <f>G63*F67</f>
        <v>10.134725700000001</v>
      </c>
      <c r="H67" s="78"/>
      <c r="I67" s="78"/>
    </row>
    <row r="68" spans="1:9" ht="28.5" customHeight="1" x14ac:dyDescent="0.2">
      <c r="A68" s="190" t="s">
        <v>97</v>
      </c>
      <c r="B68" s="298" t="s">
        <v>173</v>
      </c>
      <c r="C68" s="275"/>
      <c r="D68" s="275"/>
      <c r="E68" s="275"/>
      <c r="F68" s="191">
        <v>2.0000000000000001E-4</v>
      </c>
      <c r="G68" s="189">
        <f>G63*F68</f>
        <v>0.69894660000000008</v>
      </c>
      <c r="H68" s="78"/>
      <c r="I68" s="78"/>
    </row>
    <row r="69" spans="1:9" ht="27" customHeight="1" x14ac:dyDescent="0.2">
      <c r="A69" s="190" t="s">
        <v>98</v>
      </c>
      <c r="B69" s="275" t="s">
        <v>183</v>
      </c>
      <c r="C69" s="275"/>
      <c r="D69" s="275"/>
      <c r="E69" s="275"/>
      <c r="F69" s="191">
        <v>2.8E-3</v>
      </c>
      <c r="G69" s="189">
        <f>G63*F69</f>
        <v>9.785252400000001</v>
      </c>
      <c r="H69" s="78"/>
      <c r="I69" s="78"/>
    </row>
    <row r="70" spans="1:9" ht="19.5" customHeight="1" x14ac:dyDescent="0.2">
      <c r="A70" s="190" t="s">
        <v>99</v>
      </c>
      <c r="B70" s="275" t="s">
        <v>175</v>
      </c>
      <c r="C70" s="275"/>
      <c r="D70" s="275"/>
      <c r="E70" s="275"/>
      <c r="F70" s="191">
        <v>6.9999999999999999E-4</v>
      </c>
      <c r="G70" s="189">
        <f>G63*F70</f>
        <v>2.4463131000000002</v>
      </c>
      <c r="H70" s="78"/>
      <c r="I70" s="78"/>
    </row>
    <row r="71" spans="1:9" ht="32.25" customHeight="1" x14ac:dyDescent="0.2">
      <c r="A71" s="190" t="s">
        <v>176</v>
      </c>
      <c r="B71" s="277" t="s">
        <v>184</v>
      </c>
      <c r="C71" s="278"/>
      <c r="D71" s="278"/>
      <c r="E71" s="279"/>
      <c r="F71" s="192">
        <f>F34*10.17%</f>
        <v>0</v>
      </c>
      <c r="G71" s="189">
        <f>G63*F71</f>
        <v>0</v>
      </c>
      <c r="H71" s="78"/>
      <c r="I71" s="78"/>
    </row>
    <row r="72" spans="1:9" ht="19.5" customHeight="1" x14ac:dyDescent="0.2">
      <c r="A72" s="193"/>
      <c r="B72" s="280" t="s">
        <v>100</v>
      </c>
      <c r="C72" s="280"/>
      <c r="D72" s="280"/>
      <c r="E72" s="280"/>
      <c r="F72" s="280"/>
      <c r="G72" s="194">
        <f>SUM(G65:G71)</f>
        <v>362.75328539999998</v>
      </c>
      <c r="H72" s="78"/>
      <c r="I72" s="78"/>
    </row>
    <row r="73" spans="1:9" ht="19.5" customHeight="1" x14ac:dyDescent="0.2">
      <c r="A73" s="299"/>
      <c r="B73" s="223"/>
      <c r="C73" s="223"/>
      <c r="D73" s="223"/>
      <c r="E73" s="223"/>
      <c r="F73" s="223"/>
      <c r="G73" s="224"/>
      <c r="H73" s="78"/>
      <c r="I73" s="78"/>
    </row>
    <row r="74" spans="1:9" ht="19.5" customHeight="1" x14ac:dyDescent="0.2">
      <c r="A74" s="96"/>
      <c r="B74" s="249" t="s">
        <v>101</v>
      </c>
      <c r="C74" s="223"/>
      <c r="D74" s="223"/>
      <c r="E74" s="223"/>
      <c r="F74" s="224"/>
      <c r="G74" s="68" t="s">
        <v>37</v>
      </c>
      <c r="H74" s="78"/>
      <c r="I74" s="78"/>
    </row>
    <row r="75" spans="1:9" ht="26.25" customHeight="1" x14ac:dyDescent="0.2">
      <c r="A75" s="47" t="s">
        <v>29</v>
      </c>
      <c r="B75" s="300" t="s">
        <v>102</v>
      </c>
      <c r="C75" s="223"/>
      <c r="D75" s="223"/>
      <c r="E75" s="223"/>
      <c r="F75" s="224"/>
      <c r="G75" s="98" t="s">
        <v>103</v>
      </c>
      <c r="H75" s="78"/>
      <c r="I75" s="78"/>
    </row>
    <row r="76" spans="1:9" ht="15" customHeight="1" x14ac:dyDescent="0.2">
      <c r="A76" s="94">
        <v>4</v>
      </c>
      <c r="B76" s="296" t="s">
        <v>104</v>
      </c>
      <c r="C76" s="223"/>
      <c r="D76" s="223"/>
      <c r="E76" s="223"/>
      <c r="F76" s="224"/>
      <c r="G76" s="28" t="s">
        <v>37</v>
      </c>
      <c r="H76" s="16"/>
      <c r="I76" s="16"/>
    </row>
    <row r="77" spans="1:9" ht="20.25" customHeight="1" x14ac:dyDescent="0.2">
      <c r="A77" s="35"/>
      <c r="B77" s="250" t="s">
        <v>105</v>
      </c>
      <c r="C77" s="223"/>
      <c r="D77" s="223"/>
      <c r="E77" s="223"/>
      <c r="F77" s="224"/>
      <c r="G77" s="95">
        <f>G72</f>
        <v>362.75328539999998</v>
      </c>
      <c r="H77" s="16"/>
      <c r="I77" s="99"/>
    </row>
    <row r="78" spans="1:9" ht="19.5" customHeight="1" x14ac:dyDescent="0.2">
      <c r="A78" s="301"/>
      <c r="B78" s="223"/>
      <c r="C78" s="223"/>
      <c r="D78" s="223"/>
      <c r="E78" s="223"/>
      <c r="F78" s="223"/>
      <c r="G78" s="223"/>
      <c r="H78" s="16"/>
      <c r="I78" s="16"/>
    </row>
    <row r="79" spans="1:9" ht="19.5" customHeight="1" x14ac:dyDescent="0.2">
      <c r="A79" s="302" t="s">
        <v>106</v>
      </c>
      <c r="B79" s="252"/>
      <c r="C79" s="252"/>
      <c r="D79" s="252"/>
      <c r="E79" s="252"/>
      <c r="F79" s="252"/>
      <c r="G79" s="253"/>
      <c r="H79" s="16"/>
      <c r="I79" s="16"/>
    </row>
    <row r="80" spans="1:9" ht="17.25" customHeight="1" x14ac:dyDescent="0.2">
      <c r="A80" s="96">
        <v>5</v>
      </c>
      <c r="B80" s="249" t="s">
        <v>107</v>
      </c>
      <c r="C80" s="223"/>
      <c r="D80" s="223"/>
      <c r="E80" s="223"/>
      <c r="F80" s="224"/>
      <c r="G80" s="68" t="s">
        <v>28</v>
      </c>
      <c r="H80" s="16"/>
      <c r="I80" s="16"/>
    </row>
    <row r="81" spans="1:9" ht="19.5" customHeight="1" x14ac:dyDescent="0.2">
      <c r="A81" s="47" t="s">
        <v>108</v>
      </c>
      <c r="B81" s="254" t="s">
        <v>109</v>
      </c>
      <c r="C81" s="223"/>
      <c r="D81" s="223"/>
      <c r="E81" s="223"/>
      <c r="F81" s="224"/>
      <c r="G81" s="100">
        <f>UNIFORMES!E34</f>
        <v>0</v>
      </c>
      <c r="H81" s="16"/>
      <c r="I81" s="16"/>
    </row>
    <row r="82" spans="1:9" ht="19.5" customHeight="1" x14ac:dyDescent="0.2">
      <c r="A82" s="101"/>
      <c r="B82" s="250" t="s">
        <v>110</v>
      </c>
      <c r="C82" s="223"/>
      <c r="D82" s="223"/>
      <c r="E82" s="223"/>
      <c r="F82" s="224"/>
      <c r="G82" s="102">
        <f>SUM(G81)</f>
        <v>0</v>
      </c>
      <c r="H82" s="16"/>
      <c r="I82" s="16"/>
    </row>
    <row r="83" spans="1:9" ht="13.5" customHeight="1" x14ac:dyDescent="0.2">
      <c r="A83" s="16"/>
      <c r="B83" s="103"/>
      <c r="C83" s="104"/>
      <c r="D83" s="105"/>
      <c r="E83" s="105"/>
      <c r="F83" s="105"/>
      <c r="G83" s="105"/>
      <c r="H83" s="16"/>
      <c r="I83" s="16"/>
    </row>
    <row r="84" spans="1:9" ht="17.25" customHeight="1" x14ac:dyDescent="0.2">
      <c r="A84" s="249" t="s">
        <v>111</v>
      </c>
      <c r="B84" s="223"/>
      <c r="C84" s="223"/>
      <c r="D84" s="223"/>
      <c r="E84" s="223"/>
      <c r="F84" s="223"/>
      <c r="G84" s="224"/>
      <c r="H84" s="16"/>
      <c r="I84" s="16"/>
    </row>
    <row r="85" spans="1:9" ht="19.5" customHeight="1" x14ac:dyDescent="0.2">
      <c r="A85" s="96"/>
      <c r="B85" s="276" t="s">
        <v>112</v>
      </c>
      <c r="C85" s="223"/>
      <c r="D85" s="223"/>
      <c r="E85" s="223"/>
      <c r="F85" s="224"/>
      <c r="G85" s="106">
        <f>G16+G49+G60+G77+G82</f>
        <v>5105.2947537600003</v>
      </c>
      <c r="H85" s="16"/>
      <c r="I85" s="16"/>
    </row>
    <row r="86" spans="1:9" ht="26.25" customHeight="1" x14ac:dyDescent="0.2">
      <c r="A86" s="96">
        <v>6</v>
      </c>
      <c r="B86" s="249" t="s">
        <v>113</v>
      </c>
      <c r="C86" s="223"/>
      <c r="D86" s="223"/>
      <c r="E86" s="224"/>
      <c r="F86" s="107" t="s">
        <v>114</v>
      </c>
      <c r="G86" s="96" t="s">
        <v>28</v>
      </c>
      <c r="H86" s="16"/>
      <c r="I86" s="16"/>
    </row>
    <row r="87" spans="1:9" ht="18.75" customHeight="1" x14ac:dyDescent="0.2">
      <c r="A87" s="47" t="s">
        <v>115</v>
      </c>
      <c r="B87" s="254" t="s">
        <v>116</v>
      </c>
      <c r="C87" s="223"/>
      <c r="D87" s="223"/>
      <c r="E87" s="224"/>
      <c r="F87" s="64">
        <v>0</v>
      </c>
      <c r="G87" s="108">
        <f>ROUND(G85*F87,2)</f>
        <v>0</v>
      </c>
      <c r="H87" s="16"/>
      <c r="I87" s="16"/>
    </row>
    <row r="88" spans="1:9" ht="18.75" customHeight="1" x14ac:dyDescent="0.2">
      <c r="A88" s="109" t="s">
        <v>117</v>
      </c>
      <c r="B88" s="264" t="s">
        <v>141</v>
      </c>
      <c r="C88" s="265"/>
      <c r="D88" s="265"/>
      <c r="E88" s="266"/>
      <c r="F88" s="110">
        <v>0</v>
      </c>
      <c r="G88" s="108">
        <f>ROUND((G85+G87)*F88,2)</f>
        <v>0</v>
      </c>
      <c r="H88" s="16"/>
      <c r="I88" s="16"/>
    </row>
    <row r="89" spans="1:9" ht="17.25" customHeight="1" x14ac:dyDescent="0.2">
      <c r="A89" s="303" t="s">
        <v>118</v>
      </c>
      <c r="B89" s="270" t="s">
        <v>142</v>
      </c>
      <c r="C89" s="253"/>
      <c r="D89" s="111" t="s">
        <v>120</v>
      </c>
      <c r="E89" s="64">
        <v>0</v>
      </c>
      <c r="F89" s="273">
        <f>SUM(E89:E91)</f>
        <v>0</v>
      </c>
      <c r="G89" s="112">
        <f>((G85+G87+G88)*E89/(1-F89))</f>
        <v>0</v>
      </c>
      <c r="H89" s="16"/>
      <c r="I89" s="16"/>
    </row>
    <row r="90" spans="1:9" ht="18.75" customHeight="1" x14ac:dyDescent="0.2">
      <c r="A90" s="304"/>
      <c r="B90" s="271"/>
      <c r="C90" s="266"/>
      <c r="D90" s="111" t="s">
        <v>121</v>
      </c>
      <c r="E90" s="64">
        <v>0</v>
      </c>
      <c r="F90" s="274"/>
      <c r="G90" s="112">
        <f>((G85+G87+G88)*E90/(1-F89))</f>
        <v>0</v>
      </c>
      <c r="H90" s="16"/>
      <c r="I90" s="16"/>
    </row>
    <row r="91" spans="1:9" ht="19.5" customHeight="1" x14ac:dyDescent="0.2">
      <c r="A91" s="305"/>
      <c r="B91" s="272" t="s">
        <v>122</v>
      </c>
      <c r="C91" s="224"/>
      <c r="D91" s="111" t="s">
        <v>123</v>
      </c>
      <c r="E91" s="64">
        <v>0</v>
      </c>
      <c r="F91" s="271"/>
      <c r="G91" s="112">
        <f>((G85+G87+G88)*E91/(1-F89))</f>
        <v>0</v>
      </c>
      <c r="H91" s="16"/>
      <c r="I91" s="16"/>
    </row>
    <row r="92" spans="1:9" ht="18.75" customHeight="1" x14ac:dyDescent="0.2">
      <c r="A92" s="47"/>
      <c r="B92" s="44"/>
      <c r="C92" s="113"/>
      <c r="D92" s="113"/>
      <c r="E92" s="263" t="s">
        <v>124</v>
      </c>
      <c r="F92" s="224"/>
      <c r="G92" s="114">
        <f>SUM(G89:G91)</f>
        <v>0</v>
      </c>
      <c r="H92" s="16"/>
      <c r="I92" s="16"/>
    </row>
    <row r="93" spans="1:9" ht="20.25" customHeight="1" x14ac:dyDescent="0.2">
      <c r="A93" s="101"/>
      <c r="B93" s="250" t="s">
        <v>125</v>
      </c>
      <c r="C93" s="223"/>
      <c r="D93" s="223"/>
      <c r="E93" s="223"/>
      <c r="F93" s="224"/>
      <c r="G93" s="102">
        <f>G87+G88+G92</f>
        <v>0</v>
      </c>
      <c r="H93" s="16"/>
      <c r="I93" s="16"/>
    </row>
    <row r="94" spans="1:9" ht="12.75" customHeight="1" x14ac:dyDescent="0.2">
      <c r="A94" s="258"/>
      <c r="B94" s="220"/>
      <c r="C94" s="220"/>
      <c r="D94" s="220"/>
      <c r="E94" s="220"/>
      <c r="F94" s="220"/>
      <c r="G94" s="220"/>
      <c r="H94" s="16"/>
      <c r="I94" s="16"/>
    </row>
    <row r="95" spans="1:9" ht="13.5" customHeight="1" x14ac:dyDescent="0.2">
      <c r="A95" s="259" t="s">
        <v>126</v>
      </c>
      <c r="B95" s="223"/>
      <c r="C95" s="223"/>
      <c r="D95" s="223"/>
      <c r="E95" s="223"/>
      <c r="F95" s="223"/>
      <c r="G95" s="224"/>
      <c r="H95" s="16"/>
      <c r="I95" s="16"/>
    </row>
    <row r="96" spans="1:9" ht="17.25" customHeight="1" x14ac:dyDescent="0.2">
      <c r="A96" s="260" t="s">
        <v>127</v>
      </c>
      <c r="B96" s="261"/>
      <c r="C96" s="261"/>
      <c r="D96" s="261"/>
      <c r="E96" s="261"/>
      <c r="F96" s="262"/>
      <c r="G96" s="115" t="s">
        <v>128</v>
      </c>
      <c r="H96" s="16"/>
      <c r="I96" s="16"/>
    </row>
    <row r="97" spans="1:9" ht="12.75" customHeight="1" x14ac:dyDescent="0.2">
      <c r="A97" s="47" t="s">
        <v>29</v>
      </c>
      <c r="B97" s="254" t="s">
        <v>129</v>
      </c>
      <c r="C97" s="223"/>
      <c r="D97" s="223"/>
      <c r="E97" s="223"/>
      <c r="F97" s="224"/>
      <c r="G97" s="116">
        <f>G16</f>
        <v>3494.7330000000002</v>
      </c>
      <c r="H97" s="16"/>
      <c r="I97" s="16"/>
    </row>
    <row r="98" spans="1:9" ht="12.75" customHeight="1" x14ac:dyDescent="0.2">
      <c r="A98" s="47" t="s">
        <v>32</v>
      </c>
      <c r="B98" s="254" t="s">
        <v>35</v>
      </c>
      <c r="C98" s="223"/>
      <c r="D98" s="223"/>
      <c r="E98" s="223"/>
      <c r="F98" s="224"/>
      <c r="G98" s="116">
        <f>G49</f>
        <v>1041.8987999999999</v>
      </c>
      <c r="H98" s="16"/>
      <c r="I98" s="16"/>
    </row>
    <row r="99" spans="1:9" ht="12.75" customHeight="1" x14ac:dyDescent="0.2">
      <c r="A99" s="47" t="s">
        <v>49</v>
      </c>
      <c r="B99" s="254" t="s">
        <v>130</v>
      </c>
      <c r="C99" s="223"/>
      <c r="D99" s="223"/>
      <c r="E99" s="223"/>
      <c r="F99" s="224"/>
      <c r="G99" s="116">
        <f>G60</f>
        <v>205.90966836000001</v>
      </c>
      <c r="H99" s="16"/>
      <c r="I99" s="16"/>
    </row>
    <row r="100" spans="1:9" ht="12.75" customHeight="1" x14ac:dyDescent="0.2">
      <c r="A100" s="47" t="s">
        <v>51</v>
      </c>
      <c r="B100" s="251" t="s">
        <v>91</v>
      </c>
      <c r="C100" s="252"/>
      <c r="D100" s="252"/>
      <c r="E100" s="252"/>
      <c r="F100" s="253"/>
      <c r="G100" s="116">
        <f>G77</f>
        <v>362.75328539999998</v>
      </c>
      <c r="H100" s="16"/>
      <c r="I100" s="16"/>
    </row>
    <row r="101" spans="1:9" ht="12.75" customHeight="1" x14ac:dyDescent="0.2">
      <c r="A101" s="47" t="s">
        <v>53</v>
      </c>
      <c r="B101" s="254" t="s">
        <v>106</v>
      </c>
      <c r="C101" s="223"/>
      <c r="D101" s="223"/>
      <c r="E101" s="223"/>
      <c r="F101" s="224"/>
      <c r="G101" s="116">
        <f>G82</f>
        <v>0</v>
      </c>
      <c r="H101" s="78"/>
      <c r="I101" s="78"/>
    </row>
    <row r="102" spans="1:9" ht="12.75" customHeight="1" x14ac:dyDescent="0.2">
      <c r="A102" s="47"/>
      <c r="B102" s="256" t="s">
        <v>131</v>
      </c>
      <c r="C102" s="223"/>
      <c r="D102" s="223"/>
      <c r="E102" s="223"/>
      <c r="F102" s="224"/>
      <c r="G102" s="117">
        <f>SUM(G97:G101)</f>
        <v>5105.2947537600003</v>
      </c>
      <c r="H102" s="78"/>
      <c r="I102" s="78"/>
    </row>
    <row r="103" spans="1:9" ht="12.75" customHeight="1" x14ac:dyDescent="0.2">
      <c r="A103" s="43" t="s">
        <v>55</v>
      </c>
      <c r="B103" s="251" t="s">
        <v>132</v>
      </c>
      <c r="C103" s="252"/>
      <c r="D103" s="252"/>
      <c r="E103" s="252"/>
      <c r="F103" s="253"/>
      <c r="G103" s="118">
        <f>G93</f>
        <v>0</v>
      </c>
      <c r="H103" s="78"/>
      <c r="I103" s="78"/>
    </row>
    <row r="104" spans="1:9" ht="15" customHeight="1" x14ac:dyDescent="0.2">
      <c r="A104" s="119"/>
      <c r="B104" s="257" t="s">
        <v>133</v>
      </c>
      <c r="C104" s="223"/>
      <c r="D104" s="223"/>
      <c r="E104" s="223"/>
      <c r="F104" s="224"/>
      <c r="G104" s="120">
        <f>G103+G102</f>
        <v>5105.2947537600003</v>
      </c>
      <c r="H104" s="78"/>
      <c r="I104" s="78"/>
    </row>
    <row r="105" spans="1:9" ht="12.75" customHeight="1" x14ac:dyDescent="0.2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 ht="12.75" customHeight="1" x14ac:dyDescent="0.2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 ht="12.75" customHeight="1" x14ac:dyDescent="0.2">
      <c r="A107" s="16"/>
      <c r="B107" s="16"/>
      <c r="C107" s="16"/>
      <c r="D107" s="16"/>
      <c r="E107" s="16"/>
      <c r="F107" s="121"/>
      <c r="G107" s="16"/>
      <c r="H107" s="16"/>
      <c r="I107" s="16"/>
    </row>
    <row r="108" spans="1:9" ht="12.75" customHeight="1" x14ac:dyDescent="0.2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 ht="12.75" customHeight="1" x14ac:dyDescent="0.2">
      <c r="A109" s="16"/>
      <c r="B109" s="16"/>
      <c r="C109" s="16"/>
      <c r="D109" s="16"/>
      <c r="E109" s="16"/>
      <c r="F109" s="16"/>
      <c r="G109" s="16"/>
      <c r="H109" s="16"/>
      <c r="I109" s="16"/>
    </row>
  </sheetData>
  <mergeCells count="93">
    <mergeCell ref="B89:C90"/>
    <mergeCell ref="B91:C91"/>
    <mergeCell ref="A78:G78"/>
    <mergeCell ref="B85:F85"/>
    <mergeCell ref="A84:G84"/>
    <mergeCell ref="F89:F91"/>
    <mergeCell ref="B88:E88"/>
    <mergeCell ref="A89:A91"/>
    <mergeCell ref="B74:F74"/>
    <mergeCell ref="B75:F75"/>
    <mergeCell ref="B76:F76"/>
    <mergeCell ref="B77:F77"/>
    <mergeCell ref="B87:E87"/>
    <mergeCell ref="B86:E86"/>
    <mergeCell ref="A79:G79"/>
    <mergeCell ref="B80:F80"/>
    <mergeCell ref="B81:F81"/>
    <mergeCell ref="B82:F82"/>
    <mergeCell ref="B101:F101"/>
    <mergeCell ref="B99:F99"/>
    <mergeCell ref="B100:F100"/>
    <mergeCell ref="B102:F102"/>
    <mergeCell ref="E92:F92"/>
    <mergeCell ref="B93:F93"/>
    <mergeCell ref="A94:G94"/>
    <mergeCell ref="A95:G95"/>
    <mergeCell ref="A96:F96"/>
    <mergeCell ref="B98:F98"/>
    <mergeCell ref="B97:F97"/>
    <mergeCell ref="B104:F104"/>
    <mergeCell ref="B103:F103"/>
    <mergeCell ref="B7:D7"/>
    <mergeCell ref="E7:F7"/>
    <mergeCell ref="B12:F12"/>
    <mergeCell ref="B13:D13"/>
    <mergeCell ref="A17:G17"/>
    <mergeCell ref="A18:G18"/>
    <mergeCell ref="B15:F15"/>
    <mergeCell ref="B14:F14"/>
    <mergeCell ref="B16:F16"/>
    <mergeCell ref="B32:E32"/>
    <mergeCell ref="B33:E33"/>
    <mergeCell ref="B34:E34"/>
    <mergeCell ref="C38:E38"/>
    <mergeCell ref="C40:E40"/>
    <mergeCell ref="B6:G6"/>
    <mergeCell ref="C9:G9"/>
    <mergeCell ref="A11:G11"/>
    <mergeCell ref="B29:E29"/>
    <mergeCell ref="B30:E30"/>
    <mergeCell ref="B25:E25"/>
    <mergeCell ref="B26:E26"/>
    <mergeCell ref="D8:E8"/>
    <mergeCell ref="F8:G8"/>
    <mergeCell ref="B27:E27"/>
    <mergeCell ref="B28:E28"/>
    <mergeCell ref="B20:C20"/>
    <mergeCell ref="D20:E20"/>
    <mergeCell ref="B21:C21"/>
    <mergeCell ref="D21:E21"/>
    <mergeCell ref="B22:E22"/>
    <mergeCell ref="A73:G73"/>
    <mergeCell ref="A51:F51"/>
    <mergeCell ref="A60:F60"/>
    <mergeCell ref="A62:F62"/>
    <mergeCell ref="B63:F63"/>
    <mergeCell ref="A64:E64"/>
    <mergeCell ref="B65:E65"/>
    <mergeCell ref="B66:E66"/>
    <mergeCell ref="B54:E54"/>
    <mergeCell ref="B55:E55"/>
    <mergeCell ref="B52:F52"/>
    <mergeCell ref="B53:E53"/>
    <mergeCell ref="B72:F72"/>
    <mergeCell ref="B67:E67"/>
    <mergeCell ref="B68:E68"/>
    <mergeCell ref="B69:E69"/>
    <mergeCell ref="B5:G5"/>
    <mergeCell ref="A1:G1"/>
    <mergeCell ref="B2:G2"/>
    <mergeCell ref="B3:G3"/>
    <mergeCell ref="C4:G4"/>
    <mergeCell ref="B70:E70"/>
    <mergeCell ref="B71:E71"/>
    <mergeCell ref="B24:E24"/>
    <mergeCell ref="B56:E56"/>
    <mergeCell ref="A57:G57"/>
    <mergeCell ref="B58:E58"/>
    <mergeCell ref="B59:E59"/>
    <mergeCell ref="B41:F41"/>
    <mergeCell ref="B42:F42"/>
    <mergeCell ref="B43:F43"/>
    <mergeCell ref="B49:F49"/>
  </mergeCells>
  <pageMargins left="0.11811023622047245" right="0" top="0.19685039370078741" bottom="0" header="0" footer="0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02"/>
  <sheetViews>
    <sheetView workbookViewId="0">
      <selection activeCell="E10" sqref="E10"/>
    </sheetView>
  </sheetViews>
  <sheetFormatPr defaultColWidth="14.42578125" defaultRowHeight="15" customHeight="1" x14ac:dyDescent="0.2"/>
  <cols>
    <col min="1" max="1" width="21.5703125" customWidth="1"/>
    <col min="2" max="2" width="55.140625" customWidth="1"/>
    <col min="3" max="3" width="11.85546875" customWidth="1"/>
    <col min="4" max="4" width="11.7109375" customWidth="1"/>
    <col min="5" max="5" width="13.140625" customWidth="1"/>
    <col min="6" max="7" width="9.85546875" customWidth="1"/>
  </cols>
  <sheetData>
    <row r="1" spans="1:7" ht="25.5" customHeight="1" x14ac:dyDescent="0.2">
      <c r="A1" s="311" t="s">
        <v>143</v>
      </c>
      <c r="B1" s="223"/>
      <c r="C1" s="223"/>
      <c r="D1" s="223"/>
      <c r="E1" s="224"/>
    </row>
    <row r="2" spans="1:7" ht="12" customHeight="1" x14ac:dyDescent="0.2"/>
    <row r="3" spans="1:7" ht="22.5" customHeight="1" x14ac:dyDescent="0.2">
      <c r="A3" s="312" t="s">
        <v>10</v>
      </c>
      <c r="B3" s="223"/>
      <c r="C3" s="223"/>
      <c r="D3" s="223"/>
      <c r="E3" s="224"/>
    </row>
    <row r="4" spans="1:7" ht="26.25" customHeight="1" x14ac:dyDescent="0.2">
      <c r="A4" s="126" t="s">
        <v>192</v>
      </c>
      <c r="B4" s="127" t="s">
        <v>144</v>
      </c>
      <c r="C4" s="126" t="s">
        <v>145</v>
      </c>
      <c r="D4" s="128" t="s">
        <v>146</v>
      </c>
      <c r="E4" s="126" t="s">
        <v>147</v>
      </c>
    </row>
    <row r="5" spans="1:7" ht="25.5" customHeight="1" x14ac:dyDescent="0.2">
      <c r="A5" s="129">
        <v>6</v>
      </c>
      <c r="B5" s="130" t="s">
        <v>148</v>
      </c>
      <c r="C5" s="85" t="s">
        <v>145</v>
      </c>
      <c r="D5" s="131">
        <v>0</v>
      </c>
      <c r="E5" s="132">
        <f t="shared" ref="E5:E8" si="0">A5*D5</f>
        <v>0</v>
      </c>
    </row>
    <row r="6" spans="1:7" ht="25.5" customHeight="1" x14ac:dyDescent="0.2">
      <c r="A6" s="129">
        <v>9</v>
      </c>
      <c r="B6" s="130" t="s">
        <v>149</v>
      </c>
      <c r="C6" s="85" t="s">
        <v>145</v>
      </c>
      <c r="D6" s="131">
        <v>0</v>
      </c>
      <c r="E6" s="132">
        <f t="shared" si="0"/>
        <v>0</v>
      </c>
    </row>
    <row r="7" spans="1:7" ht="21.75" customHeight="1" x14ac:dyDescent="0.2">
      <c r="A7" s="133">
        <v>3</v>
      </c>
      <c r="B7" s="134" t="s">
        <v>150</v>
      </c>
      <c r="C7" s="85" t="s">
        <v>151</v>
      </c>
      <c r="D7" s="131">
        <v>0</v>
      </c>
      <c r="E7" s="132">
        <f t="shared" si="0"/>
        <v>0</v>
      </c>
    </row>
    <row r="8" spans="1:7" s="212" customFormat="1" ht="21.75" customHeight="1" x14ac:dyDescent="0.2">
      <c r="A8" s="133">
        <v>3</v>
      </c>
      <c r="B8" s="134" t="s">
        <v>190</v>
      </c>
      <c r="C8" s="139" t="s">
        <v>145</v>
      </c>
      <c r="D8" s="131">
        <v>0</v>
      </c>
      <c r="E8" s="132">
        <f t="shared" si="0"/>
        <v>0</v>
      </c>
    </row>
    <row r="9" spans="1:7" ht="18.75" customHeight="1" x14ac:dyDescent="0.2">
      <c r="A9" s="133"/>
      <c r="B9" s="97"/>
      <c r="C9" s="300" t="s">
        <v>152</v>
      </c>
      <c r="D9" s="224"/>
      <c r="E9" s="135">
        <f>SUM(E5:E8)</f>
        <v>0</v>
      </c>
      <c r="F9" s="37"/>
    </row>
    <row r="10" spans="1:7" ht="31.5" customHeight="1" x14ac:dyDescent="0.2">
      <c r="A10" s="136"/>
      <c r="B10" s="137"/>
      <c r="C10" s="309" t="s">
        <v>181</v>
      </c>
      <c r="D10" s="313"/>
      <c r="E10" s="196">
        <f>(E9/12)</f>
        <v>0</v>
      </c>
      <c r="G10" s="37"/>
    </row>
    <row r="11" spans="1:7" ht="12.75" customHeight="1" x14ac:dyDescent="0.2">
      <c r="A11" s="137"/>
      <c r="B11" s="137"/>
      <c r="C11" s="16"/>
    </row>
    <row r="12" spans="1:7" ht="12.75" customHeight="1" x14ac:dyDescent="0.2">
      <c r="A12" s="137"/>
      <c r="B12" s="137"/>
      <c r="C12" s="16"/>
    </row>
    <row r="13" spans="1:7" ht="22.5" customHeight="1" x14ac:dyDescent="0.2">
      <c r="A13" s="312" t="s">
        <v>153</v>
      </c>
      <c r="B13" s="223"/>
      <c r="C13" s="223"/>
      <c r="D13" s="223"/>
      <c r="E13" s="224"/>
    </row>
    <row r="14" spans="1:7" ht="25.5" customHeight="1" x14ac:dyDescent="0.2">
      <c r="A14" s="126" t="s">
        <v>192</v>
      </c>
      <c r="B14" s="126" t="s">
        <v>144</v>
      </c>
      <c r="C14" s="126" t="s">
        <v>145</v>
      </c>
      <c r="D14" s="128" t="s">
        <v>146</v>
      </c>
      <c r="E14" s="126" t="s">
        <v>147</v>
      </c>
    </row>
    <row r="15" spans="1:7" ht="25.5" customHeight="1" x14ac:dyDescent="0.2">
      <c r="A15" s="133">
        <v>6</v>
      </c>
      <c r="B15" s="138" t="s">
        <v>148</v>
      </c>
      <c r="C15" s="85" t="s">
        <v>145</v>
      </c>
      <c r="D15" s="131">
        <v>0</v>
      </c>
      <c r="E15" s="132">
        <f t="shared" ref="E15:E20" si="1">A15*D15</f>
        <v>0</v>
      </c>
    </row>
    <row r="16" spans="1:7" ht="25.5" customHeight="1" x14ac:dyDescent="0.2">
      <c r="A16" s="133">
        <v>9</v>
      </c>
      <c r="B16" s="138" t="s">
        <v>149</v>
      </c>
      <c r="C16" s="85" t="s">
        <v>145</v>
      </c>
      <c r="D16" s="131">
        <v>0</v>
      </c>
      <c r="E16" s="132">
        <f t="shared" si="1"/>
        <v>0</v>
      </c>
    </row>
    <row r="17" spans="1:5" ht="38.25" customHeight="1" x14ac:dyDescent="0.2">
      <c r="A17" s="133">
        <v>3</v>
      </c>
      <c r="B17" s="138" t="s">
        <v>154</v>
      </c>
      <c r="C17" s="85" t="s">
        <v>145</v>
      </c>
      <c r="D17" s="131">
        <v>0</v>
      </c>
      <c r="E17" s="132">
        <f t="shared" si="1"/>
        <v>0</v>
      </c>
    </row>
    <row r="18" spans="1:5" s="212" customFormat="1" ht="38.25" customHeight="1" x14ac:dyDescent="0.2">
      <c r="A18" s="133">
        <v>3</v>
      </c>
      <c r="B18" s="138" t="s">
        <v>191</v>
      </c>
      <c r="C18" s="85" t="s">
        <v>145</v>
      </c>
      <c r="D18" s="131">
        <v>0</v>
      </c>
      <c r="E18" s="132">
        <f t="shared" si="1"/>
        <v>0</v>
      </c>
    </row>
    <row r="19" spans="1:5" s="212" customFormat="1" ht="23.25" customHeight="1" x14ac:dyDescent="0.2">
      <c r="A19" s="133">
        <v>3</v>
      </c>
      <c r="B19" s="138" t="s">
        <v>190</v>
      </c>
      <c r="C19" s="85" t="s">
        <v>145</v>
      </c>
      <c r="D19" s="131">
        <v>0</v>
      </c>
      <c r="E19" s="132">
        <f t="shared" si="1"/>
        <v>0</v>
      </c>
    </row>
    <row r="20" spans="1:5" ht="24.75" customHeight="1" x14ac:dyDescent="0.2">
      <c r="A20" s="133">
        <v>3</v>
      </c>
      <c r="B20" s="138" t="s">
        <v>150</v>
      </c>
      <c r="C20" s="85" t="s">
        <v>151</v>
      </c>
      <c r="D20" s="131">
        <v>0</v>
      </c>
      <c r="E20" s="132">
        <f t="shared" si="1"/>
        <v>0</v>
      </c>
    </row>
    <row r="21" spans="1:5" ht="19.5" customHeight="1" x14ac:dyDescent="0.2">
      <c r="A21" s="85"/>
      <c r="B21" s="139"/>
      <c r="C21" s="300" t="s">
        <v>152</v>
      </c>
      <c r="D21" s="224"/>
      <c r="E21" s="135">
        <f>SUM(E15:E20)</f>
        <v>0</v>
      </c>
    </row>
    <row r="22" spans="1:5" ht="26.25" customHeight="1" x14ac:dyDescent="0.2">
      <c r="A22" s="140"/>
      <c r="B22" s="140"/>
      <c r="C22" s="309" t="s">
        <v>181</v>
      </c>
      <c r="D22" s="313"/>
      <c r="E22" s="196">
        <f>(E21/12)</f>
        <v>0</v>
      </c>
    </row>
    <row r="23" spans="1:5" ht="20.25" customHeight="1" x14ac:dyDescent="0.2">
      <c r="A23" s="140"/>
      <c r="B23" s="140"/>
      <c r="C23" s="16"/>
      <c r="D23" s="137"/>
      <c r="E23" s="141"/>
    </row>
    <row r="24" spans="1:5" ht="12.75" customHeight="1" x14ac:dyDescent="0.2">
      <c r="A24" s="140"/>
      <c r="B24" s="140"/>
    </row>
    <row r="25" spans="1:5" ht="27" customHeight="1" x14ac:dyDescent="0.2">
      <c r="A25" s="312" t="s">
        <v>155</v>
      </c>
      <c r="B25" s="223"/>
      <c r="C25" s="223"/>
      <c r="D25" s="223"/>
      <c r="E25" s="224"/>
    </row>
    <row r="26" spans="1:5" ht="25.5" customHeight="1" x14ac:dyDescent="0.2">
      <c r="A26" s="126" t="s">
        <v>192</v>
      </c>
      <c r="B26" s="126" t="s">
        <v>144</v>
      </c>
      <c r="C26" s="126" t="s">
        <v>145</v>
      </c>
      <c r="D26" s="128" t="s">
        <v>146</v>
      </c>
      <c r="E26" s="126" t="s">
        <v>147</v>
      </c>
    </row>
    <row r="27" spans="1:5" ht="25.5" customHeight="1" x14ac:dyDescent="0.2">
      <c r="A27" s="133">
        <v>6</v>
      </c>
      <c r="B27" s="138" t="s">
        <v>148</v>
      </c>
      <c r="C27" s="85" t="s">
        <v>145</v>
      </c>
      <c r="D27" s="131">
        <v>0</v>
      </c>
      <c r="E27" s="132">
        <f t="shared" ref="E27:E32" si="2">A27*D27</f>
        <v>0</v>
      </c>
    </row>
    <row r="28" spans="1:5" ht="25.5" customHeight="1" x14ac:dyDescent="0.2">
      <c r="A28" s="133">
        <v>9</v>
      </c>
      <c r="B28" s="138" t="s">
        <v>149</v>
      </c>
      <c r="C28" s="85" t="s">
        <v>145</v>
      </c>
      <c r="D28" s="131">
        <v>0</v>
      </c>
      <c r="E28" s="132">
        <f t="shared" si="2"/>
        <v>0</v>
      </c>
    </row>
    <row r="29" spans="1:5" ht="38.25" customHeight="1" x14ac:dyDescent="0.2">
      <c r="A29" s="133">
        <v>3</v>
      </c>
      <c r="B29" s="138" t="s">
        <v>154</v>
      </c>
      <c r="C29" s="85" t="s">
        <v>145</v>
      </c>
      <c r="D29" s="131">
        <v>0</v>
      </c>
      <c r="E29" s="132">
        <f t="shared" si="2"/>
        <v>0</v>
      </c>
    </row>
    <row r="30" spans="1:5" s="212" customFormat="1" ht="38.25" customHeight="1" x14ac:dyDescent="0.2">
      <c r="A30" s="133">
        <v>3</v>
      </c>
      <c r="B30" s="138" t="s">
        <v>191</v>
      </c>
      <c r="C30" s="85" t="s">
        <v>145</v>
      </c>
      <c r="D30" s="131">
        <v>0</v>
      </c>
      <c r="E30" s="132">
        <f t="shared" si="2"/>
        <v>0</v>
      </c>
    </row>
    <row r="31" spans="1:5" s="212" customFormat="1" ht="21" customHeight="1" x14ac:dyDescent="0.2">
      <c r="A31" s="133">
        <v>3</v>
      </c>
      <c r="B31" s="138" t="s">
        <v>190</v>
      </c>
      <c r="C31" s="85" t="s">
        <v>145</v>
      </c>
      <c r="D31" s="131">
        <v>0</v>
      </c>
      <c r="E31" s="132">
        <f t="shared" si="2"/>
        <v>0</v>
      </c>
    </row>
    <row r="32" spans="1:5" ht="25.5" customHeight="1" x14ac:dyDescent="0.2">
      <c r="A32" s="133">
        <v>3</v>
      </c>
      <c r="B32" s="138" t="s">
        <v>150</v>
      </c>
      <c r="C32" s="85" t="s">
        <v>151</v>
      </c>
      <c r="D32" s="131">
        <v>0</v>
      </c>
      <c r="E32" s="132">
        <f t="shared" si="2"/>
        <v>0</v>
      </c>
    </row>
    <row r="33" spans="1:5" ht="20.25" customHeight="1" x14ac:dyDescent="0.2">
      <c r="A33" s="85"/>
      <c r="B33" s="139"/>
      <c r="C33" s="300" t="s">
        <v>152</v>
      </c>
      <c r="D33" s="224"/>
      <c r="E33" s="135">
        <f>SUM(E27:E32)</f>
        <v>0</v>
      </c>
    </row>
    <row r="34" spans="1:5" ht="30" customHeight="1" x14ac:dyDescent="0.2">
      <c r="A34" s="140"/>
      <c r="B34" s="140"/>
      <c r="C34" s="309" t="s">
        <v>181</v>
      </c>
      <c r="D34" s="310"/>
      <c r="E34" s="196">
        <f>(E33/12)</f>
        <v>0</v>
      </c>
    </row>
    <row r="35" spans="1:5" ht="12.75" customHeight="1" x14ac:dyDescent="0.2"/>
    <row r="36" spans="1:5" ht="12.75" customHeight="1" x14ac:dyDescent="0.2"/>
    <row r="37" spans="1:5" ht="12.75" customHeight="1" x14ac:dyDescent="0.2"/>
    <row r="38" spans="1:5" ht="12.75" customHeight="1" x14ac:dyDescent="0.2"/>
    <row r="39" spans="1:5" ht="12.75" customHeight="1" x14ac:dyDescent="0.2"/>
    <row r="40" spans="1:5" ht="12.75" customHeight="1" x14ac:dyDescent="0.2"/>
    <row r="41" spans="1:5" ht="12.75" customHeight="1" x14ac:dyDescent="0.2"/>
    <row r="42" spans="1:5" ht="12.75" customHeight="1" x14ac:dyDescent="0.2"/>
    <row r="43" spans="1:5" ht="12.75" customHeight="1" x14ac:dyDescent="0.2"/>
    <row r="44" spans="1:5" ht="12.75" customHeight="1" x14ac:dyDescent="0.2"/>
    <row r="45" spans="1:5" ht="12.75" customHeight="1" x14ac:dyDescent="0.2"/>
    <row r="46" spans="1:5" ht="12.75" customHeight="1" x14ac:dyDescent="0.2"/>
    <row r="47" spans="1:5" ht="12.75" customHeight="1" x14ac:dyDescent="0.2"/>
    <row r="48" spans="1:5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</sheetData>
  <mergeCells count="10">
    <mergeCell ref="C33:D33"/>
    <mergeCell ref="C34:D34"/>
    <mergeCell ref="A1:E1"/>
    <mergeCell ref="A3:E3"/>
    <mergeCell ref="A13:E13"/>
    <mergeCell ref="A25:E25"/>
    <mergeCell ref="C22:D22"/>
    <mergeCell ref="C10:D10"/>
    <mergeCell ref="C9:D9"/>
    <mergeCell ref="C21:D21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7C22F-E378-41CF-9064-C187073D23D8}">
  <dimension ref="A2:D4"/>
  <sheetViews>
    <sheetView workbookViewId="0">
      <selection activeCell="C6" sqref="C6"/>
    </sheetView>
  </sheetViews>
  <sheetFormatPr defaultRowHeight="12.75" x14ac:dyDescent="0.2"/>
  <cols>
    <col min="1" max="1" width="19" customWidth="1"/>
    <col min="2" max="2" width="29.5703125" customWidth="1"/>
    <col min="3" max="3" width="21.7109375" customWidth="1"/>
    <col min="4" max="4" width="20.42578125" customWidth="1"/>
  </cols>
  <sheetData>
    <row r="2" spans="1:4" x14ac:dyDescent="0.2">
      <c r="A2" s="312" t="s">
        <v>10</v>
      </c>
      <c r="B2" s="223"/>
      <c r="C2" s="223"/>
      <c r="D2" s="224"/>
    </row>
    <row r="3" spans="1:4" x14ac:dyDescent="0.2">
      <c r="A3" s="126" t="s">
        <v>195</v>
      </c>
      <c r="B3" s="126" t="s">
        <v>196</v>
      </c>
      <c r="C3" s="214" t="s">
        <v>198</v>
      </c>
      <c r="D3" s="215" t="s">
        <v>199</v>
      </c>
    </row>
    <row r="4" spans="1:4" ht="25.5" x14ac:dyDescent="0.2">
      <c r="A4" s="216" t="s">
        <v>197</v>
      </c>
      <c r="B4" s="216">
        <v>3</v>
      </c>
      <c r="C4" s="217">
        <v>0</v>
      </c>
      <c r="D4" s="217">
        <f>C4*B4</f>
        <v>0</v>
      </c>
    </row>
  </sheetData>
  <mergeCells count="1">
    <mergeCell ref="A2:D2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RESUMO</vt:lpstr>
      <vt:lpstr>AGENTE BILHETERIA</vt:lpstr>
      <vt:lpstr>RECEPCIONISTA NIV MEDIO</vt:lpstr>
      <vt:lpstr>RECEPCIONISTA INGLÊS</vt:lpstr>
      <vt:lpstr>UNIFORMES</vt:lpstr>
      <vt:lpstr>Material disponibilizado</vt:lpstr>
    </vt:vector>
  </TitlesOfParts>
  <Company>McGnity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Estudo custos</dc:title>
  <dc:creator>Jorge A. Mac Genity</dc:creator>
  <dc:description>Aprimorado por Jorge A. Mac Genity em 10/04/2013.</dc:description>
  <cp:lastModifiedBy>Tiago Silva Mota</cp:lastModifiedBy>
  <cp:lastPrinted>2026-03-02T17:44:40Z</cp:lastPrinted>
  <dcterms:created xsi:type="dcterms:W3CDTF">2002-06-10T15:51:10Z</dcterms:created>
  <dcterms:modified xsi:type="dcterms:W3CDTF">2026-04-24T12:25:52Z</dcterms:modified>
</cp:coreProperties>
</file>