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55" yWindow="0" windowWidth="20235" windowHeight="10800" activeTab="5"/>
  </bookViews>
  <sheets>
    <sheet name="Resumo" sheetId="1" r:id="rId1"/>
    <sheet name="Assistente de Apoio à Gestão" sheetId="2" r:id="rId2"/>
    <sheet name="Copeiro" sheetId="3" r:id="rId3"/>
    <sheet name="Memória de cálculo" sheetId="4" r:id="rId4"/>
    <sheet name="Uniforme Assistente" sheetId="5" r:id="rId5"/>
    <sheet name="Uniforme Copeiro" sheetId="6" r:id="rId6"/>
  </sheets>
  <definedNames>
    <definedName name="_1Excel_BuiltIn_Print_Area_3" localSheetId="3">#REF!</definedName>
    <definedName name="_1Excel_BuiltIn_Print_Area_3">#REF!</definedName>
    <definedName name="_2Excel_BuiltIn_Print_Area_3" localSheetId="0">#REF!</definedName>
    <definedName name="_4Excel_BuiltIn_Print_Area_3">#REF!</definedName>
    <definedName name="_5Excel_BuiltIn_Print_Area_3">#REF!</definedName>
    <definedName name="_xlnm.Print_Area" localSheetId="1">'Assistente de Apoio à Gestão'!$A$1:$T$162</definedName>
    <definedName name="_xlnm.Print_Area" localSheetId="2">Copeiro!$A$1:$S$162</definedName>
    <definedName name="_xlnm.Print_Area" localSheetId="3">'Memória de cálculo'!$A$1:$M$46</definedName>
    <definedName name="_xlnm.Print_Area" localSheetId="0">Resumo!$A$1:$J$44</definedName>
    <definedName name="_xlnm.Print_Area" localSheetId="4">'Uniforme Assistente'!$A$1:$F$19</definedName>
    <definedName name="_xlnm.Print_Area" localSheetId="5">'Uniforme Copeiro'!$A$1:$E$21</definedName>
    <definedName name="N">#REF!</definedName>
    <definedName name="Posto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1" roundtripDataChecksum="y5W2B4kIqBT9kVhW4+lwUH1tF7Vi01vefbHfwgnSwmI="/>
    </ext>
  </extLst>
</workbook>
</file>

<file path=xl/calcChain.xml><?xml version="1.0" encoding="utf-8"?>
<calcChain xmlns="http://schemas.openxmlformats.org/spreadsheetml/2006/main">
  <c r="D71" i="3"/>
  <c r="E38" i="4"/>
  <c r="F38" s="1"/>
  <c r="F39" s="1"/>
  <c r="D34"/>
  <c r="D30"/>
  <c r="E30"/>
  <c r="F30" s="1"/>
  <c r="D70" i="3" s="1"/>
  <c r="D16" i="6"/>
  <c r="D15"/>
  <c r="D14"/>
  <c r="D13"/>
  <c r="D12"/>
  <c r="D11"/>
  <c r="D10"/>
  <c r="D17" s="1"/>
  <c r="D18" s="1"/>
  <c r="C125" i="3" s="1"/>
  <c r="C129" s="1"/>
  <c r="C153" s="1"/>
  <c r="D15" i="5"/>
  <c r="D14"/>
  <c r="D13"/>
  <c r="D12"/>
  <c r="D11"/>
  <c r="D10"/>
  <c r="D16" s="1"/>
  <c r="D17" s="1"/>
  <c r="C125" i="2" s="1"/>
  <c r="C129" s="1"/>
  <c r="C153" s="1"/>
  <c r="E20" i="4"/>
  <c r="F20" s="1"/>
  <c r="F21" s="1"/>
  <c r="D16"/>
  <c r="D12"/>
  <c r="E161" i="3"/>
  <c r="D156"/>
  <c r="C118"/>
  <c r="D112"/>
  <c r="C107"/>
  <c r="C106"/>
  <c r="C105"/>
  <c r="C104"/>
  <c r="D104" s="1"/>
  <c r="C103"/>
  <c r="C93"/>
  <c r="C91"/>
  <c r="C90"/>
  <c r="D90" s="1"/>
  <c r="D75"/>
  <c r="C65"/>
  <c r="C94" s="1"/>
  <c r="D94" s="1"/>
  <c r="C51"/>
  <c r="C52" s="1"/>
  <c r="C50"/>
  <c r="C35"/>
  <c r="C42" s="1"/>
  <c r="E161" i="2"/>
  <c r="D156"/>
  <c r="D112"/>
  <c r="C118" s="1"/>
  <c r="C107"/>
  <c r="C106"/>
  <c r="C105"/>
  <c r="C104"/>
  <c r="C103"/>
  <c r="C93"/>
  <c r="C90"/>
  <c r="D75"/>
  <c r="C65"/>
  <c r="C94" s="1"/>
  <c r="C51"/>
  <c r="C50"/>
  <c r="C35"/>
  <c r="G18" i="1"/>
  <c r="C52" i="2" l="1"/>
  <c r="E34" i="4"/>
  <c r="F34" s="1"/>
  <c r="C8"/>
  <c r="E12" s="1"/>
  <c r="F12" s="1"/>
  <c r="C42" i="2"/>
  <c r="D104" s="1"/>
  <c r="D91" i="3"/>
  <c r="D96" s="1"/>
  <c r="C151" s="1"/>
  <c r="D94" i="2"/>
  <c r="D51" i="3"/>
  <c r="D105"/>
  <c r="D95"/>
  <c r="D50"/>
  <c r="C149"/>
  <c r="D107"/>
  <c r="D103"/>
  <c r="D93"/>
  <c r="D106"/>
  <c r="D102"/>
  <c r="D92"/>
  <c r="C108" i="2"/>
  <c r="C108" i="3"/>
  <c r="E16" i="4"/>
  <c r="F16" s="1"/>
  <c r="C96" i="3"/>
  <c r="C91" i="2"/>
  <c r="C96" s="1"/>
  <c r="D71" l="1"/>
  <c r="D70"/>
  <c r="D102"/>
  <c r="D92"/>
  <c r="D51"/>
  <c r="D95"/>
  <c r="D90"/>
  <c r="D50"/>
  <c r="D103"/>
  <c r="D93"/>
  <c r="D107"/>
  <c r="C149"/>
  <c r="D91"/>
  <c r="D108" i="3"/>
  <c r="C117" s="1"/>
  <c r="C119" s="1"/>
  <c r="C152" s="1"/>
  <c r="D106" i="2"/>
  <c r="D52" i="3"/>
  <c r="D105" i="2"/>
  <c r="D108" l="1"/>
  <c r="C117" s="1"/>
  <c r="C119" s="1"/>
  <c r="C152" s="1"/>
  <c r="D76"/>
  <c r="C83" s="1"/>
  <c r="D76" i="3"/>
  <c r="C83" s="1"/>
  <c r="D96" i="2"/>
  <c r="C151" s="1"/>
  <c r="C81" i="3"/>
  <c r="D60"/>
  <c r="D57"/>
  <c r="D59"/>
  <c r="D58"/>
  <c r="D62"/>
  <c r="D63"/>
  <c r="D64"/>
  <c r="D61"/>
  <c r="D52" i="2"/>
  <c r="C81" l="1"/>
  <c r="D61"/>
  <c r="D59"/>
  <c r="D57"/>
  <c r="D60"/>
  <c r="D63"/>
  <c r="D58"/>
  <c r="D62"/>
  <c r="D64"/>
  <c r="D65" i="3"/>
  <c r="C82" s="1"/>
  <c r="C84" s="1"/>
  <c r="C150" s="1"/>
  <c r="C154" s="1"/>
  <c r="D135" l="1"/>
  <c r="D65" i="2"/>
  <c r="C82" s="1"/>
  <c r="C84"/>
  <c r="C150" s="1"/>
  <c r="C154" s="1"/>
  <c r="D135" l="1"/>
  <c r="D136" i="3"/>
  <c r="D144" s="1"/>
  <c r="D142" l="1"/>
  <c r="D140"/>
  <c r="D139"/>
  <c r="D136" i="2"/>
  <c r="D143" i="3" l="1"/>
  <c r="C155" s="1"/>
  <c r="C156" s="1"/>
  <c r="B161" s="1"/>
  <c r="D161" s="1"/>
  <c r="F161" s="1"/>
  <c r="D17" i="1" s="1"/>
  <c r="F17" s="1"/>
  <c r="H17" s="1"/>
  <c r="I17" s="1"/>
  <c r="D144" i="2"/>
  <c r="D140" l="1"/>
  <c r="D142"/>
  <c r="D139"/>
  <c r="D143" l="1"/>
  <c r="C155" s="1"/>
  <c r="C156" s="1"/>
  <c r="B161" s="1"/>
  <c r="D161" s="1"/>
  <c r="D16" i="1" s="1"/>
  <c r="F16" s="1"/>
  <c r="F161" i="2" l="1"/>
  <c r="H16" i="1"/>
  <c r="F18"/>
  <c r="I16" l="1"/>
  <c r="I18" s="1"/>
  <c r="I20" s="1"/>
  <c r="I26" s="1"/>
  <c r="I27" s="1"/>
  <c r="H18"/>
</calcChain>
</file>

<file path=xl/sharedStrings.xml><?xml version="1.0" encoding="utf-8"?>
<sst xmlns="http://schemas.openxmlformats.org/spreadsheetml/2006/main" count="603" uniqueCount="232">
  <si>
    <t>Nº do Processo:</t>
  </si>
  <si>
    <t>01340.006843/2025-98</t>
  </si>
  <si>
    <t>Nº da Licitação:</t>
  </si>
  <si>
    <t>Dia __/__/__ às __:__ horas</t>
  </si>
  <si>
    <t>QUADRO RESUMO - VALOR MENSAL E ANUAL DOS SERVIÇOS</t>
  </si>
  <si>
    <t>Nº do Item</t>
  </si>
  <si>
    <t>Descrição                                                           (A)</t>
  </si>
  <si>
    <t>Valor proposto por empregado (B)</t>
  </si>
  <si>
    <t xml:space="preserve">Quantidade de empregados por posto                   (C) </t>
  </si>
  <si>
    <t>Valor proposto do posto                         (D) = (B x C)</t>
  </si>
  <si>
    <t>Quantidade de postos                         (E)</t>
  </si>
  <si>
    <t>Valor Mensal por  posto                                       ( F) = ( D x E )</t>
  </si>
  <si>
    <t>Valor Anual do posto</t>
  </si>
  <si>
    <t>Assistente de Apoio à Gestão</t>
  </si>
  <si>
    <t>Copeiro</t>
  </si>
  <si>
    <t>TOTAL</t>
  </si>
  <si>
    <t xml:space="preserve">VALOR ANUAL ESTIMADO DOS SERVIÇOS  </t>
  </si>
  <si>
    <t xml:space="preserve">QUADRO DEMONSTRATIVO - VALOR GLOBAL DA PROPOSTA </t>
  </si>
  <si>
    <t>DESCRIÇÃO / ESPECIFICAÇÃO</t>
  </si>
  <si>
    <t>VLR. ANUAL</t>
  </si>
  <si>
    <t>VALOR GLOBAL DA PROPOSTA</t>
  </si>
  <si>
    <t>Local e data</t>
  </si>
  <si>
    <t>Nome da empresa</t>
  </si>
  <si>
    <t>Nome:</t>
  </si>
  <si>
    <t>Razão social:</t>
  </si>
  <si>
    <t>CNPJ Nº:</t>
  </si>
  <si>
    <t>Endereço completo:</t>
  </si>
  <si>
    <t>Telefone / fax / e-mail:</t>
  </si>
  <si>
    <t>O prazo de validade desta proposta.</t>
  </si>
  <si>
    <t>PLANILHA DE CUSTOS E FORMAÇÃO DE PREÇOS</t>
  </si>
  <si>
    <t>MODELO PARA A CONSOLIDAÇÃO E APRESENTAÇÃO DE PROPOSTAS</t>
  </si>
  <si>
    <t xml:space="preserve">Nº do Processo: </t>
  </si>
  <si>
    <t>Licitação Nº: </t>
  </si>
  <si>
    <t>DISCRIMINAÇÃO DOS SERVIÇOS (DADOS REFERENTES À CONTRATAÇÃO)</t>
  </si>
  <si>
    <t>A</t>
  </si>
  <si>
    <t>Data de apresentação da proposta (dia/mês/ano):</t>
  </si>
  <si>
    <t>B</t>
  </si>
  <si>
    <t>Município/UF:</t>
  </si>
  <si>
    <t>Eusébio/CE</t>
  </si>
  <si>
    <t>C</t>
  </si>
  <si>
    <t>Ano do Acordo, Convenção ou Dissídio Coletivo:</t>
  </si>
  <si>
    <t>CCT CE000086/2025</t>
  </si>
  <si>
    <t>D</t>
  </si>
  <si>
    <t>Número de meses de execução contratual:</t>
  </si>
  <si>
    <t>IDENTIFICAÇÃO DO SERVIÇO</t>
  </si>
  <si>
    <t>Tipo de Serviço</t>
  </si>
  <si>
    <t>Unidade de Medida</t>
  </si>
  <si>
    <t>Quantidade total a contratar (Em função da unidade de medida)</t>
  </si>
  <si>
    <t>Auxiliar Admnistrativo</t>
  </si>
  <si>
    <t>Posto</t>
  </si>
  <si>
    <t>Mão de obra</t>
  </si>
  <si>
    <t>Mão de obra vinculada à execução contratual</t>
  </si>
  <si>
    <t>Dados para composição dos custos referentes a mão de obra</t>
  </si>
  <si>
    <t>Tipo de Serviço (mesmo serviço com características distintas)</t>
  </si>
  <si>
    <t>Classificação Brasileira de Ocupações (CBO)</t>
  </si>
  <si>
    <t>Salário Normativo da Categoria Profissional</t>
  </si>
  <si>
    <t>CCT CE000086/2025 - Cláusula 3a - 7ª FAIXA</t>
  </si>
  <si>
    <t>Categoria Profissional (vinculada à execução contratual)</t>
  </si>
  <si>
    <t>Data-Base da Categoria (dia/mês/ano)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</si>
  <si>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</si>
  <si>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</si>
  <si>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</si>
  <si>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</si>
  <si>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</si>
  <si>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>Adicional de Insalubridade</t>
  </si>
  <si>
    <t>Adicional Noturno</t>
  </si>
  <si>
    <t>E</t>
  </si>
  <si>
    <t>Adicional de Hora Noturna Reduzida</t>
  </si>
  <si>
    <t>F</t>
  </si>
  <si>
    <t>Troca de Uniforme</t>
  </si>
  <si>
    <t>G</t>
  </si>
  <si>
    <t>Integração no Descanso Semanal Remunerado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</si>
  <si>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</si>
  <si>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</si>
  <si>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</si>
  <si>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</si>
  <si>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</si>
  <si>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</si>
  <si>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</si>
  <si>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</si>
  <si>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</si>
  <si>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</si>
  <si>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</si>
  <si>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</si>
  <si>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Art. 22, Inciso I, da Lei nº 8.212/1991</t>
  </si>
  <si>
    <t>Salário Educação</t>
  </si>
  <si>
    <r>
      <rPr>
        <sz val="12"/>
        <color rgb="FF00B050"/>
        <rFont val="Calibri"/>
      </rPr>
      <t>Art. 3</t>
    </r>
    <r>
      <rPr>
        <vertAlign val="superscript"/>
        <sz val="12"/>
        <color rgb="FF00B050"/>
        <rFont val="Calibri"/>
      </rPr>
      <t>o</t>
    </r>
    <r>
      <rPr>
        <sz val="12"/>
        <color rgb="FF00B050"/>
        <rFont val="Calibri"/>
      </rPr>
      <t>, Inciso II, da Lei nº 8.212/ 1991</t>
    </r>
  </si>
  <si>
    <t>SAT</t>
  </si>
  <si>
    <t>Art. 22, Inciso II, da Lei nº 8.212/ 1991. (SAT = RAT x FAP) ; RAT e FAP são obtidos do Relatório SEFIP/GFIP</t>
  </si>
  <si>
    <t>SESC ou SESI</t>
  </si>
  <si>
    <t>Art. 30 da Lei nº 8.036/1990</t>
  </si>
  <si>
    <t>SENAI - SENAC</t>
  </si>
  <si>
    <t>Art. 1º, caput, Decreto-Lei 6.246/1944 (SENAI) e art. 4º Caput do Decreto-Lei 8.621/1946 (SENAC)</t>
  </si>
  <si>
    <t>SEBRAE</t>
  </si>
  <si>
    <r>
      <rPr>
        <sz val="12"/>
        <color rgb="FF00B050"/>
        <rFont val="Calibri"/>
      </rPr>
      <t>Art. 8</t>
    </r>
    <r>
      <rPr>
        <vertAlign val="superscript"/>
        <sz val="12"/>
        <color rgb="FF00B050"/>
        <rFont val="Calibri"/>
      </rPr>
      <t>o</t>
    </r>
    <r>
      <rPr>
        <sz val="12"/>
        <color rgb="FF00B050"/>
        <rFont val="Calibri"/>
      </rPr>
      <t xml:space="preserve"> da Lei nº 8.029/1990</t>
    </r>
  </si>
  <si>
    <t>INCRA</t>
  </si>
  <si>
    <t>Art. 1º, Inciso I, 2 c/c art. 3º, ambos do Decreto-Lei nº 1.146/1970</t>
  </si>
  <si>
    <t>H</t>
  </si>
  <si>
    <t>FGTS</t>
  </si>
  <si>
    <t>Art. 15 da  Lei nº 8.036/1990 e art. 7º, Inciso III  da Constituição Federal/1988</t>
  </si>
  <si>
    <t xml:space="preserve">Total </t>
  </si>
  <si>
    <t>Submódulo 2.3 - Benefícios Mensais e Diários.</t>
  </si>
  <si>
    <t>2.3</t>
  </si>
  <si>
    <t>Benefícios Mensais e Diários</t>
  </si>
  <si>
    <t>R$</t>
  </si>
  <si>
    <t>Transporte</t>
  </si>
  <si>
    <t>Lei n º 7.418/1985, alterada pela Lei nº 7.619/1987; art. 114 do Decreto n º 10.854/ 2021 - CCT RN000368/2024 - Cláusula 9a</t>
  </si>
  <si>
    <t>Auxílio-Refeição/Alimentação</t>
  </si>
  <si>
    <t>CCT CE000086/2025 - Cláusula 15ª - Paragráfo 2</t>
  </si>
  <si>
    <t>Assistência Médica e Familiar</t>
  </si>
  <si>
    <t>CCT CE000086/2025 - Cláusula 17ª - Paragráfo 1º</t>
  </si>
  <si>
    <t>Cesta Básica</t>
  </si>
  <si>
    <t>CCT CE000086/2025 - Cláusula 14ª</t>
  </si>
  <si>
    <t>Auxílio-Creche</t>
  </si>
  <si>
    <t>Outros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</si>
  <si>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</si>
  <si>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</si>
  <si>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</si>
  <si>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</si>
  <si>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%</t>
  </si>
  <si>
    <t>Aviso Prévio Indenizado</t>
  </si>
  <si>
    <t>Estimado que 5% do pessoal são demitidos pelo empregador com Aviso Prévio Indenizado</t>
  </si>
  <si>
    <t>Incidência do FGTS sobre o Aviso Prévio Indenizado</t>
  </si>
  <si>
    <t>Multa do FGTS e contribuição social sobre o Aviso Prévio Indenizado</t>
  </si>
  <si>
    <t>Aviso Prévio Trabalhado</t>
  </si>
  <si>
    <t>Estimado que 100% do pessoal são demitidos pelo empregador com Aviso Prévio Trabalhado</t>
  </si>
  <si>
    <t>Incidência de GPS, FGTS e outras contribuições sobre o Aviso Prévio Trabalhado</t>
  </si>
  <si>
    <t>Multa do FGTS e contribuição social sobre o Aviso Prévio Trabalhado</t>
  </si>
  <si>
    <t>Módulo 4 - Custo de Reposição do Profissional Ausente</t>
  </si>
  <si>
    <t>4.1</t>
  </si>
  <si>
    <t>Substituto nas Ausências Legais</t>
  </si>
  <si>
    <t>Valor %</t>
  </si>
  <si>
    <t>Substituto na cobertura de Férias</t>
  </si>
  <si>
    <t>Substituto na cobertura de Ausências Legais</t>
  </si>
  <si>
    <t>Estimado o número de 5 dias de falta por ausências legais por ano</t>
  </si>
  <si>
    <t>Substituto na cobertura de Licença-Paternidade</t>
  </si>
  <si>
    <t>Estimado o percentual de 1,5% de ocorrência do evento paternidade por ano</t>
  </si>
  <si>
    <t>Substituto na cobertura de Ausência por acidente de trabalho</t>
  </si>
  <si>
    <t>Estimado o percentual de 100% de colaboradores afastados por 1 (um) dia com acidente de trabalho por ano</t>
  </si>
  <si>
    <t>Substituto na cobertura de Afastamento Maternidade</t>
  </si>
  <si>
    <t>Estimado o percentual de 5,28% de ocorrência do evento maternidade por ano</t>
  </si>
  <si>
    <t>Outros Ausências</t>
  </si>
  <si>
    <t>Estimado o percentual de 1,5% dos empregados com falta de 1(um) dia de trabalho por mês por ano</t>
  </si>
  <si>
    <t>4.2</t>
  </si>
  <si>
    <t>Intrajornada</t>
  </si>
  <si>
    <t>Intervalo para repouso e alimentação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</si>
  <si>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</si>
  <si>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</si>
  <si>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</si>
  <si>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</si>
  <si>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</si>
  <si>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Materiais</t>
  </si>
  <si>
    <t>Equipamentos</t>
  </si>
  <si>
    <t>Outros (especificar)</t>
  </si>
  <si>
    <t>Módulo 6 - Custos Indiretos, Tributos e Lucro</t>
  </si>
  <si>
    <t>Custos Indiretos, Tributos e Lucro</t>
  </si>
  <si>
    <t>Custos Indiretos</t>
  </si>
  <si>
    <t>Cenário máximo de 3,0% sugerido no Caderno de Prestação de Serviços de Limpeza, Asseio e Conservação 2014 (pag. 129)</t>
  </si>
  <si>
    <t>Lucro</t>
  </si>
  <si>
    <t>Cenário máximo de 6,79% sugerido no Caderno de Prestação de Serviços de Limpeza, Asseio e Conservação 2014 (pag. 123)</t>
  </si>
  <si>
    <t>Tributos</t>
  </si>
  <si>
    <t>C.1. Tributos Federais (especificar)</t>
  </si>
  <si>
    <t>C.1.1. PIS</t>
  </si>
  <si>
    <t>Cenário máximo referente ao regime de tributação por lucro real, com incidência não cumulativa</t>
  </si>
  <si>
    <t>C.1.2. COFINS</t>
  </si>
  <si>
    <t>C.2. Tributos Municipais (especificar)</t>
  </si>
  <si>
    <t>C.2.1. ISS</t>
  </si>
  <si>
    <t>Alíquota do ISS do Município de Eusébio/CE para o serviço a ser contratado, em conformidade com o Anexo I da Lei Complementar n. 036/2017, do Município de Eusébio/CE.</t>
  </si>
  <si>
    <t xml:space="preserve">                                                                                                                                  Total (R$)</t>
  </si>
  <si>
    <t>Base de cálculo Tributos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</si>
  <si>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</si>
  <si>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</si>
  <si>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</si>
  <si>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</si>
  <si>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</si>
  <si>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3. QUADRO-RESUMO DO VALOR MENSAL DOS SERVIÇOS</t>
  </si>
  <si>
    <t>Valor Proposto por Empregado (R$)</t>
  </si>
  <si>
    <t>Qtde. de Empregados por Posto</t>
  </si>
  <si>
    <t>Valor Proposto por Posto       (R$)</t>
  </si>
  <si>
    <t>Qtde. de Postos</t>
  </si>
  <si>
    <t>Valor Total do Serviço              (R$)</t>
  </si>
  <si>
    <t>5134-25</t>
  </si>
  <si>
    <t>Salário mínimo vigente em 2026</t>
  </si>
  <si>
    <t>Salário Mínimo vigente em 2026 .</t>
  </si>
  <si>
    <r>
      <rPr>
        <sz val="12"/>
        <color rgb="FF00B050"/>
        <rFont val="Calibri"/>
      </rPr>
      <t>Art. 3</t>
    </r>
    <r>
      <rPr>
        <vertAlign val="superscript"/>
        <sz val="12"/>
        <color rgb="FF00B050"/>
        <rFont val="Calibri"/>
      </rPr>
      <t>o</t>
    </r>
    <r>
      <rPr>
        <sz val="12"/>
        <color rgb="FF00B050"/>
        <rFont val="Calibri"/>
      </rPr>
      <t>, Inciso II, da Lei nº 8.212/ 1991</t>
    </r>
  </si>
  <si>
    <r>
      <rPr>
        <sz val="12"/>
        <color rgb="FF00B050"/>
        <rFont val="Calibri"/>
      </rPr>
      <t>Art. 8</t>
    </r>
    <r>
      <rPr>
        <vertAlign val="superscript"/>
        <sz val="12"/>
        <color rgb="FF00B050"/>
        <rFont val="Calibri"/>
      </rPr>
      <t>o</t>
    </r>
    <r>
      <rPr>
        <sz val="12"/>
        <color rgb="FF00B050"/>
        <rFont val="Calibri"/>
      </rPr>
      <t xml:space="preserve"> da Lei nº 8.029/1990</t>
    </r>
  </si>
  <si>
    <r>
      <rPr>
        <sz val="12"/>
        <color rgb="FF00B050"/>
        <rFont val="Calibri"/>
      </rPr>
      <t>CCT RN000368/2024 - Cláusula 8</t>
    </r>
    <r>
      <rPr>
        <vertAlign val="superscript"/>
        <sz val="12"/>
        <color rgb="FF00B050"/>
        <rFont val="Calibri"/>
      </rPr>
      <t>a</t>
    </r>
    <r>
      <rPr>
        <sz val="12"/>
        <color rgb="FF00B050"/>
        <rFont val="Calibri"/>
      </rPr>
      <t xml:space="preserve"> </t>
    </r>
  </si>
  <si>
    <t>Salário Mínimo:</t>
  </si>
  <si>
    <t>Licitação Nº:</t>
  </si>
  <si>
    <t>% de RAT (ver na GFIP)</t>
  </si>
  <si>
    <t>Data / Hora:</t>
  </si>
  <si>
    <t>Salário Normativo:</t>
  </si>
  <si>
    <t>VALE TRANSPORTE</t>
  </si>
  <si>
    <t>QUANTIDADE/MÊS</t>
  </si>
  <si>
    <t>VALOR UNITÁRIO</t>
  </si>
  <si>
    <t>VALOR TOTAL/ MÊS</t>
  </si>
  <si>
    <t>PART.EMPREG.6% s/s</t>
  </si>
  <si>
    <t>VALOR LÍQUIDO (indicado na planilha)</t>
  </si>
  <si>
    <t>VALE ALIMENTAÇÃO</t>
  </si>
  <si>
    <t>PART.EMPREG.(1%)</t>
  </si>
  <si>
    <t>CCT CE000086/2025 - Cláusula 15ª - Paragráfo 8</t>
  </si>
  <si>
    <t>SEGURO DE VIDA, INVALIDEZ, FUNERAL</t>
  </si>
  <si>
    <t>CUSTO</t>
  </si>
  <si>
    <t>QTDE.</t>
  </si>
  <si>
    <t>VALIDADE/MÊS</t>
  </si>
  <si>
    <t>VALOR MENSAL UNIT.</t>
  </si>
  <si>
    <t>VLR.TOTAL/ MÊS</t>
  </si>
  <si>
    <t>lista de RAT</t>
  </si>
  <si>
    <t>Nº do processo:</t>
  </si>
  <si>
    <t xml:space="preserve">Nº da Licitação: </t>
  </si>
  <si>
    <t xml:space="preserve">Data / hora: </t>
  </si>
  <si>
    <t>PLANILHA DE CUSTOS COM UNIFORMES</t>
  </si>
  <si>
    <t>Descrição</t>
  </si>
  <si>
    <t>Quantidade Anual</t>
  </si>
  <si>
    <t>Valor Unitário (R$)</t>
  </si>
  <si>
    <t>Valor Total Anual (R$)</t>
  </si>
  <si>
    <t>CAMISETA</t>
  </si>
  <si>
    <t>CALÇAS</t>
  </si>
  <si>
    <t>SAPATO</t>
  </si>
  <si>
    <t>CRACHÁ</t>
  </si>
  <si>
    <t>MEIA (PAR)</t>
  </si>
  <si>
    <t xml:space="preserve">BLAZER </t>
  </si>
  <si>
    <t>CUSTO TOTAL ANUAL POR COLABORADOR</t>
  </si>
  <si>
    <t>CUSTO TOTAL MENSAL POR COLABORADOR</t>
  </si>
  <si>
    <t>AVENTAL DE COZINHA</t>
  </si>
  <si>
    <t>TOUCA (PACOTE)</t>
  </si>
  <si>
    <t>PERFIL 2 - MEMÓRIA DE CÁLCULO  (Copeiro)</t>
  </si>
  <si>
    <t>Objeto: Contratação de Contratação de empresa para a prestação de serviços continuados de apoio operacional, para atender as necessidades da Unidade de Eusébio/CE da Coordenação Espacial do Nordeste - COENE/INPE.</t>
  </si>
  <si>
    <t>PERFIL 1 - MEMÓRIA DE CÁLCULO  (Assistente de Apoio à Gestão)</t>
  </si>
  <si>
    <t xml:space="preserve">Metodologia sugerida no Caderno de Prestação de Serviços de Limpeza, Asseio e Conservação 2014 (pag. 56). 
Dados do IBGE 2022 considerando aproximadamente 454 mil crianças em creches e 3.957.644 mulheres acima de 10 anos de idade no estado do Ceará = 0,11 filhos em creche.
Valor de R$ 258,79 de auxílio-creche conforme previsto CCT CE000086/2025 (Cláusula 19ª) </t>
  </si>
  <si>
    <t>Dados do IBGE 2022 considerando aproximadamente 454 mil crianças em creches e 3.957.644 mulheres acima de 10 anos de idade no estado do Ceará = 0,11 filhos em creche.</t>
  </si>
  <si>
    <t xml:space="preserve">Valor de R$ 258,79 de auxílio-creche conforme previsto CCT CE000086/2025 (Cláusula 19ª) </t>
  </si>
</sst>
</file>

<file path=xl/styles.xml><?xml version="1.0" encoding="utf-8"?>
<styleSheet xmlns="http://schemas.openxmlformats.org/spreadsheetml/2006/main">
  <numFmts count="10">
    <numFmt numFmtId="164" formatCode="_(&quot;R$ &quot;* #,##0.00_);_(&quot;R$ &quot;* \(#,##0.00\);_(&quot;R$ &quot;* &quot;-&quot;??_);_(@_)"/>
    <numFmt numFmtId="165" formatCode="_-* #,##0_-;\-* #,##0_-;_-* &quot;-&quot;??_-;_-@"/>
    <numFmt numFmtId="166" formatCode="_-* #,##0.00_-;\-* #,##0.00_-;_-* &quot;-&quot;??_-;_-@"/>
    <numFmt numFmtId="167" formatCode="yyyy\-m"/>
    <numFmt numFmtId="168" formatCode="[$R$ -416]#,##0.00"/>
    <numFmt numFmtId="169" formatCode="0.0000%"/>
    <numFmt numFmtId="170" formatCode="#,##0.00_ ;\-#,##0.00\ "/>
    <numFmt numFmtId="171" formatCode="_-&quot;R$&quot;\ * #,##0.00_-;\-&quot;R$&quot;\ * #,##0.00_-;_-&quot;R$&quot;\ * &quot;-&quot;??_-;_-@"/>
    <numFmt numFmtId="172" formatCode="_(* #,##0.00_);_(* \(#,##0.00\);_(* &quot;-&quot;??_);_(@_)"/>
    <numFmt numFmtId="173" formatCode="_(&quot;R$&quot;* #,##0.00_);_(&quot;R$&quot;* \(#,##0.00\);_(&quot;R$&quot;* &quot;-&quot;??_);_(@_)"/>
  </numFmts>
  <fonts count="25"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  <font>
      <sz val="11"/>
      <name val="Calibri"/>
    </font>
    <font>
      <b/>
      <sz val="11"/>
      <color rgb="FFFF0000"/>
      <name val="Calibri"/>
    </font>
    <font>
      <b/>
      <sz val="11"/>
      <color rgb="FF0000FF"/>
      <name val="Calibri"/>
    </font>
    <font>
      <b/>
      <sz val="16"/>
      <color theme="0"/>
      <name val="Calibri"/>
    </font>
    <font>
      <sz val="12"/>
      <color theme="1"/>
      <name val="Calibri"/>
    </font>
    <font>
      <b/>
      <sz val="12"/>
      <color theme="1"/>
      <name val="Calibri"/>
    </font>
    <font>
      <b/>
      <sz val="11"/>
      <color rgb="FF000000"/>
      <name val="Calibri"/>
    </font>
    <font>
      <sz val="12"/>
      <color rgb="FF00B050"/>
      <name val="Calibri"/>
    </font>
    <font>
      <b/>
      <sz val="12"/>
      <color theme="5"/>
      <name val="Calibri"/>
    </font>
    <font>
      <sz val="12"/>
      <color rgb="FFFF0000"/>
      <name val="Calibri"/>
    </font>
    <font>
      <sz val="12"/>
      <color theme="8"/>
      <name val="Calibri"/>
    </font>
    <font>
      <sz val="12"/>
      <color rgb="FF6AA84F"/>
      <name val="Calibri"/>
    </font>
    <font>
      <sz val="12"/>
      <color rgb="FF333333"/>
      <name val="Calibri"/>
    </font>
    <font>
      <sz val="12"/>
      <color theme="0"/>
      <name val="Calibri"/>
    </font>
    <font>
      <b/>
      <sz val="12"/>
      <color theme="0"/>
      <name val="Calibri"/>
    </font>
    <font>
      <b/>
      <sz val="12"/>
      <color theme="8"/>
      <name val="Calibri"/>
    </font>
    <font>
      <sz val="11"/>
      <color rgb="FFFF0000"/>
      <name val="Calibri"/>
    </font>
    <font>
      <sz val="11"/>
      <color rgb="FF000000"/>
      <name val="Calibri"/>
    </font>
    <font>
      <vertAlign val="superscript"/>
      <sz val="12"/>
      <color rgb="FF00B050"/>
      <name val="Calibri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sz val="12"/>
      <color rgb="FF00B05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9CC2E5"/>
        <bgColor rgb="FF9CC2E5"/>
      </patternFill>
    </fill>
    <fill>
      <patternFill patternType="solid">
        <fgColor rgb="FF2E75B5"/>
        <bgColor rgb="FF2E75B5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center"/>
    </xf>
    <xf numFmtId="0" fontId="2" fillId="0" borderId="0" xfId="0" applyFont="1"/>
    <xf numFmtId="0" fontId="5" fillId="0" borderId="0" xfId="0" applyFont="1"/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164" fontId="1" fillId="0" borderId="9" xfId="0" applyNumberFormat="1" applyFont="1" applyBorder="1"/>
    <xf numFmtId="164" fontId="2" fillId="0" borderId="9" xfId="0" applyNumberFormat="1" applyFont="1" applyBorder="1"/>
    <xf numFmtId="0" fontId="2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164" fontId="2" fillId="4" borderId="10" xfId="0" applyNumberFormat="1" applyFont="1" applyFill="1" applyBorder="1"/>
    <xf numFmtId="166" fontId="2" fillId="0" borderId="9" xfId="0" applyNumberFormat="1" applyFon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10" fontId="1" fillId="0" borderId="0" xfId="0" applyNumberFormat="1" applyFont="1"/>
    <xf numFmtId="0" fontId="1" fillId="3" borderId="10" xfId="0" applyFont="1" applyFill="1" applyBorder="1"/>
    <xf numFmtId="0" fontId="1" fillId="0" borderId="11" xfId="0" applyFont="1" applyBorder="1"/>
    <xf numFmtId="0" fontId="7" fillId="0" borderId="0" xfId="0" applyFont="1"/>
    <xf numFmtId="0" fontId="7" fillId="0" borderId="9" xfId="0" applyFont="1" applyBorder="1"/>
    <xf numFmtId="0" fontId="7" fillId="0" borderId="9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0" fillId="0" borderId="0" xfId="0" applyFont="1"/>
    <xf numFmtId="0" fontId="7" fillId="4" borderId="10" xfId="0" applyFont="1" applyFill="1" applyBorder="1"/>
    <xf numFmtId="0" fontId="11" fillId="0" borderId="0" xfId="0" applyFont="1" applyAlignment="1">
      <alignment horizontal="left"/>
    </xf>
    <xf numFmtId="0" fontId="8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 wrapText="1"/>
    </xf>
    <xf numFmtId="4" fontId="8" fillId="0" borderId="9" xfId="0" applyNumberFormat="1" applyFont="1" applyBorder="1" applyAlignment="1">
      <alignment horizontal="right" vertical="center" wrapText="1"/>
    </xf>
    <xf numFmtId="4" fontId="7" fillId="2" borderId="9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Border="1" applyAlignment="1">
      <alignment horizontal="right" vertical="center" wrapText="1"/>
    </xf>
    <xf numFmtId="0" fontId="12" fillId="0" borderId="0" xfId="0" applyFont="1"/>
    <xf numFmtId="0" fontId="8" fillId="0" borderId="0" xfId="0" applyFont="1" applyAlignment="1">
      <alignment vertical="center"/>
    </xf>
    <xf numFmtId="0" fontId="7" fillId="6" borderId="10" xfId="0" applyFont="1" applyFill="1" applyBorder="1"/>
    <xf numFmtId="4" fontId="8" fillId="0" borderId="9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10" fontId="7" fillId="2" borderId="9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10" fontId="8" fillId="0" borderId="9" xfId="0" applyNumberFormat="1" applyFont="1" applyBorder="1" applyAlignment="1">
      <alignment horizontal="center" vertical="center" wrapText="1"/>
    </xf>
    <xf numFmtId="4" fontId="7" fillId="0" borderId="0" xfId="0" applyNumberFormat="1" applyFont="1"/>
    <xf numFmtId="10" fontId="7" fillId="0" borderId="9" xfId="0" applyNumberFormat="1" applyFont="1" applyBorder="1" applyAlignment="1">
      <alignment horizontal="center" vertical="center"/>
    </xf>
    <xf numFmtId="10" fontId="7" fillId="0" borderId="9" xfId="0" applyNumberFormat="1" applyFont="1" applyBorder="1" applyAlignment="1">
      <alignment horizontal="center"/>
    </xf>
    <xf numFmtId="10" fontId="7" fillId="3" borderId="9" xfId="0" applyNumberFormat="1" applyFont="1" applyFill="1" applyBorder="1" applyAlignment="1">
      <alignment horizontal="center"/>
    </xf>
    <xf numFmtId="10" fontId="7" fillId="2" borderId="9" xfId="0" applyNumberFormat="1" applyFont="1" applyFill="1" applyBorder="1" applyAlignment="1">
      <alignment horizontal="right" vertical="center" wrapText="1"/>
    </xf>
    <xf numFmtId="0" fontId="14" fillId="0" borderId="0" xfId="0" applyFont="1"/>
    <xf numFmtId="169" fontId="7" fillId="2" borderId="9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7" fillId="2" borderId="9" xfId="0" applyFont="1" applyFill="1" applyBorder="1" applyAlignment="1">
      <alignment horizontal="left" vertical="center" wrapText="1"/>
    </xf>
    <xf numFmtId="10" fontId="7" fillId="0" borderId="9" xfId="0" applyNumberFormat="1" applyFont="1" applyBorder="1" applyAlignment="1">
      <alignment horizontal="center" vertical="center" wrapText="1"/>
    </xf>
    <xf numFmtId="10" fontId="7" fillId="0" borderId="0" xfId="0" applyNumberFormat="1" applyFont="1"/>
    <xf numFmtId="10" fontId="7" fillId="3" borderId="9" xfId="0" applyNumberFormat="1" applyFont="1" applyFill="1" applyBorder="1" applyAlignment="1">
      <alignment horizontal="center" vertical="center" wrapText="1"/>
    </xf>
    <xf numFmtId="0" fontId="10" fillId="7" borderId="10" xfId="0" applyFont="1" applyFill="1" applyBorder="1" applyAlignment="1">
      <alignment vertical="center" wrapText="1"/>
    </xf>
    <xf numFmtId="0" fontId="10" fillId="7" borderId="10" xfId="0" applyFont="1" applyFill="1" applyBorder="1" applyAlignment="1">
      <alignment horizontal="left" vertical="center" wrapText="1"/>
    </xf>
    <xf numFmtId="0" fontId="10" fillId="7" borderId="10" xfId="0" applyFont="1" applyFill="1" applyBorder="1"/>
    <xf numFmtId="10" fontId="8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right" vertical="center" wrapText="1"/>
    </xf>
    <xf numFmtId="0" fontId="8" fillId="0" borderId="9" xfId="0" applyFont="1" applyBorder="1" applyAlignment="1">
      <alignment vertical="center" wrapText="1"/>
    </xf>
    <xf numFmtId="0" fontId="16" fillId="0" borderId="0" xfId="0" applyFont="1"/>
    <xf numFmtId="10" fontId="8" fillId="3" borderId="9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7" fillId="2" borderId="10" xfId="0" applyFont="1" applyFill="1" applyBorder="1"/>
    <xf numFmtId="0" fontId="18" fillId="0" borderId="0" xfId="0" applyFont="1"/>
    <xf numFmtId="4" fontId="17" fillId="0" borderId="0" xfId="0" applyNumberFormat="1" applyFont="1" applyAlignment="1">
      <alignment horizontal="right"/>
    </xf>
    <xf numFmtId="0" fontId="18" fillId="0" borderId="0" xfId="0" applyFont="1" applyAlignment="1">
      <alignment horizontal="left" wrapText="1"/>
    </xf>
    <xf numFmtId="0" fontId="8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4" fontId="7" fillId="0" borderId="0" xfId="0" applyNumberFormat="1" applyFont="1" applyAlignment="1">
      <alignment horizontal="center" vertical="center" wrapText="1"/>
    </xf>
    <xf numFmtId="170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71" fontId="7" fillId="0" borderId="9" xfId="0" applyNumberFormat="1" applyFont="1" applyBorder="1" applyAlignment="1">
      <alignment horizontal="center" vertical="center"/>
    </xf>
    <xf numFmtId="171" fontId="7" fillId="0" borderId="9" xfId="0" applyNumberFormat="1" applyFont="1" applyBorder="1" applyAlignment="1">
      <alignment vertical="center"/>
    </xf>
    <xf numFmtId="0" fontId="2" fillId="0" borderId="9" xfId="0" applyFont="1" applyBorder="1"/>
    <xf numFmtId="0" fontId="1" fillId="0" borderId="13" xfId="0" applyFont="1" applyBorder="1" applyAlignment="1">
      <alignment horizontal="left"/>
    </xf>
    <xf numFmtId="171" fontId="1" fillId="2" borderId="9" xfId="0" applyNumberFormat="1" applyFont="1" applyFill="1" applyBorder="1"/>
    <xf numFmtId="49" fontId="2" fillId="0" borderId="9" xfId="0" applyNumberFormat="1" applyFont="1" applyBorder="1" applyAlignment="1">
      <alignment horizontal="left"/>
    </xf>
    <xf numFmtId="0" fontId="19" fillId="2" borderId="9" xfId="0" applyFont="1" applyFill="1" applyBorder="1"/>
    <xf numFmtId="14" fontId="2" fillId="0" borderId="9" xfId="0" applyNumberFormat="1" applyFont="1" applyBorder="1" applyAlignment="1">
      <alignment horizontal="left"/>
    </xf>
    <xf numFmtId="14" fontId="1" fillId="0" borderId="0" xfId="0" applyNumberFormat="1" applyFont="1" applyAlignment="1">
      <alignment horizontal="left"/>
    </xf>
    <xf numFmtId="0" fontId="2" fillId="7" borderId="10" xfId="0" applyFont="1" applyFill="1" applyBorder="1" applyAlignment="1">
      <alignment horizontal="center"/>
    </xf>
    <xf numFmtId="164" fontId="1" fillId="2" borderId="9" xfId="0" applyNumberFormat="1" applyFont="1" applyFill="1" applyBorder="1"/>
    <xf numFmtId="0" fontId="1" fillId="7" borderId="9" xfId="0" applyFont="1" applyFill="1" applyBorder="1" applyAlignment="1">
      <alignment horizontal="center"/>
    </xf>
    <xf numFmtId="172" fontId="1" fillId="7" borderId="9" xfId="0" applyNumberFormat="1" applyFont="1" applyFill="1" applyBorder="1" applyAlignment="1">
      <alignment horizontal="center"/>
    </xf>
    <xf numFmtId="164" fontId="1" fillId="7" borderId="9" xfId="0" applyNumberFormat="1" applyFont="1" applyFill="1" applyBorder="1" applyAlignment="1">
      <alignment horizontal="center"/>
    </xf>
    <xf numFmtId="173" fontId="1" fillId="7" borderId="9" xfId="0" applyNumberFormat="1" applyFont="1" applyFill="1" applyBorder="1"/>
    <xf numFmtId="0" fontId="1" fillId="3" borderId="9" xfId="0" applyFont="1" applyFill="1" applyBorder="1" applyAlignment="1">
      <alignment horizontal="center"/>
    </xf>
    <xf numFmtId="164" fontId="1" fillId="3" borderId="9" xfId="0" applyNumberFormat="1" applyFont="1" applyFill="1" applyBorder="1"/>
    <xf numFmtId="164" fontId="1" fillId="7" borderId="9" xfId="0" applyNumberFormat="1" applyFont="1" applyFill="1" applyBorder="1"/>
    <xf numFmtId="173" fontId="1" fillId="2" borderId="9" xfId="0" applyNumberFormat="1" applyFont="1" applyFill="1" applyBorder="1"/>
    <xf numFmtId="173" fontId="1" fillId="2" borderId="9" xfId="0" applyNumberFormat="1" applyFont="1" applyFill="1" applyBorder="1" applyAlignment="1">
      <alignment horizontal="center"/>
    </xf>
    <xf numFmtId="164" fontId="2" fillId="2" borderId="9" xfId="0" applyNumberFormat="1" applyFont="1" applyFill="1" applyBorder="1"/>
    <xf numFmtId="164" fontId="1" fillId="0" borderId="0" xfId="0" applyNumberFormat="1" applyFont="1"/>
    <xf numFmtId="166" fontId="1" fillId="0" borderId="0" xfId="0" applyNumberFormat="1" applyFont="1"/>
    <xf numFmtId="0" fontId="1" fillId="7" borderId="17" xfId="0" applyFont="1" applyFill="1" applyBorder="1" applyAlignment="1">
      <alignment horizontal="center"/>
    </xf>
    <xf numFmtId="173" fontId="1" fillId="7" borderId="9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2" fillId="0" borderId="2" xfId="0" applyNumberFormat="1" applyFont="1" applyBorder="1"/>
    <xf numFmtId="0" fontId="20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center" vertical="center" wrapText="1"/>
    </xf>
    <xf numFmtId="4" fontId="20" fillId="3" borderId="9" xfId="0" applyNumberFormat="1" applyFont="1" applyFill="1" applyBorder="1" applyAlignment="1">
      <alignment horizontal="center" vertical="center" wrapText="1"/>
    </xf>
    <xf numFmtId="4" fontId="20" fillId="0" borderId="9" xfId="0" applyNumberFormat="1" applyFont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center" vertical="center" wrapText="1"/>
    </xf>
    <xf numFmtId="4" fontId="20" fillId="3" borderId="8" xfId="0" applyNumberFormat="1" applyFont="1" applyFill="1" applyBorder="1" applyAlignment="1">
      <alignment horizontal="center" vertical="center" wrapText="1"/>
    </xf>
    <xf numFmtId="4" fontId="20" fillId="0" borderId="18" xfId="0" applyNumberFormat="1" applyFont="1" applyBorder="1" applyAlignment="1">
      <alignment horizontal="center" vertical="center" wrapText="1"/>
    </xf>
    <xf numFmtId="4" fontId="20" fillId="0" borderId="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164" fontId="2" fillId="0" borderId="10" xfId="0" applyNumberFormat="1" applyFont="1" applyBorder="1"/>
    <xf numFmtId="0" fontId="10" fillId="0" borderId="0" xfId="0" applyFont="1" applyAlignment="1">
      <alignment horizontal="left"/>
    </xf>
    <xf numFmtId="0" fontId="22" fillId="0" borderId="9" xfId="0" applyFont="1" applyBorder="1" applyAlignment="1">
      <alignment vertical="center" wrapText="1"/>
    </xf>
    <xf numFmtId="0" fontId="24" fillId="0" borderId="0" xfId="0" applyFont="1"/>
    <xf numFmtId="0" fontId="2" fillId="0" borderId="1" xfId="0" applyFont="1" applyBorder="1" applyAlignment="1">
      <alignment horizontal="left"/>
    </xf>
    <xf numFmtId="0" fontId="3" fillId="0" borderId="2" xfId="0" applyFont="1" applyBorder="1"/>
    <xf numFmtId="0" fontId="2" fillId="2" borderId="1" xfId="0" applyFont="1" applyFill="1" applyBorder="1" applyAlignment="1">
      <alignment horizontal="center"/>
    </xf>
    <xf numFmtId="0" fontId="3" fillId="0" borderId="3" xfId="0" applyFont="1" applyBorder="1"/>
    <xf numFmtId="49" fontId="4" fillId="3" borderId="1" xfId="0" applyNumberFormat="1" applyFont="1" applyFill="1" applyBorder="1" applyAlignment="1">
      <alignment horizontal="left"/>
    </xf>
    <xf numFmtId="14" fontId="4" fillId="3" borderId="1" xfId="0" applyNumberFormat="1" applyFont="1" applyFill="1" applyBorder="1" applyAlignment="1">
      <alignment horizontal="left"/>
    </xf>
    <xf numFmtId="0" fontId="2" fillId="4" borderId="4" xfId="0" applyFont="1" applyFill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/>
    <xf numFmtId="165" fontId="2" fillId="0" borderId="1" xfId="0" applyNumberFormat="1" applyFont="1" applyBorder="1" applyAlignment="1">
      <alignment vertical="center"/>
    </xf>
    <xf numFmtId="165" fontId="23" fillId="3" borderId="1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/>
    </xf>
    <xf numFmtId="0" fontId="8" fillId="0" borderId="1" xfId="0" applyFont="1" applyBorder="1"/>
    <xf numFmtId="0" fontId="2" fillId="0" borderId="1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22" fontId="9" fillId="0" borderId="1" xfId="0" applyNumberFormat="1" applyFont="1" applyBorder="1" applyAlignment="1">
      <alignment horizontal="center"/>
    </xf>
    <xf numFmtId="14" fontId="8" fillId="2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0" fillId="0" borderId="0" xfId="0"/>
    <xf numFmtId="167" fontId="8" fillId="0" borderId="1" xfId="0" applyNumberFormat="1" applyFont="1" applyBorder="1" applyAlignment="1">
      <alignment horizontal="center" vertical="center" wrapText="1"/>
    </xf>
    <xf numFmtId="168" fontId="8" fillId="3" borderId="1" xfId="0" applyNumberFormat="1" applyFont="1" applyFill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wrapText="1"/>
    </xf>
    <xf numFmtId="0" fontId="10" fillId="0" borderId="12" xfId="0" applyFont="1" applyBorder="1"/>
    <xf numFmtId="0" fontId="24" fillId="0" borderId="12" xfId="0" applyFont="1" applyBorder="1" applyAlignment="1">
      <alignment horizontal="left" vertical="center" wrapText="1"/>
    </xf>
    <xf numFmtId="0" fontId="0" fillId="0" borderId="10" xfId="0" applyBorder="1"/>
    <xf numFmtId="0" fontId="15" fillId="7" borderId="4" xfId="0" applyFont="1" applyFill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3" fillId="7" borderId="4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left"/>
    </xf>
    <xf numFmtId="0" fontId="3" fillId="0" borderId="15" xfId="0" applyFont="1" applyBorder="1"/>
    <xf numFmtId="0" fontId="3" fillId="0" borderId="16" xfId="0" applyFont="1" applyBorder="1"/>
    <xf numFmtId="0" fontId="2" fillId="7" borderId="4" xfId="0" applyFont="1" applyFill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0" fontId="3" fillId="0" borderId="11" xfId="0" applyFont="1" applyBorder="1"/>
    <xf numFmtId="0" fontId="3" fillId="0" borderId="1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476250</xdr:colOff>
      <xdr:row>5</xdr:row>
      <xdr:rowOff>95250</xdr:rowOff>
    </xdr:from>
    <xdr:ext cx="8201025" cy="8572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1250250" y="3351375"/>
          <a:ext cx="8191500" cy="857250"/>
        </a:xfrm>
        <a:prstGeom prst="rect">
          <a:avLst/>
        </a:prstGeom>
        <a:solidFill>
          <a:srgbClr val="FFFF00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chemeClr val="dk1"/>
            </a:buClr>
            <a:buSzPts val="1100"/>
            <a:buFont typeface="Calibri"/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Objeto: </a:t>
          </a: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</a:t>
          </a:r>
          <a:endParaRPr sz="1400"/>
        </a:p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Z1001"/>
  <sheetViews>
    <sheetView showGridLines="0" tabSelected="1" view="pageBreakPreview" topLeftCell="A13" zoomScale="85" zoomScaleSheetLayoutView="85" workbookViewId="0">
      <selection activeCell="I33" sqref="I33"/>
    </sheetView>
  </sheetViews>
  <sheetFormatPr defaultColWidth="14.42578125" defaultRowHeight="15" customHeight="1"/>
  <cols>
    <col min="1" max="1" width="2" customWidth="1"/>
    <col min="2" max="2" width="8.140625" customWidth="1"/>
    <col min="3" max="3" width="29.140625" customWidth="1"/>
    <col min="4" max="4" width="14.42578125" customWidth="1"/>
    <col min="5" max="5" width="12.7109375" customWidth="1"/>
    <col min="6" max="6" width="20.5703125" customWidth="1"/>
    <col min="7" max="7" width="14.42578125" customWidth="1"/>
    <col min="8" max="8" width="23" customWidth="1"/>
    <col min="9" max="9" width="27.28515625" customWidth="1"/>
    <col min="10" max="10" width="15.7109375" customWidth="1"/>
    <col min="11" max="26" width="42" customWidth="1"/>
  </cols>
  <sheetData>
    <row r="1" spans="1:2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1"/>
      <c r="B2" s="121" t="s">
        <v>0</v>
      </c>
      <c r="C2" s="122"/>
      <c r="D2" s="123" t="s">
        <v>1</v>
      </c>
      <c r="E2" s="124"/>
      <c r="F2" s="12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1"/>
      <c r="B3" s="121" t="s">
        <v>2</v>
      </c>
      <c r="C3" s="122"/>
      <c r="D3" s="125"/>
      <c r="E3" s="124"/>
      <c r="F3" s="12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1"/>
      <c r="B4" s="121" t="s">
        <v>3</v>
      </c>
      <c r="C4" s="122"/>
      <c r="D4" s="126"/>
      <c r="E4" s="124"/>
      <c r="F4" s="122"/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1"/>
      <c r="B5" s="3"/>
      <c r="C5" s="3"/>
      <c r="D5" s="4"/>
      <c r="E5" s="2"/>
      <c r="F5" s="2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1"/>
      <c r="B11" s="1"/>
      <c r="C11" s="5"/>
      <c r="D11" s="5"/>
      <c r="E11" s="5"/>
      <c r="F11" s="5"/>
      <c r="G11" s="5"/>
      <c r="H11" s="5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"/>
      <c r="B12" s="127" t="s">
        <v>4</v>
      </c>
      <c r="C12" s="128"/>
      <c r="D12" s="128"/>
      <c r="E12" s="128"/>
      <c r="F12" s="128"/>
      <c r="G12" s="128"/>
      <c r="H12" s="128"/>
      <c r="I12" s="12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1"/>
      <c r="B13" s="1"/>
      <c r="C13" s="6"/>
      <c r="D13" s="6"/>
      <c r="E13" s="6"/>
      <c r="F13" s="6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1"/>
      <c r="B14" s="130" t="s">
        <v>5</v>
      </c>
      <c r="C14" s="130" t="s">
        <v>6</v>
      </c>
      <c r="D14" s="130" t="s">
        <v>7</v>
      </c>
      <c r="E14" s="130" t="s">
        <v>8</v>
      </c>
      <c r="F14" s="130" t="s">
        <v>9</v>
      </c>
      <c r="G14" s="130" t="s">
        <v>10</v>
      </c>
      <c r="H14" s="130" t="s">
        <v>11</v>
      </c>
      <c r="I14" s="130" t="s">
        <v>12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6.25" customHeight="1">
      <c r="A15" s="1"/>
      <c r="B15" s="131"/>
      <c r="C15" s="131"/>
      <c r="D15" s="131"/>
      <c r="E15" s="131"/>
      <c r="F15" s="131"/>
      <c r="G15" s="131"/>
      <c r="H15" s="131"/>
      <c r="I15" s="13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/>
      <c r="B16" s="7">
        <v>1</v>
      </c>
      <c r="C16" s="8" t="s">
        <v>13</v>
      </c>
      <c r="D16" s="9">
        <f>'Assistente de Apoio à Gestão'!D161</f>
        <v>5437.3321458849832</v>
      </c>
      <c r="E16" s="10">
        <v>1</v>
      </c>
      <c r="F16" s="9">
        <f t="shared" ref="F16:F17" si="0">TRUNC(D16*E16,2)</f>
        <v>5437.33</v>
      </c>
      <c r="G16" s="10">
        <v>1</v>
      </c>
      <c r="H16" s="11">
        <f t="shared" ref="H16:H17" si="1">TRUNC(F16*G16,2)</f>
        <v>5437.33</v>
      </c>
      <c r="I16" s="11">
        <f t="shared" ref="I16:I17" si="2">TRUNC(H16*12,2)</f>
        <v>65247.96</v>
      </c>
      <c r="J16" s="2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/>
      <c r="B17" s="7">
        <v>2</v>
      </c>
      <c r="C17" s="8" t="s">
        <v>14</v>
      </c>
      <c r="D17" s="9">
        <f>Copeiro!F161</f>
        <v>4741.6293917036282</v>
      </c>
      <c r="E17" s="10">
        <v>1</v>
      </c>
      <c r="F17" s="9">
        <f t="shared" si="0"/>
        <v>4741.62</v>
      </c>
      <c r="G17" s="10">
        <v>1</v>
      </c>
      <c r="H17" s="11">
        <f t="shared" si="1"/>
        <v>4741.62</v>
      </c>
      <c r="I17" s="11">
        <f t="shared" si="2"/>
        <v>56899.44</v>
      </c>
      <c r="J17" s="2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1"/>
      <c r="C18" s="5" t="s">
        <v>15</v>
      </c>
      <c r="D18" s="1"/>
      <c r="E18" s="5"/>
      <c r="F18" s="12">
        <f>TRUNC(SUM(F16,F17),2)</f>
        <v>10178.950000000001</v>
      </c>
      <c r="G18" s="13">
        <f>SUM(G16)</f>
        <v>1</v>
      </c>
      <c r="H18" s="12">
        <f t="shared" ref="H18:I18" si="3">TRUNC(SUM(H16,H17),2)</f>
        <v>10178.950000000001</v>
      </c>
      <c r="I18" s="12">
        <f t="shared" si="3"/>
        <v>122147.4</v>
      </c>
      <c r="J18" s="14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/>
      <c r="B19" s="1"/>
      <c r="C19" s="5"/>
      <c r="D19" s="14"/>
      <c r="E19" s="5"/>
      <c r="F19" s="14"/>
      <c r="G19" s="15"/>
      <c r="H19" s="15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127" t="s">
        <v>16</v>
      </c>
      <c r="C20" s="128"/>
      <c r="D20" s="128"/>
      <c r="E20" s="128"/>
      <c r="F20" s="128"/>
      <c r="G20" s="128"/>
      <c r="H20" s="129"/>
      <c r="I20" s="16">
        <f>I18</f>
        <v>122147.4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>
      <c r="A21" s="1"/>
      <c r="B21" s="14"/>
      <c r="C21" s="14"/>
      <c r="D21" s="14"/>
      <c r="E21" s="14"/>
      <c r="F21" s="14"/>
      <c r="G21" s="14"/>
      <c r="H21" s="14"/>
      <c r="I21" s="1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5"/>
      <c r="D22" s="5"/>
      <c r="E22" s="5"/>
      <c r="F22" s="5"/>
      <c r="G22" s="5"/>
      <c r="H22" s="5"/>
      <c r="I22" s="1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27" t="s">
        <v>17</v>
      </c>
      <c r="C23" s="128"/>
      <c r="D23" s="128"/>
      <c r="E23" s="128"/>
      <c r="F23" s="128"/>
      <c r="G23" s="128"/>
      <c r="H23" s="128"/>
      <c r="I23" s="129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32" t="s">
        <v>18</v>
      </c>
      <c r="C25" s="124"/>
      <c r="D25" s="124"/>
      <c r="E25" s="124"/>
      <c r="F25" s="124"/>
      <c r="G25" s="124"/>
      <c r="H25" s="122"/>
      <c r="I25" s="17" t="s">
        <v>19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75" customHeight="1">
      <c r="A26" s="1"/>
      <c r="B26" s="133" t="s">
        <v>227</v>
      </c>
      <c r="C26" s="134"/>
      <c r="D26" s="134"/>
      <c r="E26" s="134"/>
      <c r="F26" s="134"/>
      <c r="G26" s="134"/>
      <c r="H26" s="135"/>
      <c r="I26" s="18">
        <f>I20</f>
        <v>122147.4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7.5" customHeight="1">
      <c r="A27" s="1"/>
      <c r="B27" s="136" t="s">
        <v>20</v>
      </c>
      <c r="C27" s="124"/>
      <c r="D27" s="124"/>
      <c r="E27" s="124"/>
      <c r="F27" s="124"/>
      <c r="G27" s="124"/>
      <c r="H27" s="122"/>
      <c r="I27" s="18">
        <f>I26</f>
        <v>122147.4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20" t="s">
        <v>21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2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20" t="s">
        <v>22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20" t="s">
        <v>23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20" t="s">
        <v>24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20" t="s">
        <v>25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20" t="s">
        <v>26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20" t="s">
        <v>27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20" t="s">
        <v>28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20">
    <mergeCell ref="B26:H26"/>
    <mergeCell ref="B27:H27"/>
    <mergeCell ref="B14:B15"/>
    <mergeCell ref="C14:C15"/>
    <mergeCell ref="D14:D15"/>
    <mergeCell ref="E14:E15"/>
    <mergeCell ref="F14:F15"/>
    <mergeCell ref="G14:G15"/>
    <mergeCell ref="B12:I12"/>
    <mergeCell ref="H14:H15"/>
    <mergeCell ref="B20:H20"/>
    <mergeCell ref="B23:I23"/>
    <mergeCell ref="B25:H25"/>
    <mergeCell ref="I14:I15"/>
    <mergeCell ref="B2:C2"/>
    <mergeCell ref="D2:F2"/>
    <mergeCell ref="B3:C3"/>
    <mergeCell ref="D3:F3"/>
    <mergeCell ref="B4:C4"/>
    <mergeCell ref="D4:F4"/>
  </mergeCells>
  <printOptions horizontalCentered="1"/>
  <pageMargins left="0.78740157480314965" right="0.78740157480314965" top="1.7716535433070868" bottom="1.1811023622047245" header="0" footer="0"/>
  <pageSetup paperSize="9" scale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00"/>
  <sheetViews>
    <sheetView showGridLines="0" tabSelected="1" view="pageBreakPreview" zoomScaleSheetLayoutView="100" workbookViewId="0">
      <pane ySplit="2" topLeftCell="A120" activePane="bottomLeft" state="frozen"/>
      <selection activeCell="I33" sqref="I33"/>
      <selection pane="bottomLeft" activeCell="I33" sqref="I33"/>
    </sheetView>
  </sheetViews>
  <sheetFormatPr defaultColWidth="14.42578125" defaultRowHeight="15" customHeight="1"/>
  <cols>
    <col min="1" max="1" width="10.7109375" customWidth="1"/>
    <col min="2" max="2" width="72.140625" customWidth="1"/>
    <col min="3" max="3" width="18" customWidth="1"/>
    <col min="4" max="5" width="15.7109375" customWidth="1"/>
    <col min="6" max="6" width="15" customWidth="1"/>
    <col min="7" max="7" width="15.140625" customWidth="1"/>
    <col min="8" max="26" width="9.140625" customWidth="1"/>
  </cols>
  <sheetData>
    <row r="1" spans="1:26" ht="15.75" customHeight="1">
      <c r="A1" s="141" t="s">
        <v>29</v>
      </c>
      <c r="B1" s="128"/>
      <c r="C1" s="128"/>
      <c r="D1" s="129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6" ht="15.75" customHeight="1">
      <c r="A2" s="141" t="s">
        <v>30</v>
      </c>
      <c r="B2" s="128"/>
      <c r="C2" s="128"/>
      <c r="D2" s="129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ht="15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ht="15.75" customHeight="1">
      <c r="A4" s="142" t="s">
        <v>31</v>
      </c>
      <c r="B4" s="124"/>
      <c r="C4" s="143" t="s">
        <v>1</v>
      </c>
      <c r="D4" s="1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" ht="15.75" customHeight="1">
      <c r="A5" s="142" t="s">
        <v>32</v>
      </c>
      <c r="B5" s="124"/>
      <c r="C5" s="144"/>
      <c r="D5" s="1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ht="15.75" customHeight="1">
      <c r="A6" s="142" t="s">
        <v>3</v>
      </c>
      <c r="B6" s="124"/>
      <c r="C6" s="145"/>
      <c r="D6" s="1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26" ht="15.7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ht="15.75" customHeight="1">
      <c r="A8" s="139" t="s">
        <v>33</v>
      </c>
      <c r="B8" s="128"/>
      <c r="C8" s="128"/>
      <c r="D8" s="129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ht="15.75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ht="15.75" customHeight="1">
      <c r="A10" s="23" t="s">
        <v>34</v>
      </c>
      <c r="B10" s="24" t="s">
        <v>35</v>
      </c>
      <c r="C10" s="146"/>
      <c r="D10" s="1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ht="15.75" customHeight="1">
      <c r="A11" s="23" t="s">
        <v>36</v>
      </c>
      <c r="B11" s="23" t="s">
        <v>37</v>
      </c>
      <c r="C11" s="147" t="s">
        <v>38</v>
      </c>
      <c r="D11" s="1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ht="15.75" customHeight="1">
      <c r="A12" s="23" t="s">
        <v>39</v>
      </c>
      <c r="B12" s="24" t="s">
        <v>40</v>
      </c>
      <c r="C12" s="148" t="s">
        <v>41</v>
      </c>
      <c r="D12" s="1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ht="15.75" customHeight="1">
      <c r="A13" s="23" t="s">
        <v>42</v>
      </c>
      <c r="B13" s="23" t="s">
        <v>43</v>
      </c>
      <c r="C13" s="147">
        <v>12</v>
      </c>
      <c r="D13" s="1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15.75" customHeight="1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ht="15.75" customHeight="1">
      <c r="A15" s="139" t="s">
        <v>44</v>
      </c>
      <c r="B15" s="128"/>
      <c r="C15" s="128"/>
      <c r="D15" s="129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ht="15.75" customHeight="1">
      <c r="A16" s="5"/>
      <c r="B16" s="5"/>
      <c r="C16" s="5"/>
      <c r="D16" s="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ht="33" customHeight="1">
      <c r="A17" s="24" t="s">
        <v>45</v>
      </c>
      <c r="B17" s="24" t="s">
        <v>46</v>
      </c>
      <c r="C17" s="149" t="s">
        <v>47</v>
      </c>
      <c r="D17" s="1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ht="49.5" customHeight="1">
      <c r="A18" s="24" t="s">
        <v>13</v>
      </c>
      <c r="B18" s="24" t="s">
        <v>49</v>
      </c>
      <c r="C18" s="137">
        <v>1</v>
      </c>
      <c r="D18" s="1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ht="15.75" customHeight="1">
      <c r="A19" s="25"/>
      <c r="B19" s="25"/>
      <c r="C19" s="26"/>
      <c r="D19" s="26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ht="15.75" customHeight="1">
      <c r="A20" s="5"/>
      <c r="B20" s="5"/>
      <c r="C20" s="5"/>
      <c r="D20" s="5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ht="15.75" customHeight="1">
      <c r="A21" s="150" t="s">
        <v>50</v>
      </c>
      <c r="B21" s="151"/>
      <c r="C21" s="151"/>
      <c r="D21" s="151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ht="15.75" customHeight="1">
      <c r="A22" s="150" t="s">
        <v>51</v>
      </c>
      <c r="B22" s="151"/>
      <c r="C22" s="151"/>
      <c r="D22" s="151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ht="15.75" customHeight="1">
      <c r="A23" s="139" t="s">
        <v>52</v>
      </c>
      <c r="B23" s="128"/>
      <c r="C23" s="128"/>
      <c r="D23" s="129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ht="15.75" customHeight="1">
      <c r="A24" s="5"/>
      <c r="B24" s="5"/>
      <c r="C24" s="5"/>
      <c r="D24" s="5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ht="15.75" customHeight="1">
      <c r="A25" s="27">
        <v>1</v>
      </c>
      <c r="B25" s="28" t="s">
        <v>53</v>
      </c>
      <c r="C25" s="147" t="s">
        <v>13</v>
      </c>
      <c r="D25" s="1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ht="15.75" customHeight="1">
      <c r="A26" s="27">
        <v>2</v>
      </c>
      <c r="B26" s="28" t="s">
        <v>54</v>
      </c>
      <c r="C26" s="152">
        <v>807461</v>
      </c>
      <c r="D26" s="1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ht="15.75" customHeight="1">
      <c r="A27" s="27">
        <v>3</v>
      </c>
      <c r="B27" s="28" t="s">
        <v>55</v>
      </c>
      <c r="C27" s="153">
        <v>1954.87</v>
      </c>
      <c r="D27" s="122"/>
      <c r="E27" s="29" t="s">
        <v>56</v>
      </c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ht="15.75" customHeight="1">
      <c r="A28" s="27">
        <v>4</v>
      </c>
      <c r="B28" s="28" t="s">
        <v>57</v>
      </c>
      <c r="C28" s="148" t="s">
        <v>41</v>
      </c>
      <c r="D28" s="1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15.75" customHeight="1">
      <c r="A29" s="27">
        <v>5</v>
      </c>
      <c r="B29" s="28" t="s">
        <v>58</v>
      </c>
      <c r="C29" s="154">
        <v>45658</v>
      </c>
      <c r="D29" s="1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15.75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15.75" customHeight="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ht="15.75" customHeight="1">
      <c r="A32" s="139" t="s">
        <v>59</v>
      </c>
      <c r="B32" s="128"/>
      <c r="C32" s="129"/>
      <c r="D32" s="30"/>
      <c r="E32" s="31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15.75" customHeight="1">
      <c r="A33" s="22"/>
      <c r="B33" s="22"/>
      <c r="C33" s="22"/>
      <c r="D33" s="22"/>
      <c r="E33" s="31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5.75" customHeight="1">
      <c r="A34" s="32">
        <v>1</v>
      </c>
      <c r="B34" s="32" t="s">
        <v>60</v>
      </c>
      <c r="C34" s="32" t="s">
        <v>61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5.75" customHeight="1">
      <c r="A35" s="33" t="s">
        <v>34</v>
      </c>
      <c r="B35" s="34" t="s">
        <v>62</v>
      </c>
      <c r="C35" s="35">
        <f>C27</f>
        <v>1954.87</v>
      </c>
      <c r="D35" s="29" t="s">
        <v>56</v>
      </c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15.75" customHeight="1">
      <c r="A36" s="33" t="s">
        <v>36</v>
      </c>
      <c r="B36" s="34" t="s">
        <v>63</v>
      </c>
      <c r="C36" s="36"/>
      <c r="D36" s="29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15.75" customHeight="1">
      <c r="A37" s="33" t="s">
        <v>39</v>
      </c>
      <c r="B37" s="34" t="s">
        <v>64</v>
      </c>
      <c r="C37" s="37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15.75" customHeight="1">
      <c r="A38" s="33" t="s">
        <v>42</v>
      </c>
      <c r="B38" s="34" t="s">
        <v>65</v>
      </c>
      <c r="C38" s="37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5.75" customHeight="1">
      <c r="A39" s="33" t="s">
        <v>66</v>
      </c>
      <c r="B39" s="34" t="s">
        <v>67</v>
      </c>
      <c r="C39" s="37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15.75" customHeight="1">
      <c r="A40" s="33" t="s">
        <v>68</v>
      </c>
      <c r="B40" s="34" t="s">
        <v>69</v>
      </c>
      <c r="C40" s="37"/>
      <c r="D40" s="38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15.75" customHeight="1">
      <c r="A41" s="33" t="s">
        <v>70</v>
      </c>
      <c r="B41" s="34" t="s">
        <v>71</v>
      </c>
      <c r="C41" s="37"/>
      <c r="D41" s="38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5.75" customHeight="1">
      <c r="A42" s="137" t="s">
        <v>72</v>
      </c>
      <c r="B42" s="122"/>
      <c r="C42" s="35">
        <f>C35+C36+C37+C38+C39+C40+C41</f>
        <v>1954.87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15.75" customHeigh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ht="15.75" customHeigh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15.75" customHeight="1">
      <c r="A45" s="139" t="s">
        <v>73</v>
      </c>
      <c r="B45" s="128"/>
      <c r="C45" s="129"/>
      <c r="D45" s="30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15.75" customHeight="1">
      <c r="A46" s="39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15.75" customHeight="1">
      <c r="A47" s="140" t="s">
        <v>74</v>
      </c>
      <c r="B47" s="128"/>
      <c r="C47" s="129"/>
      <c r="D47" s="40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1:26" ht="15.75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1:26" ht="15.75" customHeight="1">
      <c r="A49" s="32" t="s">
        <v>75</v>
      </c>
      <c r="B49" s="32" t="s">
        <v>76</v>
      </c>
      <c r="C49" s="32" t="s">
        <v>77</v>
      </c>
      <c r="D49" s="41" t="s">
        <v>61</v>
      </c>
      <c r="E49" s="4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15.75" customHeight="1">
      <c r="A50" s="33" t="s">
        <v>34</v>
      </c>
      <c r="B50" s="24" t="s">
        <v>78</v>
      </c>
      <c r="C50" s="43">
        <f>1/12</f>
        <v>8.3333333333333329E-2</v>
      </c>
      <c r="D50" s="37">
        <f>C42*C50</f>
        <v>162.90583333333331</v>
      </c>
      <c r="E50" s="44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15.75" customHeight="1">
      <c r="A51" s="33" t="s">
        <v>36</v>
      </c>
      <c r="B51" s="24" t="s">
        <v>79</v>
      </c>
      <c r="C51" s="43">
        <f>((1/12)/1/3)+1/12</f>
        <v>0.1111111111111111</v>
      </c>
      <c r="D51" s="37">
        <f>C42*C51</f>
        <v>217.20777777777775</v>
      </c>
      <c r="E51" s="4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1:26" ht="15.75" customHeight="1">
      <c r="A52" s="137" t="s">
        <v>72</v>
      </c>
      <c r="B52" s="122"/>
      <c r="C52" s="45">
        <f t="shared" ref="C52:D52" si="0">SUM(C50:C51)</f>
        <v>0.19444444444444442</v>
      </c>
      <c r="D52" s="35">
        <f t="shared" si="0"/>
        <v>380.11361111111103</v>
      </c>
      <c r="E52" s="4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ht="15.75" customHeight="1">
      <c r="A53" s="22"/>
      <c r="B53" s="22"/>
      <c r="C53" s="46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ht="15.75" customHeight="1">
      <c r="A54" s="155" t="s">
        <v>80</v>
      </c>
      <c r="B54" s="128"/>
      <c r="C54" s="128"/>
      <c r="D54" s="129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15.75" customHeight="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15.75" customHeight="1">
      <c r="A56" s="32" t="s">
        <v>81</v>
      </c>
      <c r="B56" s="32" t="s">
        <v>82</v>
      </c>
      <c r="C56" s="32" t="s">
        <v>77</v>
      </c>
      <c r="D56" s="41" t="s">
        <v>61</v>
      </c>
      <c r="E56" s="4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ht="15.75" customHeight="1">
      <c r="A57" s="33" t="s">
        <v>34</v>
      </c>
      <c r="B57" s="24" t="s">
        <v>83</v>
      </c>
      <c r="C57" s="47">
        <v>0.2</v>
      </c>
      <c r="D57" s="37">
        <f t="shared" ref="D57:D64" si="1">($C$42+$D$52)*C57</f>
        <v>466.99672222222216</v>
      </c>
      <c r="E57" s="29" t="s">
        <v>84</v>
      </c>
      <c r="F57" s="29"/>
      <c r="G57" s="29"/>
      <c r="H57" s="29"/>
      <c r="I57" s="29"/>
      <c r="J57" s="29"/>
      <c r="K57" s="29"/>
      <c r="L57" s="29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15.75" customHeight="1">
      <c r="A58" s="33" t="s">
        <v>36</v>
      </c>
      <c r="B58" s="24" t="s">
        <v>85</v>
      </c>
      <c r="C58" s="48">
        <v>2.5000000000000001E-2</v>
      </c>
      <c r="D58" s="37">
        <f t="shared" si="1"/>
        <v>58.37459027777777</v>
      </c>
      <c r="E58" s="29" t="s">
        <v>86</v>
      </c>
      <c r="F58" s="29"/>
      <c r="G58" s="29"/>
      <c r="H58" s="29"/>
      <c r="I58" s="29"/>
      <c r="J58" s="29"/>
      <c r="K58" s="29"/>
      <c r="L58" s="29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ht="15.75" customHeight="1">
      <c r="A59" s="33" t="s">
        <v>39</v>
      </c>
      <c r="B59" s="24" t="s">
        <v>87</v>
      </c>
      <c r="C59" s="49">
        <v>0.03</v>
      </c>
      <c r="D59" s="37">
        <f t="shared" si="1"/>
        <v>70.049508333333321</v>
      </c>
      <c r="E59" s="29" t="s">
        <v>88</v>
      </c>
      <c r="F59" s="29"/>
      <c r="G59" s="29"/>
      <c r="H59" s="29"/>
      <c r="I59" s="29"/>
      <c r="J59" s="29"/>
      <c r="K59" s="29"/>
      <c r="L59" s="29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1:26" ht="15.75" customHeight="1">
      <c r="A60" s="33" t="s">
        <v>42</v>
      </c>
      <c r="B60" s="24" t="s">
        <v>89</v>
      </c>
      <c r="C60" s="48">
        <v>1.4999999999999999E-2</v>
      </c>
      <c r="D60" s="37">
        <f t="shared" si="1"/>
        <v>35.024754166666661</v>
      </c>
      <c r="E60" s="29" t="s">
        <v>90</v>
      </c>
      <c r="F60" s="29"/>
      <c r="G60" s="29"/>
      <c r="H60" s="29"/>
      <c r="I60" s="29"/>
      <c r="J60" s="29"/>
      <c r="K60" s="29"/>
      <c r="L60" s="29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ht="15.75" customHeight="1">
      <c r="A61" s="33" t="s">
        <v>66</v>
      </c>
      <c r="B61" s="24" t="s">
        <v>91</v>
      </c>
      <c r="C61" s="48">
        <v>0.01</v>
      </c>
      <c r="D61" s="37">
        <f t="shared" si="1"/>
        <v>23.349836111111109</v>
      </c>
      <c r="E61" s="156" t="s">
        <v>92</v>
      </c>
      <c r="F61" s="151"/>
      <c r="G61" s="151"/>
      <c r="H61" s="151"/>
      <c r="I61" s="151"/>
      <c r="J61" s="151"/>
      <c r="K61" s="151"/>
      <c r="L61" s="151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ht="15.75" customHeight="1">
      <c r="A62" s="33" t="s">
        <v>68</v>
      </c>
      <c r="B62" s="24" t="s">
        <v>93</v>
      </c>
      <c r="C62" s="48">
        <v>6.0000000000000001E-3</v>
      </c>
      <c r="D62" s="37">
        <f t="shared" si="1"/>
        <v>14.009901666666664</v>
      </c>
      <c r="E62" s="29" t="s">
        <v>94</v>
      </c>
      <c r="F62" s="29"/>
      <c r="G62" s="29"/>
      <c r="H62" s="29"/>
      <c r="I62" s="29"/>
      <c r="J62" s="29"/>
      <c r="K62" s="29"/>
      <c r="L62" s="29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ht="15.75" customHeight="1">
      <c r="A63" s="33" t="s">
        <v>70</v>
      </c>
      <c r="B63" s="24" t="s">
        <v>95</v>
      </c>
      <c r="C63" s="48">
        <v>2E-3</v>
      </c>
      <c r="D63" s="37">
        <f t="shared" si="1"/>
        <v>4.6699672222222217</v>
      </c>
      <c r="E63" s="156" t="s">
        <v>96</v>
      </c>
      <c r="F63" s="151"/>
      <c r="G63" s="151"/>
      <c r="H63" s="151"/>
      <c r="I63" s="151"/>
      <c r="J63" s="151"/>
      <c r="K63" s="151"/>
      <c r="L63" s="151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ht="15.75" customHeight="1">
      <c r="A64" s="33" t="s">
        <v>97</v>
      </c>
      <c r="B64" s="24" t="s">
        <v>98</v>
      </c>
      <c r="C64" s="48">
        <v>0.08</v>
      </c>
      <c r="D64" s="37">
        <f t="shared" si="1"/>
        <v>186.79868888888888</v>
      </c>
      <c r="E64" s="29" t="s">
        <v>99</v>
      </c>
      <c r="F64" s="29"/>
      <c r="G64" s="29"/>
      <c r="H64" s="29"/>
      <c r="I64" s="29"/>
      <c r="J64" s="29"/>
      <c r="K64" s="29"/>
      <c r="L64" s="29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1:26" ht="15.75" customHeight="1">
      <c r="A65" s="137" t="s">
        <v>100</v>
      </c>
      <c r="B65" s="122"/>
      <c r="C65" s="45">
        <f t="shared" ref="C65:D65" si="2">SUM(C57:C64)</f>
        <v>0.36800000000000005</v>
      </c>
      <c r="D65" s="35">
        <f t="shared" si="2"/>
        <v>859.2739688888887</v>
      </c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1:26" ht="15.75" customHeight="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pans="1:26" ht="15.75" customHeight="1">
      <c r="A67" s="140" t="s">
        <v>101</v>
      </c>
      <c r="B67" s="128"/>
      <c r="C67" s="129"/>
      <c r="D67" s="40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1:26" ht="15.75" customHeight="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1:26" ht="15.75" customHeight="1">
      <c r="A69" s="32" t="s">
        <v>102</v>
      </c>
      <c r="B69" s="32" t="s">
        <v>103</v>
      </c>
      <c r="C69" s="32" t="s">
        <v>104</v>
      </c>
      <c r="D69" s="41" t="s">
        <v>61</v>
      </c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spans="1:26" ht="15.75" customHeight="1">
      <c r="A70" s="33" t="s">
        <v>34</v>
      </c>
      <c r="B70" s="24" t="s">
        <v>105</v>
      </c>
      <c r="C70" s="36">
        <v>5.95</v>
      </c>
      <c r="D70" s="36">
        <f>'Memória de cálculo'!F12</f>
        <v>144.51</v>
      </c>
      <c r="E70" s="29" t="s">
        <v>106</v>
      </c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1:26" ht="15.75" customHeight="1">
      <c r="A71" s="33" t="s">
        <v>36</v>
      </c>
      <c r="B71" s="24" t="s">
        <v>107</v>
      </c>
      <c r="C71" s="36"/>
      <c r="D71" s="36">
        <f>'Memória de cálculo'!F16</f>
        <v>601.13</v>
      </c>
      <c r="E71" s="29" t="s">
        <v>108</v>
      </c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1:26" ht="15.75" customHeight="1">
      <c r="A72" s="33" t="s">
        <v>39</v>
      </c>
      <c r="B72" s="24" t="s">
        <v>109</v>
      </c>
      <c r="C72" s="50"/>
      <c r="D72" s="37">
        <v>49.35</v>
      </c>
      <c r="E72" s="118" t="s">
        <v>110</v>
      </c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ht="15.75" customHeight="1">
      <c r="A73" s="33" t="s">
        <v>42</v>
      </c>
      <c r="B73" s="24" t="s">
        <v>111</v>
      </c>
      <c r="C73" s="36"/>
      <c r="D73" s="37">
        <v>106</v>
      </c>
      <c r="E73" s="29" t="s">
        <v>112</v>
      </c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spans="1:26" ht="51" customHeight="1">
      <c r="A74" s="33" t="s">
        <v>66</v>
      </c>
      <c r="B74" s="24" t="s">
        <v>113</v>
      </c>
      <c r="C74" s="52"/>
      <c r="D74" s="36">
        <v>29.68</v>
      </c>
      <c r="E74" s="158" t="s">
        <v>229</v>
      </c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spans="1:26" ht="15.75" customHeight="1">
      <c r="A75" s="33" t="s">
        <v>68</v>
      </c>
      <c r="B75" s="24" t="s">
        <v>114</v>
      </c>
      <c r="C75" s="22"/>
      <c r="D75" s="37">
        <f>C76</f>
        <v>0</v>
      </c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spans="1:26" ht="15.75" customHeight="1">
      <c r="A76" s="137" t="s">
        <v>72</v>
      </c>
      <c r="B76" s="122"/>
      <c r="C76" s="36"/>
      <c r="D76" s="35">
        <f>SUM(D70:D75)</f>
        <v>930.67</v>
      </c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spans="1:26" ht="15.75" customHeight="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spans="1:26" ht="15.75" customHeight="1">
      <c r="A78" s="140" t="s">
        <v>115</v>
      </c>
      <c r="B78" s="128"/>
      <c r="C78" s="129"/>
      <c r="D78" s="40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1:26" ht="15.75" customHeight="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spans="1:26" ht="15.75" customHeight="1">
      <c r="A80" s="32">
        <v>2</v>
      </c>
      <c r="B80" s="32" t="s">
        <v>116</v>
      </c>
      <c r="C80" s="32" t="s">
        <v>61</v>
      </c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spans="1:26" ht="15.75" customHeight="1">
      <c r="A81" s="33" t="s">
        <v>75</v>
      </c>
      <c r="B81" s="24" t="s">
        <v>76</v>
      </c>
      <c r="C81" s="35">
        <f>D52</f>
        <v>380.11361111111103</v>
      </c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1:26" ht="15.75" customHeight="1">
      <c r="A82" s="33" t="s">
        <v>81</v>
      </c>
      <c r="B82" s="24" t="s">
        <v>82</v>
      </c>
      <c r="C82" s="35">
        <f>D65</f>
        <v>859.2739688888887</v>
      </c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spans="1:26" ht="15.75" customHeight="1">
      <c r="A83" s="33" t="s">
        <v>102</v>
      </c>
      <c r="B83" s="24" t="s">
        <v>103</v>
      </c>
      <c r="C83" s="35">
        <f>D76</f>
        <v>930.67</v>
      </c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spans="1:26" ht="15.75" customHeight="1">
      <c r="A84" s="137" t="s">
        <v>72</v>
      </c>
      <c r="B84" s="122"/>
      <c r="C84" s="35">
        <f>C81+C82+C83</f>
        <v>2170.0575799999997</v>
      </c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spans="1:26" ht="15.75" customHeight="1">
      <c r="A85" s="53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spans="1:26" ht="15.75" customHeight="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spans="1:26" ht="15.75" customHeight="1">
      <c r="A87" s="139" t="s">
        <v>117</v>
      </c>
      <c r="B87" s="128"/>
      <c r="C87" s="129"/>
      <c r="D87" s="30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 spans="1:26" ht="15.75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spans="1:26" ht="15.75" customHeight="1">
      <c r="A89" s="32">
        <v>3</v>
      </c>
      <c r="B89" s="32" t="s">
        <v>118</v>
      </c>
      <c r="C89" s="32" t="s">
        <v>119</v>
      </c>
      <c r="D89" s="41" t="s">
        <v>61</v>
      </c>
      <c r="E89" s="4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spans="1:26" ht="15.75" customHeight="1">
      <c r="A90" s="33" t="s">
        <v>34</v>
      </c>
      <c r="B90" s="54" t="s">
        <v>120</v>
      </c>
      <c r="C90" s="55">
        <f>(30/360)*0.05</f>
        <v>4.1666666666666666E-3</v>
      </c>
      <c r="D90" s="37">
        <f t="shared" ref="D90:D95" si="3">C90*$C$42</f>
        <v>8.1452916666666653</v>
      </c>
      <c r="E90" s="29" t="s">
        <v>121</v>
      </c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spans="1:26" ht="15.75" customHeight="1">
      <c r="A91" s="33" t="s">
        <v>36</v>
      </c>
      <c r="B91" s="54" t="s">
        <v>122</v>
      </c>
      <c r="C91" s="55">
        <f>C90*C64</f>
        <v>3.3333333333333332E-4</v>
      </c>
      <c r="D91" s="37">
        <f t="shared" si="3"/>
        <v>0.65162333333333322</v>
      </c>
      <c r="E91" s="4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spans="1:26" ht="15.75" customHeight="1">
      <c r="A92" s="33" t="s">
        <v>39</v>
      </c>
      <c r="B92" s="54" t="s">
        <v>123</v>
      </c>
      <c r="C92" s="55">
        <v>3.44E-2</v>
      </c>
      <c r="D92" s="37">
        <f t="shared" si="3"/>
        <v>67.247528000000003</v>
      </c>
      <c r="E92" s="4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spans="1:26" ht="15.75" customHeight="1">
      <c r="A93" s="33" t="s">
        <v>42</v>
      </c>
      <c r="B93" s="54" t="s">
        <v>124</v>
      </c>
      <c r="C93" s="55">
        <f>(7/30)/12</f>
        <v>1.9444444444444445E-2</v>
      </c>
      <c r="D93" s="37">
        <f t="shared" si="3"/>
        <v>38.011361111111107</v>
      </c>
      <c r="E93" s="29" t="s">
        <v>125</v>
      </c>
      <c r="F93" s="22"/>
      <c r="G93" s="56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spans="1:26" ht="15.75" customHeight="1">
      <c r="A94" s="33" t="s">
        <v>66</v>
      </c>
      <c r="B94" s="54" t="s">
        <v>126</v>
      </c>
      <c r="C94" s="55">
        <f>C93*C65</f>
        <v>7.1555555555555565E-3</v>
      </c>
      <c r="D94" s="37">
        <f t="shared" si="3"/>
        <v>13.988180888888889</v>
      </c>
      <c r="E94" s="56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spans="1:26" ht="15.75" customHeight="1">
      <c r="A95" s="33" t="s">
        <v>68</v>
      </c>
      <c r="B95" s="54" t="s">
        <v>127</v>
      </c>
      <c r="C95" s="55">
        <v>5.5999999999999999E-3</v>
      </c>
      <c r="D95" s="37">
        <f t="shared" si="3"/>
        <v>10.947272</v>
      </c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 spans="1:26" ht="15.75" customHeight="1">
      <c r="A96" s="137" t="s">
        <v>72</v>
      </c>
      <c r="B96" s="122"/>
      <c r="C96" s="45">
        <f t="shared" ref="C96:D96" si="4">SUM(C90:C95)</f>
        <v>7.1099999999999997E-2</v>
      </c>
      <c r="D96" s="35">
        <f t="shared" si="4"/>
        <v>138.99125699999999</v>
      </c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1:26" ht="15.75" customHeight="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 spans="1:26" ht="15.75" customHeigh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 spans="1:26" ht="15.75" customHeight="1">
      <c r="A99" s="139" t="s">
        <v>128</v>
      </c>
      <c r="B99" s="128"/>
      <c r="C99" s="129"/>
      <c r="D99" s="30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</row>
    <row r="100" spans="1:26" ht="15.75" customHeight="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</row>
    <row r="101" spans="1:26" ht="15.75" customHeight="1">
      <c r="A101" s="32" t="s">
        <v>129</v>
      </c>
      <c r="B101" s="32" t="s">
        <v>130</v>
      </c>
      <c r="C101" s="32" t="s">
        <v>131</v>
      </c>
      <c r="D101" s="41" t="s">
        <v>61</v>
      </c>
      <c r="E101" s="4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</row>
    <row r="102" spans="1:26" ht="15.75" customHeight="1">
      <c r="A102" s="33" t="s">
        <v>34</v>
      </c>
      <c r="B102" s="24" t="s">
        <v>132</v>
      </c>
      <c r="C102" s="57">
        <v>9.9000000000000008E-3</v>
      </c>
      <c r="D102" s="37">
        <f t="shared" ref="D102:D107" si="5">C102*$C$42</f>
        <v>19.353213</v>
      </c>
      <c r="E102" s="42"/>
      <c r="F102" s="160"/>
      <c r="G102" s="128"/>
      <c r="H102" s="129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 spans="1:26" ht="15.75" customHeight="1">
      <c r="A103" s="33" t="s">
        <v>36</v>
      </c>
      <c r="B103" s="34" t="s">
        <v>133</v>
      </c>
      <c r="C103" s="57">
        <f>(3/30)/12</f>
        <v>8.3333333333333332E-3</v>
      </c>
      <c r="D103" s="37">
        <f t="shared" si="5"/>
        <v>16.290583333333331</v>
      </c>
      <c r="E103" s="29" t="s">
        <v>134</v>
      </c>
      <c r="F103" s="58"/>
      <c r="G103" s="58"/>
      <c r="H103" s="58"/>
      <c r="I103" s="29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 spans="1:26" ht="15.75" customHeight="1">
      <c r="A104" s="33" t="s">
        <v>39</v>
      </c>
      <c r="B104" s="34" t="s">
        <v>135</v>
      </c>
      <c r="C104" s="57">
        <f>(5/30)/12*0.02</f>
        <v>2.7777777777777778E-4</v>
      </c>
      <c r="D104" s="37">
        <f t="shared" si="5"/>
        <v>0.54301944444444439</v>
      </c>
      <c r="E104" s="29" t="s">
        <v>136</v>
      </c>
      <c r="F104" s="58"/>
      <c r="G104" s="58"/>
      <c r="H104" s="58"/>
      <c r="I104" s="29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spans="1:26" ht="15.75" customHeight="1">
      <c r="A105" s="33" t="s">
        <v>42</v>
      </c>
      <c r="B105" s="34" t="s">
        <v>137</v>
      </c>
      <c r="C105" s="57">
        <f>(15/30)/12*0.08</f>
        <v>3.3333333333333331E-3</v>
      </c>
      <c r="D105" s="37">
        <f t="shared" si="5"/>
        <v>6.5162333333333322</v>
      </c>
      <c r="E105" s="29" t="s">
        <v>138</v>
      </c>
      <c r="F105" s="58"/>
      <c r="G105" s="59"/>
      <c r="H105" s="58"/>
      <c r="I105" s="29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spans="1:26" ht="15.75" customHeight="1">
      <c r="A106" s="33" t="s">
        <v>66</v>
      </c>
      <c r="B106" s="34" t="s">
        <v>139</v>
      </c>
      <c r="C106" s="57">
        <f>(0.121)*4/12*0.03</f>
        <v>1.2099999999999999E-3</v>
      </c>
      <c r="D106" s="37">
        <f t="shared" si="5"/>
        <v>2.3653926999999997</v>
      </c>
      <c r="E106" s="157" t="s">
        <v>140</v>
      </c>
      <c r="F106" s="151"/>
      <c r="G106" s="151"/>
      <c r="H106" s="151"/>
      <c r="I106" s="151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 spans="1:26" ht="15.75" customHeight="1">
      <c r="A107" s="33" t="s">
        <v>68</v>
      </c>
      <c r="B107" s="34" t="s">
        <v>141</v>
      </c>
      <c r="C107" s="57">
        <f>(1/12)*0.015</f>
        <v>1.2499999999999998E-3</v>
      </c>
      <c r="D107" s="37">
        <f t="shared" si="5"/>
        <v>2.4435874999999996</v>
      </c>
      <c r="E107" s="29" t="s">
        <v>142</v>
      </c>
      <c r="F107" s="58"/>
      <c r="G107" s="58"/>
      <c r="H107" s="60"/>
      <c r="I107" s="29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 spans="1:26" ht="15.75" customHeight="1">
      <c r="A108" s="137" t="s">
        <v>72</v>
      </c>
      <c r="B108" s="122"/>
      <c r="C108" s="45">
        <f t="shared" ref="C108:D108" si="6">SUM(C102:C107)</f>
        <v>2.4304444444444444E-2</v>
      </c>
      <c r="D108" s="35">
        <f t="shared" si="6"/>
        <v>47.512029311111107</v>
      </c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</row>
    <row r="109" spans="1:26" ht="15.75" customHeight="1">
      <c r="A109" s="26"/>
      <c r="B109" s="26"/>
      <c r="C109" s="61"/>
      <c r="D109" s="6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</row>
    <row r="110" spans="1:26" ht="15.75" customHeight="1">
      <c r="A110" s="32" t="s">
        <v>143</v>
      </c>
      <c r="B110" s="32" t="s">
        <v>144</v>
      </c>
      <c r="C110" s="32"/>
      <c r="D110" s="41" t="s">
        <v>61</v>
      </c>
      <c r="E110" s="4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</row>
    <row r="111" spans="1:26" ht="15.75" customHeight="1">
      <c r="A111" s="33" t="s">
        <v>34</v>
      </c>
      <c r="B111" s="24" t="s">
        <v>145</v>
      </c>
      <c r="C111" s="55"/>
      <c r="D111" s="36">
        <v>0</v>
      </c>
      <c r="E111" s="157"/>
      <c r="F111" s="151"/>
      <c r="G111" s="151"/>
      <c r="H111" s="151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</row>
    <row r="112" spans="1:26" ht="15.75" customHeight="1">
      <c r="A112" s="137" t="s">
        <v>72</v>
      </c>
      <c r="B112" s="122"/>
      <c r="C112" s="45"/>
      <c r="D112" s="35">
        <f>D111</f>
        <v>0</v>
      </c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</row>
    <row r="113" spans="1:26" ht="15.75" customHeight="1">
      <c r="A113" s="26"/>
      <c r="B113" s="26"/>
      <c r="C113" s="61"/>
      <c r="D113" s="6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</row>
    <row r="114" spans="1:26" ht="15.75" customHeight="1">
      <c r="A114" s="140" t="s">
        <v>146</v>
      </c>
      <c r="B114" s="128"/>
      <c r="C114" s="129"/>
      <c r="D114" s="62"/>
      <c r="E114" s="4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 spans="1:26" ht="15.75" customHeight="1">
      <c r="A115" s="22"/>
      <c r="B115" s="22"/>
      <c r="C115" s="22"/>
      <c r="D115" s="62"/>
      <c r="E115" s="42"/>
      <c r="F115" s="160"/>
      <c r="G115" s="128"/>
      <c r="H115" s="129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</row>
    <row r="116" spans="1:26" ht="15.75" customHeight="1">
      <c r="A116" s="32">
        <v>4</v>
      </c>
      <c r="B116" s="32" t="s">
        <v>147</v>
      </c>
      <c r="C116" s="32" t="s">
        <v>61</v>
      </c>
      <c r="D116" s="6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</row>
    <row r="117" spans="1:26" ht="15.75" customHeight="1">
      <c r="A117" s="33" t="s">
        <v>129</v>
      </c>
      <c r="B117" s="24" t="s">
        <v>130</v>
      </c>
      <c r="C117" s="35">
        <f>D108</f>
        <v>47.512029311111107</v>
      </c>
      <c r="D117" s="6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 spans="1:26" ht="15.75" customHeight="1">
      <c r="A118" s="33" t="s">
        <v>143</v>
      </c>
      <c r="B118" s="24" t="s">
        <v>144</v>
      </c>
      <c r="C118" s="35">
        <f>D112</f>
        <v>0</v>
      </c>
      <c r="D118" s="6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</row>
    <row r="119" spans="1:26" ht="15.75" customHeight="1">
      <c r="A119" s="137" t="s">
        <v>72</v>
      </c>
      <c r="B119" s="122"/>
      <c r="C119" s="35">
        <f>C117+C118</f>
        <v>47.512029311111107</v>
      </c>
      <c r="D119" s="6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 spans="1:26" ht="15.75" customHeight="1">
      <c r="A120" s="26"/>
      <c r="B120" s="26"/>
      <c r="C120" s="61"/>
      <c r="D120" s="6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 spans="1:26" ht="15.75" customHeight="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 spans="1:26" ht="15.75" customHeight="1">
      <c r="A122" s="139" t="s">
        <v>148</v>
      </c>
      <c r="B122" s="128"/>
      <c r="C122" s="129"/>
      <c r="D122" s="6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</row>
    <row r="123" spans="1:26" ht="15.75" customHeight="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</row>
    <row r="124" spans="1:26" ht="15.75" customHeight="1">
      <c r="A124" s="32">
        <v>5</v>
      </c>
      <c r="B124" s="63" t="s">
        <v>149</v>
      </c>
      <c r="C124" s="32" t="s">
        <v>61</v>
      </c>
      <c r="D124" s="42"/>
      <c r="E124" s="44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</row>
    <row r="125" spans="1:26" ht="15.75" customHeight="1">
      <c r="A125" s="33" t="s">
        <v>34</v>
      </c>
      <c r="B125" s="24" t="s">
        <v>150</v>
      </c>
      <c r="C125" s="36">
        <f>'Uniforme Assistente'!D17</f>
        <v>58.55916666666667</v>
      </c>
      <c r="D125" s="42"/>
      <c r="E125" s="44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 spans="1:26" ht="15.75" customHeight="1">
      <c r="A126" s="33" t="s">
        <v>36</v>
      </c>
      <c r="B126" s="24" t="s">
        <v>151</v>
      </c>
      <c r="C126" s="37">
        <v>0</v>
      </c>
      <c r="D126" s="42"/>
      <c r="E126" s="44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 spans="1:26" ht="15.75" customHeight="1">
      <c r="A127" s="33" t="s">
        <v>39</v>
      </c>
      <c r="B127" s="24" t="s">
        <v>152</v>
      </c>
      <c r="C127" s="37">
        <v>0</v>
      </c>
      <c r="D127" s="42"/>
      <c r="E127" s="44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</row>
    <row r="128" spans="1:26" ht="15.75" customHeight="1">
      <c r="A128" s="33" t="s">
        <v>42</v>
      </c>
      <c r="B128" s="24" t="s">
        <v>153</v>
      </c>
      <c r="C128" s="37">
        <v>0</v>
      </c>
      <c r="D128" s="4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</row>
    <row r="129" spans="1:26" ht="15.75" customHeight="1">
      <c r="A129" s="137" t="s">
        <v>100</v>
      </c>
      <c r="B129" s="122"/>
      <c r="C129" s="35">
        <f>C125+C126+C127+C128</f>
        <v>58.55916666666667</v>
      </c>
      <c r="D129" s="4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</row>
    <row r="130" spans="1:26" ht="15.75" customHeight="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</row>
    <row r="131" spans="1:26" ht="15.75" customHeight="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 spans="1:26" ht="15.75" customHeight="1">
      <c r="A132" s="139" t="s">
        <v>154</v>
      </c>
      <c r="B132" s="128"/>
      <c r="C132" s="129"/>
      <c r="D132" s="30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 spans="1:26" ht="15.75" customHeight="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 spans="1:26" ht="15.75" customHeight="1">
      <c r="A134" s="32">
        <v>6</v>
      </c>
      <c r="B134" s="63" t="s">
        <v>155</v>
      </c>
      <c r="C134" s="32" t="s">
        <v>77</v>
      </c>
      <c r="D134" s="41" t="s">
        <v>61</v>
      </c>
      <c r="E134" s="22"/>
      <c r="F134" s="64"/>
      <c r="G134" s="64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</row>
    <row r="135" spans="1:26" ht="15.75" customHeight="1">
      <c r="A135" s="33" t="s">
        <v>34</v>
      </c>
      <c r="B135" s="24" t="s">
        <v>156</v>
      </c>
      <c r="C135" s="65">
        <v>0.03</v>
      </c>
      <c r="D135" s="36">
        <f>C154*C135</f>
        <v>131.09970098933331</v>
      </c>
      <c r="E135" s="29" t="s">
        <v>157</v>
      </c>
      <c r="F135" s="64"/>
      <c r="G135" s="64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spans="1:26" ht="15.75" customHeight="1">
      <c r="A136" s="33" t="s">
        <v>36</v>
      </c>
      <c r="B136" s="24" t="s">
        <v>158</v>
      </c>
      <c r="C136" s="65">
        <v>6.7900000000000002E-2</v>
      </c>
      <c r="D136" s="36">
        <f>(C154+D135)*C136</f>
        <v>305.62399293636685</v>
      </c>
      <c r="E136" s="29" t="s">
        <v>159</v>
      </c>
      <c r="F136" s="29"/>
      <c r="G136" s="29"/>
      <c r="H136" s="29"/>
      <c r="I136" s="29"/>
      <c r="J136" s="29"/>
      <c r="K136" s="29"/>
      <c r="L136" s="29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spans="1:26" ht="15.75" customHeight="1">
      <c r="A137" s="33" t="s">
        <v>39</v>
      </c>
      <c r="B137" s="34" t="s">
        <v>160</v>
      </c>
      <c r="C137" s="45">
        <v>0.14250000000000002</v>
      </c>
      <c r="D137" s="36"/>
      <c r="E137" s="44"/>
      <c r="F137" s="64"/>
      <c r="G137" s="64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spans="1:26" ht="15.75" customHeight="1">
      <c r="A138" s="33"/>
      <c r="B138" s="24" t="s">
        <v>161</v>
      </c>
      <c r="C138" s="45"/>
      <c r="D138" s="37"/>
      <c r="E138" s="22"/>
      <c r="F138" s="64"/>
      <c r="G138" s="64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spans="1:26" ht="15.75" customHeight="1">
      <c r="A139" s="33"/>
      <c r="B139" s="24" t="s">
        <v>162</v>
      </c>
      <c r="C139" s="65">
        <v>1.6500000000000001E-2</v>
      </c>
      <c r="D139" s="36">
        <f>D144*C139</f>
        <v>92.490701450620861</v>
      </c>
      <c r="E139" s="29" t="s">
        <v>163</v>
      </c>
      <c r="F139" s="64"/>
      <c r="G139" s="64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spans="1:26" ht="15.75" customHeight="1">
      <c r="A140" s="33"/>
      <c r="B140" s="24" t="s">
        <v>164</v>
      </c>
      <c r="C140" s="65">
        <v>7.5999999999999998E-2</v>
      </c>
      <c r="D140" s="36">
        <f>D144*C140</f>
        <v>426.01777637861727</v>
      </c>
      <c r="E140" s="29" t="s">
        <v>163</v>
      </c>
      <c r="F140" s="64"/>
      <c r="G140" s="64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 spans="1:26" ht="15.75" customHeight="1">
      <c r="A141" s="33"/>
      <c r="B141" s="24" t="s">
        <v>165</v>
      </c>
      <c r="C141" s="45"/>
      <c r="D141" s="37"/>
      <c r="E141" s="29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 spans="1:26" ht="15.75" customHeight="1">
      <c r="A142" s="33"/>
      <c r="B142" s="24" t="s">
        <v>166</v>
      </c>
      <c r="C142" s="45">
        <v>0.02</v>
      </c>
      <c r="D142" s="37">
        <f>D144*C142</f>
        <v>112.10994115226771</v>
      </c>
      <c r="E142" s="29" t="s">
        <v>167</v>
      </c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 spans="1:26" ht="15.75" customHeight="1">
      <c r="A143" s="137" t="s">
        <v>168</v>
      </c>
      <c r="B143" s="122"/>
      <c r="C143" s="32"/>
      <c r="D143" s="35">
        <f>SUM(D135+D136+D139+D140+D142)</f>
        <v>1067.342112907206</v>
      </c>
      <c r="E143" s="29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 spans="1:26" ht="15.75" customHeight="1">
      <c r="A144" s="66"/>
      <c r="B144" s="67" t="s">
        <v>169</v>
      </c>
      <c r="C144" s="68"/>
      <c r="D144" s="69">
        <f>(C154+D135+D136)/(1-C137)</f>
        <v>5605.4970576133856</v>
      </c>
      <c r="E144" s="70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 spans="1:26" ht="15.75" customHeight="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 spans="1:26" ht="15.75" customHeight="1">
      <c r="A146" s="139" t="s">
        <v>170</v>
      </c>
      <c r="B146" s="128"/>
      <c r="C146" s="129"/>
      <c r="D146" s="30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 spans="1:26" ht="15.75" customHeight="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 spans="1:26" ht="15.75" customHeight="1">
      <c r="A148" s="71"/>
      <c r="B148" s="71" t="s">
        <v>171</v>
      </c>
      <c r="C148" s="32" t="s">
        <v>61</v>
      </c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 spans="1:26" ht="15.75" customHeight="1">
      <c r="A149" s="72" t="s">
        <v>34</v>
      </c>
      <c r="B149" s="72" t="s">
        <v>59</v>
      </c>
      <c r="C149" s="37">
        <f>C42</f>
        <v>1954.87</v>
      </c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 spans="1:26" ht="15.75" customHeight="1">
      <c r="A150" s="72" t="s">
        <v>36</v>
      </c>
      <c r="B150" s="72" t="s">
        <v>73</v>
      </c>
      <c r="C150" s="37">
        <f>C84</f>
        <v>2170.0575799999997</v>
      </c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 spans="1:26" ht="15.75" customHeight="1">
      <c r="A151" s="72" t="s">
        <v>39</v>
      </c>
      <c r="B151" s="72" t="s">
        <v>117</v>
      </c>
      <c r="C151" s="37">
        <f>D96</f>
        <v>138.99125699999999</v>
      </c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 spans="1:26" ht="15.75" customHeight="1">
      <c r="A152" s="72" t="s">
        <v>42</v>
      </c>
      <c r="B152" s="72" t="s">
        <v>128</v>
      </c>
      <c r="C152" s="37">
        <f>C119</f>
        <v>47.512029311111107</v>
      </c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 spans="1:26" ht="15.75" customHeight="1">
      <c r="A153" s="72" t="s">
        <v>66</v>
      </c>
      <c r="B153" s="72" t="s">
        <v>148</v>
      </c>
      <c r="C153" s="37">
        <f>C129</f>
        <v>58.55916666666667</v>
      </c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 spans="1:26" ht="15.75" customHeight="1">
      <c r="A154" s="138" t="s">
        <v>172</v>
      </c>
      <c r="B154" s="122"/>
      <c r="C154" s="35">
        <f>C149+C150+C151+C152+C153</f>
        <v>4369.9900329777774</v>
      </c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 spans="1:26" ht="15.75" customHeight="1">
      <c r="A155" s="72" t="s">
        <v>68</v>
      </c>
      <c r="B155" s="72" t="s">
        <v>173</v>
      </c>
      <c r="C155" s="37">
        <f>D143</f>
        <v>1067.342112907206</v>
      </c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 spans="1:26" ht="15.75" customHeight="1">
      <c r="A156" s="138" t="s">
        <v>174</v>
      </c>
      <c r="B156" s="122"/>
      <c r="C156" s="35">
        <f>C154+C155</f>
        <v>5437.3321458849832</v>
      </c>
      <c r="D156" s="64">
        <f>E137</f>
        <v>0</v>
      </c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 spans="1:26" ht="15.75" customHeight="1">
      <c r="A157" s="26"/>
      <c r="B157" s="26"/>
      <c r="C157" s="73"/>
      <c r="D157" s="64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 spans="1:26" ht="15.75" customHeight="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 spans="1:26" ht="15.75" customHeight="1">
      <c r="A159" s="139" t="s">
        <v>175</v>
      </c>
      <c r="B159" s="128"/>
      <c r="C159" s="128"/>
      <c r="D159" s="128"/>
      <c r="E159" s="128"/>
      <c r="F159" s="129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 spans="1:26" ht="15.75" customHeight="1">
      <c r="A160" s="32" t="s">
        <v>45</v>
      </c>
      <c r="B160" s="32" t="s">
        <v>176</v>
      </c>
      <c r="C160" s="32" t="s">
        <v>177</v>
      </c>
      <c r="D160" s="32" t="s">
        <v>178</v>
      </c>
      <c r="E160" s="32" t="s">
        <v>179</v>
      </c>
      <c r="F160" s="32" t="s">
        <v>180</v>
      </c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 spans="1:26" ht="15.75" customHeight="1">
      <c r="A161" s="24" t="s">
        <v>48</v>
      </c>
      <c r="B161" s="74">
        <f>C156</f>
        <v>5437.3321458849832</v>
      </c>
      <c r="C161" s="75">
        <v>1</v>
      </c>
      <c r="D161" s="76">
        <f>C161*B161</f>
        <v>5437.3321458849832</v>
      </c>
      <c r="E161" s="75">
        <f>C18</f>
        <v>1</v>
      </c>
      <c r="F161" s="77">
        <f>E161*D161</f>
        <v>5437.3321458849832</v>
      </c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 spans="1:26" ht="15.75" customHeight="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 spans="1:26" ht="15.75" customHeight="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 spans="1:26" ht="15.75" customHeight="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 spans="1:26" ht="15.75" customHeight="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 spans="1:26" ht="15.75" customHeight="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 spans="1:26" ht="15.75" customHeight="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 spans="1:26" ht="15.75" customHeight="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 spans="1:26" ht="15.75" customHeight="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 spans="1:26" ht="15.75" customHeight="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spans="1:26" ht="15.75" customHeight="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 spans="1:26" ht="15.75" customHeight="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 spans="1:26" ht="15.75" customHeight="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 spans="1:26" ht="15.75" customHeight="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 spans="1:26" ht="15.75" customHeight="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 spans="1:26" ht="15.75" customHeight="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 spans="1:26" ht="15.75" customHeight="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 spans="1:26" ht="15.75" customHeight="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 spans="1:26" ht="15.75" customHeight="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 spans="1:26" ht="15.75" customHeight="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 spans="1:26" ht="15.75" customHeight="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 spans="1:26" ht="15.75" customHeight="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 spans="1:26" ht="15.75" customHeight="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 spans="1:26" ht="15.75" customHeight="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 spans="1:26" ht="15.75" customHeight="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 spans="1:26" ht="15.75" customHeight="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 spans="1:26" ht="15.75" customHeight="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 spans="1:26" ht="15.75" customHeight="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 spans="1:26" ht="15.75" customHeight="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 spans="1:26" ht="15.75" customHeight="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 spans="1:26" ht="15.75" customHeight="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 spans="1:26" ht="15.75" customHeight="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 spans="1:26" ht="15.75" customHeight="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 spans="1:26" ht="15.75" customHeight="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 spans="1:26" ht="15.75" customHeight="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 spans="1:26" ht="15.75" customHeight="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 spans="1:26" ht="15.75" customHeight="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 spans="1:26" ht="15.75" customHeight="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 spans="1:26" ht="15.75" customHeight="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 spans="1:26" ht="15.75" customHeight="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 spans="1:26" ht="15.75" customHeight="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spans="1:26" ht="15.75" customHeight="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 spans="1:26" ht="15.75" customHeight="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 spans="1:26" ht="15.75" customHeight="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 spans="1:26" ht="15.75" customHeight="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 spans="1:26" ht="15.75" customHeight="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</row>
    <row r="207" spans="1:26" ht="15.75" customHeight="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</row>
    <row r="208" spans="1:26" ht="15.75" customHeight="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</row>
    <row r="209" spans="1:26" ht="15.75" customHeight="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</row>
    <row r="210" spans="1:26" ht="15.75" customHeight="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 spans="1:26" ht="15.75" customHeight="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</row>
    <row r="212" spans="1:26" ht="15.75" customHeight="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</row>
    <row r="213" spans="1:26" ht="15.75" customHeight="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</row>
    <row r="214" spans="1:26" ht="15.75" customHeight="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</row>
    <row r="215" spans="1:26" ht="15.75" customHeight="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 spans="1:26" ht="15.75" customHeight="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</row>
    <row r="217" spans="1:26" ht="15.75" customHeight="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</row>
    <row r="218" spans="1:26" ht="15.75" customHeight="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</row>
    <row r="219" spans="1:26" ht="15.75" customHeight="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</row>
    <row r="220" spans="1:26" ht="15.75" customHeight="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</row>
    <row r="221" spans="1:26" ht="15.75" customHeight="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</row>
    <row r="222" spans="1:26" ht="15.75" customHeight="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</row>
    <row r="223" spans="1:26" ht="15.75" customHeight="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</row>
    <row r="224" spans="1:26" ht="15.75" customHeight="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 spans="1:26" ht="15.75" customHeight="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 spans="1:26" ht="15.75" customHeight="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 spans="1:26" ht="15.75" customHeight="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 spans="1:26" ht="15.75" customHeight="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 spans="1:26" ht="15.75" customHeight="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 spans="1:26" ht="15.75" customHeight="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 spans="1:26" ht="15.75" customHeight="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 spans="1:26" ht="15.75" customHeight="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 spans="1:26" ht="15.75" customHeight="1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 spans="1:26" ht="15.75" customHeight="1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 spans="1:26" ht="15.75" customHeight="1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 spans="1:26" ht="15.75" customHeight="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 spans="1:26" ht="15.75" customHeight="1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 spans="1:26" ht="15.75" customHeight="1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 spans="1:26" ht="15.75" customHeight="1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 spans="1:26" ht="15.75" customHeight="1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 spans="1:26" ht="15.75" customHeight="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 spans="1:26" ht="15.75" customHeight="1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 spans="1:26" ht="15.75" customHeight="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 spans="1:26" ht="15.75" customHeight="1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 spans="1:26" ht="15.75" customHeight="1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 spans="1:26" ht="15.75" customHeight="1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 spans="1:26" ht="15.75" customHeight="1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 spans="1:26" ht="15.75" customHeight="1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 spans="1:26" ht="15.75" customHeight="1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 spans="1:26" ht="15.75" customHeight="1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 spans="1:26" ht="15.75" customHeight="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 spans="1:26" ht="15.75" customHeight="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 spans="1:26" ht="15.75" customHeight="1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 spans="1:26" ht="15.75" customHeight="1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 spans="1:26" ht="15.75" customHeight="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 spans="1:26" ht="15.75" customHeight="1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 spans="1:26" ht="15.75" customHeight="1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 spans="1:26" ht="15.75" customHeight="1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 spans="1:26" ht="15.75" customHeight="1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 spans="1:26" ht="15.75" customHeight="1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 spans="1:26" ht="15.75" customHeight="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 spans="1:26" ht="15.75" customHeight="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 spans="1:26" ht="15.75" customHeight="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 spans="1:26" ht="15.75" customHeight="1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 spans="1:26" ht="15.75" customHeight="1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 spans="1:26" ht="15.75" customHeight="1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 spans="1:26" ht="15.75" customHeight="1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 spans="1:26" ht="15.75" customHeight="1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 spans="1:26" ht="15.75" customHeight="1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 spans="1:26" ht="15.75" customHeight="1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 spans="1:26" ht="15.75" customHeight="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 spans="1:26" ht="15.75" customHeight="1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 spans="1:26" ht="15.75" customHeight="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 spans="1:26" ht="15.75" customHeight="1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 spans="1:26" ht="15.75" customHeight="1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 spans="1:26" ht="15.75" customHeight="1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 spans="1:26" ht="15.75" customHeight="1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 spans="1:26" ht="15.75" customHeight="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 spans="1:26" ht="15.75" customHeight="1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 spans="1:26" ht="15.75" customHeight="1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 spans="1:26" ht="15.75" customHeight="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 spans="1:26" ht="15.75" customHeight="1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 spans="1:26" ht="15.75" customHeight="1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 spans="1:26" ht="15.75" customHeight="1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 spans="1:26" ht="15.75" customHeight="1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 spans="1:26" ht="15.75" customHeight="1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 spans="1:26" ht="15.75" customHeight="1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 spans="1:26" ht="15.75" customHeight="1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 spans="1:26" ht="15.75" customHeight="1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 spans="1:26" ht="15.75" customHeight="1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 spans="1:26" ht="15.75" customHeight="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 spans="1:26" ht="15.75" customHeight="1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 spans="1:26" ht="15.75" customHeight="1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 spans="1:26" ht="15.75" customHeight="1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 spans="1:26" ht="15.75" customHeight="1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 spans="1:26" ht="15.75" customHeight="1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 spans="1:26" ht="15.75" customHeight="1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 spans="1:26" ht="15.75" customHeight="1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 spans="1:26" ht="15.75" customHeight="1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 spans="1:26" ht="15.75" customHeight="1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 spans="1:26" ht="15.75" customHeight="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 spans="1:26" ht="15.75" customHeight="1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 spans="1:26" ht="15.75" customHeight="1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 spans="1:26" ht="15.75" customHeight="1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 spans="1:26" ht="15.75" customHeight="1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 spans="1:26" ht="15.75" customHeight="1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</row>
    <row r="307" spans="1:26" ht="15.75" customHeight="1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</row>
    <row r="308" spans="1:26" ht="15.75" customHeight="1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</row>
    <row r="309" spans="1:26" ht="15.75" customHeight="1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</row>
    <row r="310" spans="1:26" ht="15.75" customHeight="1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</row>
    <row r="311" spans="1:26" ht="15.75" customHeight="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</row>
    <row r="312" spans="1:26" ht="15.75" customHeight="1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 spans="1:26" ht="15.75" customHeight="1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 spans="1:26" ht="15.75" customHeight="1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 spans="1:26" ht="15.75" customHeight="1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 spans="1:26" ht="15.75" customHeight="1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 spans="1:26" ht="15.75" customHeight="1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 spans="1:26" ht="15.75" customHeight="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 spans="1:26" ht="15.75" customHeight="1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 spans="1:26" ht="15.75" customHeight="1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 spans="1:26" ht="15.75" customHeight="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 spans="1:26" ht="15.75" customHeight="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 spans="1:26" ht="15.75" customHeight="1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 spans="1:26" ht="15.75" customHeight="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 spans="1:26" ht="15.75" customHeight="1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 spans="1:26" ht="15.75" customHeight="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 spans="1:26" ht="15.75" customHeight="1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 spans="1:26" ht="15.75" customHeight="1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 spans="1:26" ht="15.75" customHeight="1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 spans="1:26" ht="15.75" customHeight="1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 spans="1:26" ht="15.75" customHeight="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 spans="1:26" ht="15.75" customHeight="1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 spans="1:26" ht="15.75" customHeight="1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 spans="1:26" ht="15.75" customHeight="1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 spans="1:26" ht="15.75" customHeight="1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 spans="1:26" ht="15.75" customHeight="1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 spans="1:26" ht="15.75" customHeight="1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 spans="1:26" ht="15.75" customHeight="1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 spans="1:26" ht="15.75" customHeight="1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 spans="1:26" ht="15.75" customHeight="1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 spans="1:26" ht="15.75" customHeight="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 spans="1:26" ht="15.75" customHeight="1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 spans="1:26" ht="15.75" customHeight="1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 spans="1:26" ht="15.75" customHeight="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 spans="1:26" ht="15.75" customHeight="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 spans="1:26" ht="15.75" customHeight="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 spans="1:26" ht="15.75" customHeight="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 spans="1:26" ht="15.75" customHeight="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 spans="1:26" ht="15.75" customHeight="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 spans="1:26" ht="15.75" customHeight="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 spans="1:26" ht="15.75" customHeight="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 spans="1:26" ht="15.75" customHeight="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 spans="1:26" ht="15.75" customHeight="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 spans="1:26" ht="15.75" customHeight="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 spans="1:26" ht="15.75" customHeight="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 spans="1:26" ht="15.75" customHeight="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 spans="1:26" ht="15.75" customHeight="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 spans="1:26" ht="15.75" customHeight="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 spans="1:26" ht="15.75" customHeight="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 spans="1:26" ht="15.75" customHeight="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 spans="1:26" ht="15.75" customHeight="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 spans="1:26" ht="15.75" customHeight="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 spans="1:26" ht="15.75" customHeight="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 spans="1:26" ht="15.75" customHeight="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 spans="1:26" ht="15.75" customHeight="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 spans="1:26" ht="15.75" customHeight="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 spans="1:26" ht="15.75" customHeight="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 spans="1:26" ht="15.75" customHeight="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 spans="1:26" ht="15.75" customHeight="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 spans="1:26" ht="15.75" customHeight="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 spans="1:26" ht="15.75" customHeight="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 spans="1:26" ht="15.75" customHeight="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 spans="1:26" ht="15.75" customHeight="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 spans="1:26" ht="15.75" customHeight="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 spans="1:26" ht="15.75" customHeight="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 spans="1:26" ht="15.75" customHeight="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 spans="1:26" ht="15.75" customHeight="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 spans="1:26" ht="15.75" customHeight="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 spans="1:26" ht="15.75" customHeight="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 spans="1:26" ht="15.75" customHeight="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 spans="1:26" ht="15.75" customHeight="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 spans="1:26" ht="15.75" customHeight="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 spans="1:26" ht="15.75" customHeight="1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 spans="1:26" ht="15.75" customHeight="1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 spans="1:26" ht="15.75" customHeight="1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 spans="1:26" ht="15.75" customHeight="1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  <row r="387" spans="1:26" ht="15.75" customHeight="1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</row>
    <row r="388" spans="1:26" ht="15.75" customHeight="1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</row>
    <row r="389" spans="1:26" ht="15.75" customHeight="1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</row>
    <row r="390" spans="1:26" ht="15.75" customHeight="1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</row>
    <row r="391" spans="1:26" ht="15.75" customHeight="1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</row>
    <row r="392" spans="1:26" ht="15.75" customHeight="1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</row>
    <row r="393" spans="1:26" ht="15.75" customHeight="1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</row>
    <row r="394" spans="1:26" ht="15.75" customHeight="1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</row>
    <row r="395" spans="1:26" ht="15.75" customHeight="1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</row>
    <row r="396" spans="1:26" ht="15.75" customHeight="1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</row>
    <row r="397" spans="1:26" ht="15.75" customHeight="1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</row>
    <row r="398" spans="1:26" ht="15.75" customHeight="1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</row>
    <row r="399" spans="1:26" ht="15.75" customHeight="1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</row>
    <row r="400" spans="1:26" ht="15.75" customHeight="1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</row>
    <row r="401" spans="1:26" ht="15.75" customHeight="1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</row>
    <row r="402" spans="1:26" ht="15.75" customHeight="1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</row>
    <row r="403" spans="1:26" ht="15.75" customHeight="1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</row>
    <row r="404" spans="1:26" ht="15.75" customHeight="1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</row>
    <row r="405" spans="1:26" ht="15.75" customHeight="1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</row>
    <row r="406" spans="1:26" ht="15.75" customHeight="1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</row>
    <row r="407" spans="1:26" ht="15.75" customHeight="1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</row>
    <row r="408" spans="1:26" ht="15.75" customHeight="1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</row>
    <row r="409" spans="1:26" ht="15.75" customHeight="1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</row>
    <row r="410" spans="1:26" ht="15.75" customHeight="1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</row>
    <row r="411" spans="1:26" ht="15.75" customHeight="1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</row>
    <row r="412" spans="1:26" ht="15.75" customHeight="1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</row>
    <row r="413" spans="1:26" ht="15.75" customHeight="1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</row>
    <row r="414" spans="1:26" ht="15.75" customHeight="1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</row>
    <row r="415" spans="1:26" ht="15.75" customHeight="1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</row>
    <row r="416" spans="1:26" ht="15.75" customHeight="1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</row>
    <row r="417" spans="1:26" ht="15.75" customHeight="1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</row>
    <row r="418" spans="1:26" ht="15.75" customHeight="1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</row>
    <row r="419" spans="1:26" ht="15.75" customHeight="1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</row>
    <row r="420" spans="1:26" ht="15.75" customHeight="1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</row>
    <row r="421" spans="1:26" ht="15.75" customHeight="1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</row>
    <row r="422" spans="1:26" ht="15.75" customHeight="1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</row>
    <row r="423" spans="1:26" ht="15.75" customHeight="1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</row>
    <row r="424" spans="1:26" ht="15.75" customHeight="1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</row>
    <row r="425" spans="1:26" ht="15.75" customHeight="1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</row>
    <row r="426" spans="1:26" ht="15.75" customHeight="1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</row>
    <row r="427" spans="1:26" ht="15.75" customHeight="1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</row>
    <row r="428" spans="1:26" ht="15.75" customHeight="1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</row>
    <row r="429" spans="1:26" ht="15.75" customHeight="1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</row>
    <row r="430" spans="1:26" ht="15.75" customHeight="1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</row>
    <row r="431" spans="1:26" ht="15.75" customHeight="1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</row>
    <row r="432" spans="1:26" ht="15.75" customHeight="1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</row>
    <row r="433" spans="1:26" ht="15.75" customHeight="1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</row>
    <row r="434" spans="1:26" ht="15.75" customHeight="1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</row>
    <row r="435" spans="1:26" ht="15.75" customHeight="1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</row>
    <row r="436" spans="1:26" ht="15.75" customHeight="1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</row>
    <row r="437" spans="1:26" ht="15.75" customHeight="1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</row>
    <row r="438" spans="1:26" ht="15.75" customHeight="1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</row>
    <row r="439" spans="1:26" ht="15.75" customHeight="1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</row>
    <row r="440" spans="1:26" ht="15.75" customHeight="1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</row>
    <row r="441" spans="1:26" ht="15.75" customHeight="1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</row>
    <row r="442" spans="1:26" ht="15.75" customHeight="1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</row>
    <row r="443" spans="1:26" ht="15.75" customHeight="1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</row>
    <row r="444" spans="1:26" ht="15.75" customHeight="1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</row>
    <row r="445" spans="1:26" ht="15.75" customHeight="1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</row>
    <row r="446" spans="1:26" ht="15.75" customHeight="1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</row>
    <row r="447" spans="1:26" ht="15.75" customHeight="1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</row>
    <row r="448" spans="1:26" ht="15.75" customHeight="1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</row>
    <row r="449" spans="1:26" ht="15.75" customHeight="1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</row>
    <row r="450" spans="1:26" ht="15.75" customHeight="1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</row>
    <row r="451" spans="1:26" ht="15.75" customHeight="1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</row>
    <row r="452" spans="1:26" ht="15.75" customHeight="1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</row>
    <row r="453" spans="1:26" ht="15.75" customHeight="1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</row>
    <row r="454" spans="1:26" ht="15.75" customHeight="1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</row>
    <row r="455" spans="1:26" ht="15.75" customHeight="1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</row>
    <row r="456" spans="1:26" ht="15.75" customHeight="1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</row>
    <row r="457" spans="1:26" ht="15.75" customHeight="1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</row>
    <row r="458" spans="1:26" ht="15.75" customHeight="1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</row>
    <row r="459" spans="1:26" ht="15.75" customHeight="1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</row>
    <row r="460" spans="1:26" ht="15.75" customHeight="1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</row>
    <row r="461" spans="1:26" ht="15.75" customHeight="1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</row>
    <row r="462" spans="1:26" ht="15.75" customHeight="1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</row>
    <row r="463" spans="1:26" ht="15.75" customHeight="1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</row>
    <row r="464" spans="1:26" ht="15.75" customHeight="1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</row>
    <row r="465" spans="1:26" ht="15.75" customHeight="1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</row>
    <row r="466" spans="1:26" ht="15.75" customHeight="1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</row>
    <row r="467" spans="1:26" ht="15.75" customHeight="1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</row>
    <row r="468" spans="1:26" ht="15.75" customHeight="1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</row>
    <row r="469" spans="1:26" ht="15.75" customHeight="1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</row>
    <row r="470" spans="1:26" ht="15.75" customHeight="1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</row>
    <row r="471" spans="1:26" ht="15.75" customHeight="1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</row>
    <row r="472" spans="1:26" ht="15.75" customHeight="1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</row>
    <row r="473" spans="1:26" ht="15.75" customHeight="1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</row>
    <row r="474" spans="1:26" ht="15.75" customHeight="1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</row>
    <row r="475" spans="1:26" ht="15.75" customHeight="1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</row>
    <row r="476" spans="1:26" ht="15.75" customHeight="1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</row>
    <row r="477" spans="1:26" ht="15.75" customHeight="1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</row>
    <row r="478" spans="1:26" ht="15.75" customHeight="1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</row>
    <row r="479" spans="1:26" ht="15.75" customHeight="1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</row>
    <row r="480" spans="1:26" ht="15.75" customHeight="1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</row>
    <row r="481" spans="1:26" ht="15.75" customHeight="1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</row>
    <row r="482" spans="1:26" ht="15.75" customHeight="1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</row>
    <row r="483" spans="1:26" ht="15.75" customHeight="1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</row>
    <row r="484" spans="1:26" ht="15.75" customHeight="1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</row>
    <row r="485" spans="1:26" ht="15.75" customHeight="1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</row>
    <row r="486" spans="1:26" ht="15.75" customHeight="1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</row>
    <row r="487" spans="1:26" ht="15.75" customHeight="1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</row>
    <row r="488" spans="1:26" ht="15.75" customHeight="1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</row>
    <row r="489" spans="1:26" ht="15.75" customHeight="1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</row>
    <row r="490" spans="1:26" ht="15.75" customHeight="1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</row>
    <row r="491" spans="1:26" ht="15.75" customHeight="1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</row>
    <row r="492" spans="1:26" ht="15.75" customHeight="1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</row>
    <row r="493" spans="1:26" ht="15.75" customHeight="1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</row>
    <row r="494" spans="1:26" ht="15.75" customHeight="1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</row>
    <row r="495" spans="1:26" ht="15.75" customHeight="1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</row>
    <row r="496" spans="1:26" ht="15.75" customHeight="1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</row>
    <row r="497" spans="1:26" ht="15.75" customHeight="1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</row>
    <row r="498" spans="1:26" ht="15.75" customHeight="1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</row>
    <row r="499" spans="1:26" ht="15.75" customHeight="1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</row>
    <row r="500" spans="1:26" ht="15.75" customHeight="1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</row>
    <row r="501" spans="1:26" ht="15.75" customHeight="1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</row>
    <row r="502" spans="1:26" ht="15.75" customHeight="1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</row>
    <row r="503" spans="1:26" ht="15.75" customHeight="1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</row>
    <row r="504" spans="1:26" ht="15.75" customHeight="1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</row>
    <row r="505" spans="1:26" ht="15.75" customHeight="1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</row>
    <row r="506" spans="1:26" ht="15.75" customHeight="1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</row>
    <row r="507" spans="1:26" ht="15.75" customHeight="1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</row>
    <row r="508" spans="1:26" ht="15.75" customHeight="1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</row>
    <row r="509" spans="1:26" ht="15.75" customHeight="1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</row>
    <row r="510" spans="1:26" ht="15.75" customHeight="1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</row>
    <row r="511" spans="1:26" ht="15.75" customHeight="1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</row>
    <row r="512" spans="1:26" ht="15.75" customHeight="1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</row>
    <row r="513" spans="1:26" ht="15.75" customHeight="1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</row>
    <row r="514" spans="1:26" ht="15.75" customHeight="1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</row>
    <row r="515" spans="1:26" ht="15.75" customHeight="1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</row>
    <row r="516" spans="1:26" ht="15.75" customHeight="1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</row>
    <row r="517" spans="1:26" ht="15.75" customHeight="1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</row>
    <row r="518" spans="1:26" ht="15.75" customHeight="1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</row>
    <row r="519" spans="1:26" ht="15.75" customHeight="1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</row>
    <row r="520" spans="1:26" ht="15.75" customHeight="1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</row>
    <row r="521" spans="1:26" ht="15.75" customHeight="1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</row>
    <row r="522" spans="1:26" ht="15.75" customHeight="1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</row>
    <row r="523" spans="1:26" ht="15.75" customHeight="1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</row>
    <row r="524" spans="1:26" ht="15.75" customHeight="1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</row>
    <row r="525" spans="1:26" ht="15.75" customHeight="1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</row>
    <row r="526" spans="1:26" ht="15.75" customHeight="1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</row>
    <row r="527" spans="1:26" ht="15.75" customHeight="1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</row>
    <row r="528" spans="1:26" ht="15.75" customHeight="1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</row>
    <row r="529" spans="1:26" ht="15.75" customHeight="1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</row>
    <row r="530" spans="1:26" ht="15.75" customHeight="1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</row>
    <row r="531" spans="1:26" ht="15.75" customHeight="1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</row>
    <row r="532" spans="1:26" ht="15.75" customHeight="1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</row>
    <row r="533" spans="1:26" ht="15.75" customHeight="1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</row>
    <row r="534" spans="1:26" ht="15.75" customHeight="1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</row>
    <row r="535" spans="1:26" ht="15.75" customHeight="1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</row>
    <row r="536" spans="1:26" ht="15.75" customHeight="1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</row>
    <row r="537" spans="1:26" ht="15.75" customHeight="1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</row>
    <row r="538" spans="1:26" ht="15.75" customHeight="1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</row>
    <row r="539" spans="1:26" ht="15.75" customHeight="1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</row>
    <row r="540" spans="1:26" ht="15.75" customHeight="1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</row>
    <row r="541" spans="1:26" ht="15.75" customHeight="1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</row>
    <row r="542" spans="1:26" ht="15.75" customHeight="1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</row>
    <row r="543" spans="1:26" ht="15.75" customHeight="1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</row>
    <row r="544" spans="1:26" ht="15.75" customHeight="1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</row>
    <row r="545" spans="1:26" ht="15.75" customHeight="1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</row>
    <row r="546" spans="1:26" ht="15.75" customHeight="1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</row>
    <row r="547" spans="1:26" ht="15.75" customHeight="1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</row>
    <row r="548" spans="1:26" ht="15.75" customHeight="1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</row>
    <row r="549" spans="1:26" ht="15.75" customHeight="1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</row>
    <row r="550" spans="1:26" ht="15.75" customHeight="1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</row>
    <row r="551" spans="1:26" ht="15.75" customHeight="1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</row>
    <row r="552" spans="1:26" ht="15.75" customHeight="1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</row>
    <row r="553" spans="1:26" ht="15.75" customHeight="1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</row>
    <row r="554" spans="1:26" ht="15.75" customHeight="1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</row>
    <row r="555" spans="1:26" ht="15.75" customHeight="1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</row>
    <row r="556" spans="1:26" ht="15.75" customHeight="1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</row>
    <row r="557" spans="1:26" ht="15.75" customHeight="1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</row>
    <row r="558" spans="1:26" ht="15.75" customHeight="1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</row>
    <row r="559" spans="1:26" ht="15.75" customHeight="1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</row>
    <row r="560" spans="1:26" ht="15.75" customHeight="1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</row>
    <row r="561" spans="1:26" ht="15.75" customHeight="1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</row>
    <row r="562" spans="1:26" ht="15.75" customHeight="1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</row>
    <row r="563" spans="1:26" ht="15.75" customHeight="1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</row>
    <row r="564" spans="1:26" ht="15.75" customHeight="1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</row>
    <row r="565" spans="1:26" ht="15.75" customHeight="1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</row>
    <row r="566" spans="1:26" ht="15.75" customHeight="1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</row>
    <row r="567" spans="1:26" ht="15.75" customHeight="1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</row>
    <row r="568" spans="1:26" ht="15.75" customHeight="1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</row>
    <row r="569" spans="1:26" ht="15.75" customHeight="1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</row>
    <row r="570" spans="1:26" ht="15.75" customHeight="1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</row>
    <row r="571" spans="1:26" ht="15.75" customHeight="1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</row>
    <row r="572" spans="1:26" ht="15.75" customHeight="1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</row>
    <row r="573" spans="1:26" ht="15.75" customHeight="1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</row>
    <row r="574" spans="1:26" ht="15.75" customHeight="1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</row>
    <row r="575" spans="1:26" ht="15.75" customHeight="1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</row>
    <row r="576" spans="1:26" ht="15.75" customHeight="1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</row>
    <row r="577" spans="1:26" ht="15.75" customHeight="1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</row>
    <row r="578" spans="1:26" ht="15.75" customHeight="1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</row>
    <row r="579" spans="1:26" ht="15.75" customHeight="1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</row>
    <row r="580" spans="1:26" ht="15.75" customHeight="1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</row>
    <row r="581" spans="1:26" ht="15.75" customHeight="1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</row>
    <row r="582" spans="1:26" ht="15.75" customHeight="1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</row>
    <row r="583" spans="1:26" ht="15.75" customHeight="1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</row>
    <row r="584" spans="1:26" ht="15.75" customHeight="1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</row>
    <row r="585" spans="1:26" ht="15.75" customHeight="1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</row>
    <row r="586" spans="1:26" ht="15.75" customHeight="1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</row>
    <row r="587" spans="1:26" ht="15.75" customHeight="1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</row>
    <row r="588" spans="1:26" ht="15.75" customHeight="1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</row>
    <row r="589" spans="1:26" ht="15.75" customHeight="1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</row>
    <row r="590" spans="1:26" ht="15.75" customHeight="1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</row>
    <row r="591" spans="1:26" ht="15.75" customHeight="1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</row>
    <row r="592" spans="1:26" ht="15.75" customHeight="1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</row>
    <row r="593" spans="1:26" ht="15.75" customHeight="1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</row>
    <row r="594" spans="1:26" ht="15.75" customHeight="1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</row>
    <row r="595" spans="1:26" ht="15.75" customHeight="1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</row>
    <row r="596" spans="1:26" ht="15.75" customHeight="1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</row>
    <row r="597" spans="1:26" ht="15.75" customHeight="1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</row>
    <row r="598" spans="1:26" ht="15.75" customHeight="1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</row>
    <row r="599" spans="1:26" ht="15.75" customHeight="1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</row>
    <row r="600" spans="1:26" ht="15.75" customHeight="1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</row>
    <row r="601" spans="1:26" ht="15.75" customHeight="1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</row>
    <row r="602" spans="1:26" ht="15.75" customHeight="1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</row>
    <row r="603" spans="1:26" ht="15.75" customHeight="1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</row>
    <row r="604" spans="1:26" ht="15.75" customHeight="1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</row>
    <row r="605" spans="1:26" ht="15.75" customHeight="1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</row>
    <row r="606" spans="1:26" ht="15.75" customHeight="1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</row>
    <row r="607" spans="1:26" ht="15.75" customHeight="1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</row>
    <row r="608" spans="1:26" ht="15.75" customHeight="1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</row>
    <row r="609" spans="1:26" ht="15.75" customHeight="1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</row>
    <row r="610" spans="1:26" ht="15.75" customHeight="1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</row>
    <row r="611" spans="1:26" ht="15.75" customHeight="1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</row>
    <row r="612" spans="1:26" ht="15.75" customHeight="1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</row>
    <row r="613" spans="1:26" ht="15.75" customHeight="1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</row>
    <row r="614" spans="1:26" ht="15.75" customHeight="1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</row>
    <row r="615" spans="1:26" ht="15.75" customHeight="1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</row>
    <row r="616" spans="1:26" ht="15.75" customHeight="1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</row>
    <row r="617" spans="1:26" ht="15.75" customHeight="1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</row>
    <row r="618" spans="1:26" ht="15.75" customHeight="1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</row>
    <row r="619" spans="1:26" ht="15.75" customHeight="1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</row>
    <row r="620" spans="1:26" ht="15.75" customHeight="1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</row>
    <row r="621" spans="1:26" ht="15.75" customHeight="1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</row>
    <row r="622" spans="1:26" ht="15.75" customHeight="1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</row>
    <row r="623" spans="1:26" ht="15.75" customHeight="1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</row>
    <row r="624" spans="1:26" ht="15.75" customHeight="1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</row>
    <row r="625" spans="1:26" ht="15.75" customHeight="1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</row>
    <row r="626" spans="1:26" ht="15.75" customHeight="1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</row>
    <row r="627" spans="1:26" ht="15.75" customHeight="1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</row>
    <row r="628" spans="1:26" ht="15.75" customHeight="1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</row>
    <row r="629" spans="1:26" ht="15.75" customHeight="1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</row>
    <row r="630" spans="1:26" ht="15.75" customHeight="1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</row>
    <row r="631" spans="1:26" ht="15.75" customHeight="1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</row>
    <row r="632" spans="1:26" ht="15.75" customHeight="1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</row>
    <row r="633" spans="1:26" ht="15.75" customHeight="1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</row>
    <row r="634" spans="1:26" ht="15.75" customHeight="1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</row>
    <row r="635" spans="1:26" ht="15.75" customHeight="1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</row>
    <row r="636" spans="1:26" ht="15.75" customHeight="1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</row>
    <row r="637" spans="1:26" ht="15.75" customHeight="1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</row>
    <row r="638" spans="1:26" ht="15.75" customHeight="1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</row>
    <row r="639" spans="1:26" ht="15.75" customHeight="1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</row>
    <row r="640" spans="1:26" ht="15.75" customHeight="1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</row>
    <row r="641" spans="1:26" ht="15.75" customHeight="1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</row>
    <row r="642" spans="1:26" ht="15.75" customHeight="1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</row>
    <row r="643" spans="1:26" ht="15.75" customHeight="1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</row>
    <row r="644" spans="1:26" ht="15.75" customHeight="1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</row>
    <row r="645" spans="1:26" ht="15.75" customHeight="1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</row>
    <row r="646" spans="1:26" ht="15.75" customHeight="1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</row>
    <row r="647" spans="1:26" ht="15.75" customHeight="1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</row>
    <row r="648" spans="1:26" ht="15.75" customHeight="1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</row>
    <row r="649" spans="1:26" ht="15.75" customHeight="1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</row>
    <row r="650" spans="1:26" ht="15.75" customHeight="1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</row>
    <row r="651" spans="1:26" ht="15.75" customHeight="1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</row>
    <row r="652" spans="1:26" ht="15.75" customHeight="1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</row>
    <row r="653" spans="1:26" ht="15.75" customHeight="1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</row>
    <row r="654" spans="1:26" ht="15.75" customHeight="1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</row>
    <row r="655" spans="1:26" ht="15.75" customHeight="1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</row>
    <row r="656" spans="1:26" ht="15.75" customHeight="1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</row>
    <row r="657" spans="1:26" ht="15.75" customHeight="1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</row>
    <row r="658" spans="1:26" ht="15.75" customHeight="1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</row>
    <row r="659" spans="1:26" ht="15.75" customHeight="1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</row>
    <row r="660" spans="1:26" ht="15.75" customHeight="1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</row>
    <row r="661" spans="1:26" ht="15.75" customHeight="1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</row>
    <row r="662" spans="1:26" ht="15.75" customHeight="1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</row>
    <row r="663" spans="1:26" ht="15.75" customHeight="1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</row>
    <row r="664" spans="1:26" ht="15.75" customHeight="1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</row>
    <row r="665" spans="1:26" ht="15.75" customHeight="1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</row>
    <row r="666" spans="1:26" ht="15.75" customHeight="1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</row>
    <row r="667" spans="1:26" ht="15.75" customHeight="1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</row>
    <row r="668" spans="1:26" ht="15.75" customHeight="1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</row>
    <row r="669" spans="1:26" ht="15.75" customHeight="1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</row>
    <row r="670" spans="1:26" ht="15.75" customHeight="1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</row>
    <row r="671" spans="1:26" ht="15.75" customHeight="1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</row>
    <row r="672" spans="1:26" ht="15.75" customHeight="1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</row>
    <row r="673" spans="1:26" ht="15.75" customHeight="1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</row>
    <row r="674" spans="1:26" ht="15.75" customHeight="1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</row>
    <row r="675" spans="1:26" ht="15.75" customHeight="1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</row>
    <row r="676" spans="1:26" ht="15.75" customHeight="1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</row>
    <row r="677" spans="1:26" ht="15.75" customHeight="1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</row>
    <row r="678" spans="1:26" ht="15.75" customHeight="1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</row>
    <row r="679" spans="1:26" ht="15.75" customHeight="1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</row>
    <row r="680" spans="1:26" ht="15.75" customHeight="1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</row>
    <row r="681" spans="1:26" ht="15.75" customHeight="1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</row>
    <row r="682" spans="1:26" ht="15.75" customHeight="1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</row>
    <row r="683" spans="1:26" ht="15.75" customHeight="1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</row>
    <row r="684" spans="1:26" ht="15.75" customHeight="1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</row>
    <row r="685" spans="1:26" ht="15.75" customHeight="1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</row>
    <row r="686" spans="1:26" ht="15.75" customHeight="1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</row>
    <row r="687" spans="1:26" ht="15.75" customHeight="1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</row>
    <row r="688" spans="1:26" ht="15.75" customHeight="1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</row>
    <row r="689" spans="1:26" ht="15.75" customHeight="1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</row>
    <row r="690" spans="1:26" ht="15.75" customHeight="1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</row>
    <row r="691" spans="1:26" ht="15.75" customHeight="1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</row>
    <row r="692" spans="1:26" ht="15.75" customHeight="1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</row>
    <row r="693" spans="1:26" ht="15.75" customHeight="1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</row>
    <row r="694" spans="1:26" ht="15.75" customHeight="1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</row>
    <row r="695" spans="1:26" ht="15.75" customHeight="1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</row>
    <row r="696" spans="1:26" ht="15.75" customHeight="1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</row>
    <row r="697" spans="1:26" ht="15.75" customHeight="1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</row>
    <row r="698" spans="1:26" ht="15.75" customHeight="1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</row>
    <row r="699" spans="1:26" ht="15.75" customHeight="1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</row>
    <row r="700" spans="1:26" ht="15.75" customHeight="1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</row>
    <row r="701" spans="1:26" ht="15.75" customHeight="1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</row>
    <row r="702" spans="1:26" ht="15.75" customHeight="1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</row>
    <row r="703" spans="1:26" ht="15.75" customHeight="1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</row>
    <row r="704" spans="1:26" ht="15.75" customHeight="1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</row>
    <row r="705" spans="1:26" ht="15.75" customHeight="1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</row>
    <row r="706" spans="1:26" ht="15.75" customHeight="1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</row>
    <row r="707" spans="1:26" ht="15.75" customHeight="1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</row>
    <row r="708" spans="1:26" ht="15.75" customHeight="1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</row>
    <row r="709" spans="1:26" ht="15.75" customHeight="1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</row>
    <row r="710" spans="1:26" ht="15.75" customHeight="1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</row>
    <row r="711" spans="1:26" ht="15.75" customHeight="1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</row>
    <row r="712" spans="1:26" ht="15.75" customHeight="1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</row>
    <row r="713" spans="1:26" ht="15.75" customHeight="1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</row>
    <row r="714" spans="1:26" ht="15.75" customHeight="1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</row>
    <row r="715" spans="1:26" ht="15.75" customHeight="1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</row>
    <row r="716" spans="1:26" ht="15.75" customHeight="1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</row>
    <row r="717" spans="1:26" ht="15.75" customHeight="1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</row>
    <row r="718" spans="1:26" ht="15.75" customHeight="1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</row>
    <row r="719" spans="1:26" ht="15.75" customHeight="1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</row>
    <row r="720" spans="1:26" ht="15.75" customHeight="1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</row>
    <row r="721" spans="1:26" ht="15.75" customHeight="1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</row>
    <row r="722" spans="1:26" ht="15.75" customHeight="1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</row>
    <row r="723" spans="1:26" ht="15.75" customHeight="1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</row>
    <row r="724" spans="1:26" ht="15.75" customHeight="1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</row>
    <row r="725" spans="1:26" ht="15.75" customHeight="1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</row>
    <row r="726" spans="1:26" ht="15.75" customHeight="1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</row>
    <row r="727" spans="1:26" ht="15.75" customHeight="1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</row>
    <row r="728" spans="1:26" ht="15.75" customHeight="1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</row>
    <row r="729" spans="1:26" ht="15.75" customHeight="1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</row>
    <row r="730" spans="1:26" ht="15.75" customHeight="1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</row>
    <row r="731" spans="1:26" ht="15.75" customHeight="1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</row>
    <row r="732" spans="1:26" ht="15.75" customHeight="1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</row>
    <row r="733" spans="1:26" ht="15.75" customHeight="1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</row>
    <row r="734" spans="1:26" ht="15.75" customHeight="1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</row>
    <row r="735" spans="1:26" ht="15.75" customHeight="1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</row>
    <row r="736" spans="1:26" ht="15.75" customHeight="1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</row>
    <row r="737" spans="1:26" ht="15.75" customHeight="1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</row>
    <row r="738" spans="1:26" ht="15.75" customHeight="1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</row>
    <row r="739" spans="1:26" ht="15.75" customHeight="1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</row>
    <row r="740" spans="1:26" ht="15.75" customHeight="1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</row>
    <row r="741" spans="1:26" ht="15.75" customHeight="1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</row>
    <row r="742" spans="1:26" ht="15.75" customHeight="1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</row>
    <row r="743" spans="1:26" ht="15.75" customHeight="1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</row>
    <row r="744" spans="1:26" ht="15.75" customHeight="1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</row>
    <row r="745" spans="1:26" ht="15.75" customHeight="1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</row>
    <row r="746" spans="1:26" ht="15.75" customHeight="1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</row>
    <row r="747" spans="1:26" ht="15.75" customHeight="1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</row>
    <row r="748" spans="1:26" ht="15.75" customHeight="1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</row>
    <row r="749" spans="1:26" ht="15.75" customHeight="1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</row>
    <row r="750" spans="1:26" ht="15.75" customHeight="1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</row>
    <row r="751" spans="1:26" ht="15.75" customHeight="1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</row>
    <row r="752" spans="1:26" ht="15.75" customHeight="1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</row>
    <row r="753" spans="1:26" ht="15.75" customHeight="1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</row>
    <row r="754" spans="1:26" ht="15.75" customHeight="1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</row>
    <row r="755" spans="1:26" ht="15.75" customHeight="1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</row>
    <row r="756" spans="1:26" ht="15.75" customHeight="1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</row>
    <row r="757" spans="1:26" ht="15.75" customHeight="1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</row>
    <row r="758" spans="1:26" ht="15.75" customHeight="1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</row>
    <row r="759" spans="1:26" ht="15.75" customHeight="1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</row>
    <row r="760" spans="1:26" ht="15.75" customHeight="1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</row>
    <row r="761" spans="1:26" ht="15.75" customHeight="1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</row>
    <row r="762" spans="1:26" ht="15.75" customHeight="1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</row>
    <row r="763" spans="1:26" ht="15.75" customHeight="1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</row>
    <row r="764" spans="1:26" ht="15.75" customHeight="1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</row>
    <row r="765" spans="1:26" ht="15.75" customHeight="1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</row>
    <row r="766" spans="1:26" ht="15.75" customHeight="1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</row>
    <row r="767" spans="1:26" ht="15.75" customHeight="1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</row>
    <row r="768" spans="1:26" ht="15.75" customHeight="1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</row>
    <row r="769" spans="1:26" ht="15.75" customHeight="1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</row>
    <row r="770" spans="1:26" ht="15.75" customHeight="1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</row>
    <row r="771" spans="1:26" ht="15.75" customHeight="1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</row>
    <row r="772" spans="1:26" ht="15.75" customHeight="1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</row>
    <row r="773" spans="1:26" ht="15.75" customHeight="1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</row>
    <row r="774" spans="1:26" ht="15.75" customHeight="1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</row>
    <row r="775" spans="1:26" ht="15.75" customHeight="1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</row>
    <row r="776" spans="1:26" ht="15.75" customHeight="1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</row>
    <row r="777" spans="1:26" ht="15.75" customHeight="1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</row>
    <row r="778" spans="1:26" ht="15.75" customHeight="1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</row>
    <row r="779" spans="1:26" ht="15.75" customHeight="1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</row>
    <row r="780" spans="1:26" ht="15.75" customHeight="1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</row>
    <row r="781" spans="1:26" ht="15.75" customHeight="1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</row>
    <row r="782" spans="1:26" ht="15.75" customHeight="1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</row>
    <row r="783" spans="1:26" ht="15.75" customHeight="1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</row>
    <row r="784" spans="1:26" ht="15.75" customHeight="1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</row>
    <row r="785" spans="1:26" ht="15.75" customHeight="1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</row>
    <row r="786" spans="1:26" ht="15.75" customHeight="1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</row>
    <row r="787" spans="1:26" ht="15.75" customHeight="1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</row>
    <row r="788" spans="1:26" ht="15.75" customHeight="1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</row>
    <row r="789" spans="1:26" ht="15.75" customHeight="1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</row>
    <row r="790" spans="1:26" ht="15.75" customHeight="1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</row>
    <row r="791" spans="1:26" ht="15.75" customHeight="1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</row>
    <row r="792" spans="1:26" ht="15.75" customHeight="1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</row>
    <row r="793" spans="1:26" ht="15.75" customHeight="1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</row>
    <row r="794" spans="1:26" ht="15.75" customHeight="1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</row>
    <row r="795" spans="1:26" ht="15.75" customHeight="1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</row>
    <row r="796" spans="1:26" ht="15.75" customHeight="1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</row>
    <row r="797" spans="1:26" ht="15.75" customHeight="1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</row>
    <row r="798" spans="1:26" ht="15.75" customHeight="1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</row>
    <row r="799" spans="1:26" ht="15.75" customHeight="1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</row>
    <row r="800" spans="1:26" ht="15.75" customHeight="1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</row>
    <row r="801" spans="1:26" ht="15.75" customHeight="1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</row>
    <row r="802" spans="1:26" ht="15.75" customHeight="1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</row>
    <row r="803" spans="1:26" ht="15.75" customHeight="1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</row>
    <row r="804" spans="1:26" ht="15.75" customHeight="1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</row>
    <row r="805" spans="1:26" ht="15.75" customHeight="1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</row>
    <row r="806" spans="1:26" ht="15.75" customHeight="1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</row>
    <row r="807" spans="1:26" ht="15.75" customHeight="1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</row>
    <row r="808" spans="1:26" ht="15.75" customHeight="1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</row>
    <row r="809" spans="1:26" ht="15.75" customHeight="1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</row>
    <row r="810" spans="1:26" ht="15.75" customHeight="1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</row>
    <row r="811" spans="1:26" ht="15.75" customHeight="1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</row>
    <row r="812" spans="1:26" ht="15.75" customHeight="1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</row>
    <row r="813" spans="1:26" ht="15.75" customHeight="1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</row>
    <row r="814" spans="1:26" ht="15.75" customHeight="1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</row>
    <row r="815" spans="1:26" ht="15.75" customHeight="1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</row>
    <row r="816" spans="1:26" ht="15.75" customHeight="1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</row>
    <row r="817" spans="1:26" ht="15.75" customHeight="1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</row>
    <row r="818" spans="1:26" ht="15.75" customHeight="1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</row>
    <row r="819" spans="1:26" ht="15.75" customHeight="1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</row>
    <row r="820" spans="1:26" ht="15.75" customHeight="1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</row>
    <row r="821" spans="1:26" ht="15.75" customHeight="1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</row>
    <row r="822" spans="1:26" ht="15.75" customHeight="1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</row>
    <row r="823" spans="1:26" ht="15.75" customHeight="1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</row>
    <row r="824" spans="1:26" ht="15.75" customHeight="1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</row>
    <row r="825" spans="1:26" ht="15.75" customHeight="1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</row>
    <row r="826" spans="1:26" ht="15.75" customHeight="1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</row>
    <row r="827" spans="1:26" ht="15.75" customHeight="1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</row>
    <row r="828" spans="1:26" ht="15.75" customHeight="1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</row>
    <row r="829" spans="1:26" ht="15.75" customHeight="1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</row>
    <row r="830" spans="1:26" ht="15.75" customHeight="1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</row>
    <row r="831" spans="1:26" ht="15.75" customHeight="1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</row>
    <row r="832" spans="1:26" ht="15.75" customHeight="1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</row>
    <row r="833" spans="1:26" ht="15.75" customHeight="1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</row>
    <row r="834" spans="1:26" ht="15.75" customHeight="1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</row>
    <row r="835" spans="1:26" ht="15.75" customHeight="1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</row>
    <row r="836" spans="1:26" ht="15.75" customHeight="1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</row>
    <row r="837" spans="1:26" ht="15.75" customHeight="1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</row>
    <row r="838" spans="1:26" ht="15.75" customHeight="1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</row>
    <row r="839" spans="1:26" ht="15.75" customHeight="1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</row>
    <row r="840" spans="1:26" ht="15.75" customHeight="1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</row>
    <row r="841" spans="1:26" ht="15.75" customHeight="1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</row>
    <row r="842" spans="1:26" ht="15.75" customHeight="1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</row>
    <row r="843" spans="1:26" ht="15.75" customHeight="1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</row>
    <row r="844" spans="1:26" ht="15.75" customHeight="1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</row>
    <row r="845" spans="1:26" ht="15.75" customHeight="1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</row>
    <row r="846" spans="1:26" ht="15.75" customHeight="1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</row>
    <row r="847" spans="1:26" ht="15.75" customHeight="1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</row>
    <row r="848" spans="1:26" ht="15.75" customHeight="1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</row>
    <row r="849" spans="1:26" ht="15.75" customHeight="1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</row>
    <row r="850" spans="1:26" ht="15.75" customHeight="1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</row>
    <row r="851" spans="1:26" ht="15.75" customHeight="1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</row>
    <row r="852" spans="1:26" ht="15.75" customHeight="1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</row>
    <row r="853" spans="1:26" ht="15.75" customHeight="1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</row>
    <row r="854" spans="1:26" ht="15.75" customHeight="1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</row>
    <row r="855" spans="1:26" ht="15.75" customHeight="1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</row>
    <row r="856" spans="1:26" ht="15.75" customHeight="1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</row>
    <row r="857" spans="1:26" ht="15.75" customHeight="1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</row>
    <row r="858" spans="1:26" ht="15.75" customHeight="1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</row>
    <row r="859" spans="1:26" ht="15.75" customHeight="1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</row>
    <row r="860" spans="1:26" ht="15.75" customHeight="1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</row>
    <row r="861" spans="1:26" ht="15.75" customHeight="1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</row>
    <row r="862" spans="1:26" ht="15.75" customHeight="1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</row>
    <row r="863" spans="1:26" ht="15.75" customHeight="1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</row>
    <row r="864" spans="1:26" ht="15.75" customHeight="1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</row>
    <row r="865" spans="1:26" ht="15.75" customHeight="1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</row>
    <row r="866" spans="1:26" ht="15.75" customHeight="1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</row>
    <row r="867" spans="1:26" ht="15.75" customHeight="1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</row>
    <row r="868" spans="1:26" ht="15.75" customHeight="1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</row>
    <row r="869" spans="1:26" ht="15.75" customHeight="1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</row>
    <row r="870" spans="1:26" ht="15.75" customHeight="1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</row>
    <row r="871" spans="1:26" ht="15.75" customHeight="1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</row>
    <row r="872" spans="1:26" ht="15.75" customHeight="1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</row>
    <row r="873" spans="1:26" ht="15.75" customHeight="1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</row>
    <row r="874" spans="1:26" ht="15.75" customHeight="1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</row>
    <row r="875" spans="1:26" ht="15.75" customHeight="1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</row>
    <row r="876" spans="1:26" ht="15.75" customHeight="1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</row>
    <row r="877" spans="1:26" ht="15.75" customHeight="1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</row>
    <row r="878" spans="1:26" ht="15.75" customHeight="1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</row>
    <row r="879" spans="1:26" ht="15.75" customHeight="1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</row>
    <row r="880" spans="1:26" ht="15.75" customHeight="1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</row>
    <row r="881" spans="1:26" ht="15.75" customHeight="1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</row>
    <row r="882" spans="1:26" ht="15.75" customHeight="1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</row>
    <row r="883" spans="1:26" ht="15.75" customHeight="1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</row>
    <row r="884" spans="1:26" ht="15.75" customHeight="1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</row>
    <row r="885" spans="1:26" ht="15.75" customHeight="1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</row>
    <row r="886" spans="1:26" ht="15.75" customHeight="1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</row>
    <row r="887" spans="1:26" ht="15.75" customHeight="1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</row>
    <row r="888" spans="1:26" ht="15.75" customHeight="1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</row>
    <row r="889" spans="1:26" ht="15.75" customHeight="1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</row>
    <row r="890" spans="1:26" ht="15.75" customHeight="1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</row>
    <row r="891" spans="1:26" ht="15.75" customHeight="1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</row>
    <row r="892" spans="1:26" ht="15.75" customHeight="1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</row>
    <row r="893" spans="1:26" ht="15.75" customHeight="1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</row>
    <row r="894" spans="1:26" ht="15.75" customHeight="1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</row>
    <row r="895" spans="1:26" ht="15.75" customHeight="1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</row>
    <row r="896" spans="1:26" ht="15.75" customHeight="1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</row>
    <row r="897" spans="1:26" ht="15.75" customHeight="1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</row>
    <row r="898" spans="1:26" ht="15.75" customHeight="1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</row>
    <row r="899" spans="1:26" ht="15.75" customHeight="1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</row>
    <row r="900" spans="1:26" ht="15.75" customHeight="1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</row>
    <row r="901" spans="1:26" ht="15.75" customHeight="1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</row>
    <row r="902" spans="1:26" ht="15.75" customHeight="1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</row>
    <row r="903" spans="1:26" ht="15.75" customHeight="1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</row>
    <row r="904" spans="1:26" ht="15.75" customHeight="1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</row>
    <row r="905" spans="1:26" ht="15.75" customHeight="1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</row>
    <row r="906" spans="1:26" ht="15.75" customHeight="1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</row>
    <row r="907" spans="1:26" ht="15.75" customHeight="1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</row>
    <row r="908" spans="1:26" ht="15.75" customHeight="1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</row>
    <row r="909" spans="1:26" ht="15.75" customHeight="1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</row>
    <row r="910" spans="1:26" ht="15.75" customHeight="1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</row>
    <row r="911" spans="1:26" ht="15.75" customHeight="1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</row>
    <row r="912" spans="1:26" ht="15.75" customHeight="1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</row>
    <row r="913" spans="1:26" ht="15.75" customHeight="1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</row>
    <row r="914" spans="1:26" ht="15.75" customHeight="1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</row>
    <row r="915" spans="1:26" ht="15.75" customHeight="1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</row>
    <row r="916" spans="1:26" ht="15.75" customHeight="1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</row>
    <row r="917" spans="1:26" ht="15.75" customHeight="1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</row>
    <row r="918" spans="1:26" ht="15.75" customHeight="1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</row>
    <row r="919" spans="1:26" ht="15.75" customHeight="1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</row>
    <row r="920" spans="1:26" ht="15.75" customHeight="1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</row>
    <row r="921" spans="1:26" ht="15.75" customHeight="1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</row>
    <row r="922" spans="1:26" ht="15.75" customHeight="1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</row>
    <row r="923" spans="1:26" ht="15.75" customHeight="1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</row>
    <row r="924" spans="1:26" ht="15.75" customHeight="1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</row>
    <row r="925" spans="1:26" ht="15.75" customHeight="1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</row>
    <row r="926" spans="1:26" ht="15.75" customHeight="1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</row>
    <row r="927" spans="1:26" ht="15.75" customHeight="1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</row>
    <row r="928" spans="1:26" ht="15.75" customHeight="1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</row>
    <row r="929" spans="1:26" ht="15.75" customHeight="1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</row>
    <row r="930" spans="1:26" ht="15.75" customHeight="1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</row>
    <row r="931" spans="1:26" ht="15.75" customHeight="1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</row>
    <row r="932" spans="1:26" ht="15.75" customHeight="1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</row>
    <row r="933" spans="1:26" ht="15.75" customHeight="1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</row>
    <row r="934" spans="1:26" ht="15.75" customHeight="1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</row>
    <row r="935" spans="1:26" ht="15.75" customHeight="1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</row>
    <row r="936" spans="1:26" ht="15.75" customHeight="1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</row>
    <row r="937" spans="1:26" ht="15.75" customHeight="1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</row>
    <row r="938" spans="1:26" ht="15.75" customHeight="1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</row>
    <row r="939" spans="1:26" ht="15.75" customHeight="1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</row>
    <row r="940" spans="1:26" ht="15.75" customHeight="1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</row>
    <row r="941" spans="1:26" ht="15.75" customHeight="1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</row>
    <row r="942" spans="1:26" ht="15.75" customHeight="1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</row>
    <row r="943" spans="1:26" ht="15.75" customHeight="1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</row>
    <row r="944" spans="1:26" ht="15.75" customHeight="1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</row>
    <row r="945" spans="1:26" ht="15.75" customHeight="1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</row>
    <row r="946" spans="1:26" ht="15.75" customHeight="1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</row>
    <row r="947" spans="1:26" ht="15.75" customHeight="1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</row>
    <row r="948" spans="1:26" ht="15.75" customHeight="1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</row>
    <row r="949" spans="1:26" ht="15.75" customHeight="1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</row>
    <row r="950" spans="1:26" ht="15.75" customHeight="1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</row>
    <row r="951" spans="1:26" ht="15.75" customHeight="1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</row>
    <row r="952" spans="1:26" ht="15.75" customHeight="1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</row>
    <row r="953" spans="1:26" ht="15.75" customHeight="1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</row>
    <row r="954" spans="1:26" ht="15.75" customHeight="1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</row>
    <row r="955" spans="1:26" ht="15.75" customHeight="1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</row>
    <row r="956" spans="1:26" ht="15.75" customHeight="1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</row>
    <row r="957" spans="1:26" ht="15.75" customHeight="1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</row>
    <row r="958" spans="1:26" ht="15.75" customHeight="1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</row>
    <row r="959" spans="1:26" ht="15.75" customHeight="1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</row>
    <row r="960" spans="1:26" ht="15.75" customHeight="1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</row>
    <row r="961" spans="1:26" ht="15.75" customHeight="1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</row>
    <row r="962" spans="1:26" ht="15.75" customHeight="1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</row>
    <row r="963" spans="1:26" ht="15.75" customHeight="1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</row>
    <row r="964" spans="1:26" ht="15.75" customHeight="1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</row>
    <row r="965" spans="1:26" ht="15.75" customHeight="1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</row>
    <row r="966" spans="1:26" ht="15.75" customHeight="1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</row>
    <row r="967" spans="1:26" ht="15.75" customHeight="1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</row>
    <row r="968" spans="1:26" ht="15.75" customHeight="1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</row>
    <row r="969" spans="1:26" ht="15.75" customHeight="1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</row>
    <row r="970" spans="1:26" ht="15.75" customHeight="1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</row>
    <row r="971" spans="1:26" ht="15.75" customHeight="1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</row>
    <row r="972" spans="1:26" ht="15.75" customHeight="1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</row>
    <row r="973" spans="1:26" ht="15.75" customHeight="1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</row>
    <row r="974" spans="1:26" ht="15.75" customHeight="1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</row>
    <row r="975" spans="1:26" ht="15.75" customHeight="1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</row>
    <row r="976" spans="1:26" ht="15.75" customHeight="1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</row>
    <row r="977" spans="1:26" ht="15.75" customHeight="1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</row>
    <row r="978" spans="1:26" ht="15.75" customHeight="1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</row>
    <row r="979" spans="1:26" ht="15.75" customHeight="1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</row>
    <row r="980" spans="1:26" ht="15.75" customHeight="1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</row>
    <row r="981" spans="1:26" ht="15.75" customHeight="1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</row>
    <row r="982" spans="1:26" ht="15.75" customHeight="1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</row>
    <row r="983" spans="1:26" ht="15.75" customHeight="1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</row>
    <row r="984" spans="1:26" ht="15.75" customHeight="1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</row>
    <row r="985" spans="1:26" ht="15.75" customHeight="1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</row>
    <row r="986" spans="1:26" ht="15.75" customHeight="1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</row>
    <row r="987" spans="1:26" ht="15.75" customHeight="1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</row>
    <row r="988" spans="1:26" ht="15.75" customHeight="1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</row>
    <row r="989" spans="1:26" ht="15.75" customHeight="1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</row>
    <row r="990" spans="1:26" ht="15.75" customHeight="1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</row>
    <row r="991" spans="1:26" ht="15.75" customHeight="1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</row>
    <row r="992" spans="1:26" ht="15.75" customHeight="1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</row>
    <row r="993" spans="1:26" ht="15.75" customHeight="1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</row>
    <row r="994" spans="1:26" ht="15.75" customHeight="1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</row>
    <row r="995" spans="1:26" ht="15.75" customHeight="1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</row>
    <row r="996" spans="1:26" ht="15.75" customHeight="1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</row>
    <row r="997" spans="1:26" ht="15.75" customHeight="1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</row>
    <row r="998" spans="1:26" ht="15.75" customHeight="1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</row>
    <row r="999" spans="1:26" ht="15.75" customHeight="1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</row>
    <row r="1000" spans="1:26" ht="15.75" customHeight="1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</row>
  </sheetData>
  <mergeCells count="57">
    <mergeCell ref="E111:H111"/>
    <mergeCell ref="F115:H115"/>
    <mergeCell ref="A76:B76"/>
    <mergeCell ref="A84:B84"/>
    <mergeCell ref="A87:C87"/>
    <mergeCell ref="A96:B96"/>
    <mergeCell ref="A99:C99"/>
    <mergeCell ref="F102:H102"/>
    <mergeCell ref="A108:B108"/>
    <mergeCell ref="E63:L63"/>
    <mergeCell ref="A65:B65"/>
    <mergeCell ref="A67:C67"/>
    <mergeCell ref="A78:C78"/>
    <mergeCell ref="E106:I106"/>
    <mergeCell ref="E74:O74"/>
    <mergeCell ref="A45:C45"/>
    <mergeCell ref="A47:C47"/>
    <mergeCell ref="A52:B52"/>
    <mergeCell ref="A54:D54"/>
    <mergeCell ref="E61:L61"/>
    <mergeCell ref="C27:D27"/>
    <mergeCell ref="C28:D28"/>
    <mergeCell ref="C29:D29"/>
    <mergeCell ref="A32:C32"/>
    <mergeCell ref="A42:B42"/>
    <mergeCell ref="A21:D21"/>
    <mergeCell ref="A22:D22"/>
    <mergeCell ref="A23:D23"/>
    <mergeCell ref="C25:D25"/>
    <mergeCell ref="C26:D26"/>
    <mergeCell ref="C12:D12"/>
    <mergeCell ref="C13:D13"/>
    <mergeCell ref="A15:D15"/>
    <mergeCell ref="C17:D17"/>
    <mergeCell ref="C18:D18"/>
    <mergeCell ref="A6:B6"/>
    <mergeCell ref="C6:D6"/>
    <mergeCell ref="A8:D8"/>
    <mergeCell ref="C10:D10"/>
    <mergeCell ref="C11:D11"/>
    <mergeCell ref="A1:D1"/>
    <mergeCell ref="A2:D2"/>
    <mergeCell ref="A4:B4"/>
    <mergeCell ref="C4:D4"/>
    <mergeCell ref="A5:B5"/>
    <mergeCell ref="C5:D5"/>
    <mergeCell ref="A143:B143"/>
    <mergeCell ref="A154:B154"/>
    <mergeCell ref="A156:B156"/>
    <mergeCell ref="A159:F159"/>
    <mergeCell ref="A112:B112"/>
    <mergeCell ref="A114:C114"/>
    <mergeCell ref="A119:B119"/>
    <mergeCell ref="A122:C122"/>
    <mergeCell ref="A129:B129"/>
    <mergeCell ref="A132:C132"/>
    <mergeCell ref="A146:C146"/>
  </mergeCells>
  <pageMargins left="0.511811024" right="0.511811024" top="0.78740157499999996" bottom="0.78740157499999996" header="0" footer="0"/>
  <pageSetup paperSize="9" scale="48" fitToHeight="0" orientation="landscape" r:id="rId1"/>
  <rowBreaks count="2" manualBreakCount="2">
    <brk id="52" max="19" man="1"/>
    <brk id="97" max="1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00"/>
  <sheetViews>
    <sheetView showGridLines="0" tabSelected="1" view="pageBreakPreview" zoomScaleSheetLayoutView="100" workbookViewId="0">
      <pane ySplit="2" topLeftCell="A114" activePane="bottomLeft" state="frozen"/>
      <selection activeCell="I33" sqref="I33"/>
      <selection pane="bottomLeft" activeCell="I33" sqref="I33"/>
    </sheetView>
  </sheetViews>
  <sheetFormatPr defaultColWidth="14.42578125" defaultRowHeight="15" customHeight="1"/>
  <cols>
    <col min="1" max="1" width="10.7109375" customWidth="1"/>
    <col min="2" max="2" width="72.140625" customWidth="1"/>
    <col min="3" max="3" width="18" customWidth="1"/>
    <col min="4" max="4" width="20.42578125" customWidth="1"/>
    <col min="5" max="5" width="15.7109375" customWidth="1"/>
    <col min="6" max="6" width="19.5703125" customWidth="1"/>
    <col min="7" max="7" width="15.140625" customWidth="1"/>
    <col min="8" max="26" width="9.140625" customWidth="1"/>
  </cols>
  <sheetData>
    <row r="1" spans="1:26" ht="15.75" customHeight="1">
      <c r="A1" s="141" t="s">
        <v>29</v>
      </c>
      <c r="B1" s="128"/>
      <c r="C1" s="128"/>
      <c r="D1" s="129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6" ht="15.75" customHeight="1">
      <c r="A2" s="141" t="s">
        <v>30</v>
      </c>
      <c r="B2" s="128"/>
      <c r="C2" s="128"/>
      <c r="D2" s="129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ht="15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ht="15.75" customHeight="1">
      <c r="A4" s="142" t="s">
        <v>31</v>
      </c>
      <c r="B4" s="124"/>
      <c r="C4" s="143" t="s">
        <v>1</v>
      </c>
      <c r="D4" s="1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" ht="15.75" customHeight="1">
      <c r="A5" s="142" t="s">
        <v>32</v>
      </c>
      <c r="B5" s="124"/>
      <c r="C5" s="144"/>
      <c r="D5" s="1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ht="15.75" customHeight="1">
      <c r="A6" s="142" t="s">
        <v>3</v>
      </c>
      <c r="B6" s="124"/>
      <c r="C6" s="145"/>
      <c r="D6" s="1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26" ht="15.7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ht="15.75" customHeight="1">
      <c r="A8" s="139" t="s">
        <v>33</v>
      </c>
      <c r="B8" s="128"/>
      <c r="C8" s="128"/>
      <c r="D8" s="129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ht="15.75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ht="15.75" customHeight="1">
      <c r="A10" s="23" t="s">
        <v>34</v>
      </c>
      <c r="B10" s="24" t="s">
        <v>35</v>
      </c>
      <c r="C10" s="146"/>
      <c r="D10" s="1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ht="15.75" customHeight="1">
      <c r="A11" s="23" t="s">
        <v>36</v>
      </c>
      <c r="B11" s="23" t="s">
        <v>37</v>
      </c>
      <c r="C11" s="147" t="s">
        <v>38</v>
      </c>
      <c r="D11" s="1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ht="15.75" customHeight="1">
      <c r="A12" s="23" t="s">
        <v>39</v>
      </c>
      <c r="B12" s="24" t="s">
        <v>40</v>
      </c>
      <c r="C12" s="148" t="s">
        <v>41</v>
      </c>
      <c r="D12" s="1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ht="15.75" customHeight="1">
      <c r="A13" s="23" t="s">
        <v>42</v>
      </c>
      <c r="B13" s="23" t="s">
        <v>43</v>
      </c>
      <c r="C13" s="147">
        <v>12</v>
      </c>
      <c r="D13" s="1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15.75" customHeight="1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ht="15.75" customHeight="1">
      <c r="A15" s="139" t="s">
        <v>44</v>
      </c>
      <c r="B15" s="128"/>
      <c r="C15" s="128"/>
      <c r="D15" s="129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ht="15.75" customHeight="1">
      <c r="A16" s="5"/>
      <c r="B16" s="5"/>
      <c r="C16" s="5"/>
      <c r="D16" s="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ht="15.75" customHeight="1">
      <c r="A17" s="24" t="s">
        <v>45</v>
      </c>
      <c r="B17" s="24" t="s">
        <v>46</v>
      </c>
      <c r="C17" s="149" t="s">
        <v>47</v>
      </c>
      <c r="D17" s="1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ht="15.75" customHeight="1">
      <c r="A18" s="119" t="s">
        <v>14</v>
      </c>
      <c r="B18" s="24" t="s">
        <v>49</v>
      </c>
      <c r="C18" s="137">
        <v>1</v>
      </c>
      <c r="D18" s="1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ht="15.75" customHeight="1">
      <c r="A19" s="25"/>
      <c r="B19" s="25"/>
      <c r="C19" s="26"/>
      <c r="D19" s="26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ht="15.75" customHeight="1">
      <c r="A20" s="5"/>
      <c r="B20" s="5"/>
      <c r="C20" s="5"/>
      <c r="D20" s="5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ht="15.75" customHeight="1">
      <c r="A21" s="150" t="s">
        <v>50</v>
      </c>
      <c r="B21" s="151"/>
      <c r="C21" s="151"/>
      <c r="D21" s="151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ht="15.75" customHeight="1">
      <c r="A22" s="150" t="s">
        <v>51</v>
      </c>
      <c r="B22" s="151"/>
      <c r="C22" s="151"/>
      <c r="D22" s="151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ht="15.75" customHeight="1">
      <c r="A23" s="139" t="s">
        <v>52</v>
      </c>
      <c r="B23" s="128"/>
      <c r="C23" s="128"/>
      <c r="D23" s="129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ht="15.75" customHeight="1">
      <c r="A24" s="5"/>
      <c r="B24" s="5"/>
      <c r="C24" s="5"/>
      <c r="D24" s="5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ht="15.75" customHeight="1">
      <c r="A25" s="27">
        <v>1</v>
      </c>
      <c r="B25" s="28" t="s">
        <v>53</v>
      </c>
      <c r="C25" s="147" t="s">
        <v>14</v>
      </c>
      <c r="D25" s="1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ht="15.75" customHeight="1">
      <c r="A26" s="27">
        <v>2</v>
      </c>
      <c r="B26" s="28" t="s">
        <v>54</v>
      </c>
      <c r="C26" s="161" t="s">
        <v>181</v>
      </c>
      <c r="D26" s="1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ht="15.75" customHeight="1">
      <c r="A27" s="27">
        <v>3</v>
      </c>
      <c r="B27" s="28" t="s">
        <v>55</v>
      </c>
      <c r="C27" s="162">
        <v>1621</v>
      </c>
      <c r="D27" s="122"/>
      <c r="E27" s="29" t="s">
        <v>182</v>
      </c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ht="15.75" customHeight="1">
      <c r="A28" s="27">
        <v>4</v>
      </c>
      <c r="B28" s="28" t="s">
        <v>57</v>
      </c>
      <c r="C28" s="148" t="s">
        <v>41</v>
      </c>
      <c r="D28" s="1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15.75" customHeight="1">
      <c r="A29" s="27">
        <v>5</v>
      </c>
      <c r="B29" s="28" t="s">
        <v>58</v>
      </c>
      <c r="C29" s="154">
        <v>45658</v>
      </c>
      <c r="D29" s="1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15.75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15.75" customHeight="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ht="15.75" customHeight="1">
      <c r="A32" s="139" t="s">
        <v>59</v>
      </c>
      <c r="B32" s="128"/>
      <c r="C32" s="129"/>
      <c r="D32" s="30"/>
      <c r="E32" s="31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15.75" customHeight="1">
      <c r="A33" s="22"/>
      <c r="B33" s="22"/>
      <c r="C33" s="22"/>
      <c r="D33" s="22"/>
      <c r="E33" s="31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5.75" customHeight="1">
      <c r="A34" s="32">
        <v>1</v>
      </c>
      <c r="B34" s="32" t="s">
        <v>60</v>
      </c>
      <c r="C34" s="32" t="s">
        <v>61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5.75" customHeight="1">
      <c r="A35" s="33" t="s">
        <v>34</v>
      </c>
      <c r="B35" s="34" t="s">
        <v>62</v>
      </c>
      <c r="C35" s="35">
        <f>C27</f>
        <v>1621</v>
      </c>
      <c r="D35" s="29" t="s">
        <v>183</v>
      </c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15.75" customHeight="1">
      <c r="A36" s="33" t="s">
        <v>36</v>
      </c>
      <c r="B36" s="34" t="s">
        <v>63</v>
      </c>
      <c r="C36" s="36"/>
      <c r="D36" s="29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15.75" customHeight="1">
      <c r="A37" s="33" t="s">
        <v>39</v>
      </c>
      <c r="B37" s="34" t="s">
        <v>64</v>
      </c>
      <c r="C37" s="37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15.75" customHeight="1">
      <c r="A38" s="33" t="s">
        <v>42</v>
      </c>
      <c r="B38" s="34" t="s">
        <v>65</v>
      </c>
      <c r="C38" s="37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5.75" customHeight="1">
      <c r="A39" s="33" t="s">
        <v>66</v>
      </c>
      <c r="B39" s="34" t="s">
        <v>67</v>
      </c>
      <c r="C39" s="37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15.75" customHeight="1">
      <c r="A40" s="33" t="s">
        <v>68</v>
      </c>
      <c r="B40" s="34" t="s">
        <v>69</v>
      </c>
      <c r="C40" s="37"/>
      <c r="D40" s="38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15.75" customHeight="1">
      <c r="A41" s="33" t="s">
        <v>70</v>
      </c>
      <c r="B41" s="34" t="s">
        <v>71</v>
      </c>
      <c r="C41" s="37"/>
      <c r="D41" s="38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5.75" customHeight="1">
      <c r="A42" s="137" t="s">
        <v>72</v>
      </c>
      <c r="B42" s="122"/>
      <c r="C42" s="35">
        <f>C35+C36+C37+C38+C39+C40+C41</f>
        <v>1621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15.75" customHeigh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ht="15.75" customHeigh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15.75" customHeight="1">
      <c r="A45" s="139" t="s">
        <v>73</v>
      </c>
      <c r="B45" s="128"/>
      <c r="C45" s="129"/>
      <c r="D45" s="30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15.75" customHeight="1">
      <c r="A46" s="39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15.75" customHeight="1">
      <c r="A47" s="140" t="s">
        <v>74</v>
      </c>
      <c r="B47" s="128"/>
      <c r="C47" s="129"/>
      <c r="D47" s="40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1:26" ht="15.75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1:26" ht="15.75" customHeight="1">
      <c r="A49" s="32" t="s">
        <v>75</v>
      </c>
      <c r="B49" s="32" t="s">
        <v>76</v>
      </c>
      <c r="C49" s="32" t="s">
        <v>77</v>
      </c>
      <c r="D49" s="41" t="s">
        <v>61</v>
      </c>
      <c r="E49" s="4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15.75" customHeight="1">
      <c r="A50" s="33" t="s">
        <v>34</v>
      </c>
      <c r="B50" s="24" t="s">
        <v>78</v>
      </c>
      <c r="C50" s="43">
        <f>1/12</f>
        <v>8.3333333333333329E-2</v>
      </c>
      <c r="D50" s="37">
        <f>C42*C50</f>
        <v>135.08333333333331</v>
      </c>
      <c r="E50" s="44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15.75" customHeight="1">
      <c r="A51" s="33" t="s">
        <v>36</v>
      </c>
      <c r="B51" s="24" t="s">
        <v>79</v>
      </c>
      <c r="C51" s="43">
        <f>((1/12)/1/3)+1/12</f>
        <v>0.1111111111111111</v>
      </c>
      <c r="D51" s="37">
        <f>C42*C51</f>
        <v>180.11111111111111</v>
      </c>
      <c r="E51" s="4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1:26" ht="15.75" customHeight="1">
      <c r="A52" s="137" t="s">
        <v>72</v>
      </c>
      <c r="B52" s="122"/>
      <c r="C52" s="45">
        <f t="shared" ref="C52:D52" si="0">SUM(C50:C51)</f>
        <v>0.19444444444444442</v>
      </c>
      <c r="D52" s="35">
        <f t="shared" si="0"/>
        <v>315.19444444444446</v>
      </c>
      <c r="E52" s="4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ht="15.75" customHeight="1">
      <c r="A53" s="22"/>
      <c r="B53" s="22"/>
      <c r="C53" s="46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ht="15.75" customHeight="1">
      <c r="A54" s="155" t="s">
        <v>80</v>
      </c>
      <c r="B54" s="128"/>
      <c r="C54" s="128"/>
      <c r="D54" s="129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15.75" customHeight="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15.75" customHeight="1">
      <c r="A56" s="32" t="s">
        <v>81</v>
      </c>
      <c r="B56" s="32" t="s">
        <v>82</v>
      </c>
      <c r="C56" s="32" t="s">
        <v>77</v>
      </c>
      <c r="D56" s="41" t="s">
        <v>61</v>
      </c>
      <c r="E56" s="4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ht="15.75" customHeight="1">
      <c r="A57" s="33" t="s">
        <v>34</v>
      </c>
      <c r="B57" s="24" t="s">
        <v>83</v>
      </c>
      <c r="C57" s="47">
        <v>0.2</v>
      </c>
      <c r="D57" s="37">
        <f t="shared" ref="D57:D64" si="1">($C$42+$D$52)*C57</f>
        <v>387.23888888888888</v>
      </c>
      <c r="E57" s="29" t="s">
        <v>84</v>
      </c>
      <c r="F57" s="29"/>
      <c r="G57" s="29"/>
      <c r="H57" s="29"/>
      <c r="I57" s="29"/>
      <c r="J57" s="29"/>
      <c r="K57" s="29"/>
      <c r="L57" s="29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15.75" customHeight="1">
      <c r="A58" s="33" t="s">
        <v>36</v>
      </c>
      <c r="B58" s="24" t="s">
        <v>85</v>
      </c>
      <c r="C58" s="48">
        <v>2.5000000000000001E-2</v>
      </c>
      <c r="D58" s="37">
        <f t="shared" si="1"/>
        <v>48.40486111111111</v>
      </c>
      <c r="E58" s="29" t="s">
        <v>184</v>
      </c>
      <c r="F58" s="29"/>
      <c r="G58" s="29"/>
      <c r="H58" s="29"/>
      <c r="I58" s="29"/>
      <c r="J58" s="29"/>
      <c r="K58" s="29"/>
      <c r="L58" s="29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ht="15.75" customHeight="1">
      <c r="A59" s="33" t="s">
        <v>39</v>
      </c>
      <c r="B59" s="24" t="s">
        <v>87</v>
      </c>
      <c r="C59" s="49">
        <v>0.03</v>
      </c>
      <c r="D59" s="37">
        <f t="shared" si="1"/>
        <v>58.085833333333326</v>
      </c>
      <c r="E59" s="29" t="s">
        <v>88</v>
      </c>
      <c r="F59" s="29"/>
      <c r="G59" s="29"/>
      <c r="H59" s="29"/>
      <c r="I59" s="29"/>
      <c r="J59" s="29"/>
      <c r="K59" s="29"/>
      <c r="L59" s="29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1:26" ht="15.75" customHeight="1">
      <c r="A60" s="33" t="s">
        <v>42</v>
      </c>
      <c r="B60" s="24" t="s">
        <v>89</v>
      </c>
      <c r="C60" s="48">
        <v>1.4999999999999999E-2</v>
      </c>
      <c r="D60" s="37">
        <f t="shared" si="1"/>
        <v>29.042916666666663</v>
      </c>
      <c r="E60" s="29" t="s">
        <v>90</v>
      </c>
      <c r="F60" s="29"/>
      <c r="G60" s="29"/>
      <c r="H60" s="29"/>
      <c r="I60" s="29"/>
      <c r="J60" s="29"/>
      <c r="K60" s="29"/>
      <c r="L60" s="29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ht="15.75" customHeight="1">
      <c r="A61" s="33" t="s">
        <v>66</v>
      </c>
      <c r="B61" s="24" t="s">
        <v>91</v>
      </c>
      <c r="C61" s="48">
        <v>0.01</v>
      </c>
      <c r="D61" s="37">
        <f t="shared" si="1"/>
        <v>19.361944444444443</v>
      </c>
      <c r="E61" s="156" t="s">
        <v>92</v>
      </c>
      <c r="F61" s="151"/>
      <c r="G61" s="151"/>
      <c r="H61" s="151"/>
      <c r="I61" s="151"/>
      <c r="J61" s="151"/>
      <c r="K61" s="151"/>
      <c r="L61" s="151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ht="15.75" customHeight="1">
      <c r="A62" s="33" t="s">
        <v>68</v>
      </c>
      <c r="B62" s="24" t="s">
        <v>93</v>
      </c>
      <c r="C62" s="48">
        <v>6.0000000000000001E-3</v>
      </c>
      <c r="D62" s="37">
        <f t="shared" si="1"/>
        <v>11.617166666666666</v>
      </c>
      <c r="E62" s="29" t="s">
        <v>185</v>
      </c>
      <c r="F62" s="29"/>
      <c r="G62" s="29"/>
      <c r="H62" s="29"/>
      <c r="I62" s="29"/>
      <c r="J62" s="29"/>
      <c r="K62" s="29"/>
      <c r="L62" s="29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ht="15.75" customHeight="1">
      <c r="A63" s="33" t="s">
        <v>70</v>
      </c>
      <c r="B63" s="24" t="s">
        <v>95</v>
      </c>
      <c r="C63" s="48">
        <v>2E-3</v>
      </c>
      <c r="D63" s="37">
        <f t="shared" si="1"/>
        <v>3.8723888888888887</v>
      </c>
      <c r="E63" s="156" t="s">
        <v>96</v>
      </c>
      <c r="F63" s="151"/>
      <c r="G63" s="151"/>
      <c r="H63" s="151"/>
      <c r="I63" s="151"/>
      <c r="J63" s="151"/>
      <c r="K63" s="151"/>
      <c r="L63" s="151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ht="15.75" customHeight="1">
      <c r="A64" s="33" t="s">
        <v>97</v>
      </c>
      <c r="B64" s="24" t="s">
        <v>98</v>
      </c>
      <c r="C64" s="48">
        <v>0.08</v>
      </c>
      <c r="D64" s="37">
        <f t="shared" si="1"/>
        <v>154.89555555555555</v>
      </c>
      <c r="E64" s="29" t="s">
        <v>99</v>
      </c>
      <c r="F64" s="29"/>
      <c r="G64" s="29"/>
      <c r="H64" s="29"/>
      <c r="I64" s="29"/>
      <c r="J64" s="29"/>
      <c r="K64" s="29"/>
      <c r="L64" s="29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1:26" ht="15.75" customHeight="1">
      <c r="A65" s="137" t="s">
        <v>100</v>
      </c>
      <c r="B65" s="122"/>
      <c r="C65" s="45">
        <f t="shared" ref="C65:D65" si="2">SUM(C57:C64)</f>
        <v>0.36800000000000005</v>
      </c>
      <c r="D65" s="35">
        <f t="shared" si="2"/>
        <v>712.5195555555556</v>
      </c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1:26" ht="15.75" customHeight="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pans="1:26" ht="15.75" customHeight="1">
      <c r="A67" s="140" t="s">
        <v>101</v>
      </c>
      <c r="B67" s="128"/>
      <c r="C67" s="129"/>
      <c r="D67" s="40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1:26" ht="15.75" customHeight="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1:26" ht="15.75" customHeight="1">
      <c r="A69" s="32" t="s">
        <v>102</v>
      </c>
      <c r="B69" s="32" t="s">
        <v>103</v>
      </c>
      <c r="C69" s="32" t="s">
        <v>104</v>
      </c>
      <c r="D69" s="41" t="s">
        <v>61</v>
      </c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spans="1:26" ht="15.75" customHeight="1">
      <c r="A70" s="33" t="s">
        <v>34</v>
      </c>
      <c r="B70" s="24" t="s">
        <v>105</v>
      </c>
      <c r="C70" s="36">
        <v>5.95</v>
      </c>
      <c r="D70" s="36">
        <f>'Memória de cálculo'!F30</f>
        <v>169.62</v>
      </c>
      <c r="E70" s="29" t="s">
        <v>106</v>
      </c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1:26" ht="15.75" customHeight="1">
      <c r="A71" s="33" t="s">
        <v>36</v>
      </c>
      <c r="B71" s="24" t="s">
        <v>107</v>
      </c>
      <c r="C71" s="36"/>
      <c r="D71" s="36">
        <f>'Memória de cálculo'!F34</f>
        <v>601.13</v>
      </c>
      <c r="E71" s="29" t="s">
        <v>186</v>
      </c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1:26" ht="15.75" customHeight="1">
      <c r="A72" s="33" t="s">
        <v>39</v>
      </c>
      <c r="B72" s="24" t="s">
        <v>109</v>
      </c>
      <c r="C72" s="50"/>
      <c r="D72" s="37">
        <v>49.35</v>
      </c>
      <c r="E72" s="51" t="s">
        <v>110</v>
      </c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ht="15.75" customHeight="1">
      <c r="A73" s="33" t="s">
        <v>42</v>
      </c>
      <c r="B73" s="24" t="s">
        <v>111</v>
      </c>
      <c r="C73" s="36"/>
      <c r="D73" s="37">
        <v>106</v>
      </c>
      <c r="E73" s="29" t="s">
        <v>112</v>
      </c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spans="1:26" ht="46.5" customHeight="1">
      <c r="A74" s="33" t="s">
        <v>66</v>
      </c>
      <c r="B74" s="24" t="s">
        <v>113</v>
      </c>
      <c r="C74" s="52"/>
      <c r="D74" s="36">
        <v>29.68</v>
      </c>
      <c r="E74" s="158" t="s">
        <v>229</v>
      </c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spans="1:26" ht="15.75" customHeight="1">
      <c r="A75" s="33" t="s">
        <v>68</v>
      </c>
      <c r="B75" s="24" t="s">
        <v>114</v>
      </c>
      <c r="C75" s="22"/>
      <c r="D75" s="37">
        <f>C76</f>
        <v>0</v>
      </c>
      <c r="E75" s="22" t="s">
        <v>230</v>
      </c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spans="1:26" ht="15.75" customHeight="1">
      <c r="A76" s="137" t="s">
        <v>72</v>
      </c>
      <c r="B76" s="122"/>
      <c r="C76" s="36"/>
      <c r="D76" s="35">
        <f>SUM(D70:D75)</f>
        <v>955.78</v>
      </c>
      <c r="E76" s="22" t="s">
        <v>231</v>
      </c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spans="1:26" ht="15.75" customHeight="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spans="1:26" ht="15.75" customHeight="1">
      <c r="A78" s="140" t="s">
        <v>115</v>
      </c>
      <c r="B78" s="128"/>
      <c r="C78" s="129"/>
      <c r="D78" s="40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1:26" ht="15.75" customHeight="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spans="1:26" ht="15.75" customHeight="1">
      <c r="A80" s="32">
        <v>2</v>
      </c>
      <c r="B80" s="32" t="s">
        <v>116</v>
      </c>
      <c r="C80" s="32" t="s">
        <v>61</v>
      </c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spans="1:26" ht="15.75" customHeight="1">
      <c r="A81" s="33" t="s">
        <v>75</v>
      </c>
      <c r="B81" s="24" t="s">
        <v>76</v>
      </c>
      <c r="C81" s="35">
        <f>D52</f>
        <v>315.19444444444446</v>
      </c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1:26" ht="15.75" customHeight="1">
      <c r="A82" s="33" t="s">
        <v>81</v>
      </c>
      <c r="B82" s="24" t="s">
        <v>82</v>
      </c>
      <c r="C82" s="35">
        <f>D65</f>
        <v>712.5195555555556</v>
      </c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spans="1:26" ht="15.75" customHeight="1">
      <c r="A83" s="33" t="s">
        <v>102</v>
      </c>
      <c r="B83" s="24" t="s">
        <v>103</v>
      </c>
      <c r="C83" s="35">
        <f>D76</f>
        <v>955.78</v>
      </c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spans="1:26" ht="15.75" customHeight="1">
      <c r="A84" s="137" t="s">
        <v>72</v>
      </c>
      <c r="B84" s="122"/>
      <c r="C84" s="35">
        <f>C81+C82+C83</f>
        <v>1983.4939999999999</v>
      </c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spans="1:26" ht="15.75" customHeight="1">
      <c r="A85" s="53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spans="1:26" ht="15.75" customHeight="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spans="1:26" ht="15.75" customHeight="1">
      <c r="A87" s="139" t="s">
        <v>117</v>
      </c>
      <c r="B87" s="128"/>
      <c r="C87" s="129"/>
      <c r="D87" s="30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 spans="1:26" ht="15.75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spans="1:26" ht="15.75" customHeight="1">
      <c r="A89" s="32">
        <v>3</v>
      </c>
      <c r="B89" s="32" t="s">
        <v>118</v>
      </c>
      <c r="C89" s="32" t="s">
        <v>119</v>
      </c>
      <c r="D89" s="41" t="s">
        <v>61</v>
      </c>
      <c r="E89" s="4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spans="1:26" ht="15.75" customHeight="1">
      <c r="A90" s="33" t="s">
        <v>34</v>
      </c>
      <c r="B90" s="54" t="s">
        <v>120</v>
      </c>
      <c r="C90" s="55">
        <f>(30/360)*0.05</f>
        <v>4.1666666666666666E-3</v>
      </c>
      <c r="D90" s="37">
        <f t="shared" ref="D90:D95" si="3">C90*$C$42</f>
        <v>6.7541666666666664</v>
      </c>
      <c r="E90" s="29" t="s">
        <v>121</v>
      </c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spans="1:26" ht="15.75" customHeight="1">
      <c r="A91" s="33" t="s">
        <v>36</v>
      </c>
      <c r="B91" s="54" t="s">
        <v>122</v>
      </c>
      <c r="C91" s="55">
        <f>C90*C64</f>
        <v>3.3333333333333332E-4</v>
      </c>
      <c r="D91" s="37">
        <f t="shared" si="3"/>
        <v>0.54033333333333333</v>
      </c>
      <c r="E91" s="4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spans="1:26" ht="15.75" customHeight="1">
      <c r="A92" s="33" t="s">
        <v>39</v>
      </c>
      <c r="B92" s="54" t="s">
        <v>123</v>
      </c>
      <c r="C92" s="55">
        <v>3.44E-2</v>
      </c>
      <c r="D92" s="37">
        <f t="shared" si="3"/>
        <v>55.7624</v>
      </c>
      <c r="E92" s="4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spans="1:26" ht="15.75" customHeight="1">
      <c r="A93" s="33" t="s">
        <v>42</v>
      </c>
      <c r="B93" s="54" t="s">
        <v>124</v>
      </c>
      <c r="C93" s="55">
        <f>(7/30)/12</f>
        <v>1.9444444444444445E-2</v>
      </c>
      <c r="D93" s="37">
        <f t="shared" si="3"/>
        <v>31.519444444444446</v>
      </c>
      <c r="E93" s="29" t="s">
        <v>125</v>
      </c>
      <c r="F93" s="22"/>
      <c r="G93" s="56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spans="1:26" ht="15.75" customHeight="1">
      <c r="A94" s="33" t="s">
        <v>66</v>
      </c>
      <c r="B94" s="54" t="s">
        <v>126</v>
      </c>
      <c r="C94" s="55">
        <f>C93*C65</f>
        <v>7.1555555555555565E-3</v>
      </c>
      <c r="D94" s="37">
        <f t="shared" si="3"/>
        <v>11.599155555555557</v>
      </c>
      <c r="E94" s="56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spans="1:26" ht="15.75" customHeight="1">
      <c r="A95" s="33" t="s">
        <v>68</v>
      </c>
      <c r="B95" s="54" t="s">
        <v>127</v>
      </c>
      <c r="C95" s="55">
        <v>5.5999999999999999E-3</v>
      </c>
      <c r="D95" s="37">
        <f t="shared" si="3"/>
        <v>9.0776000000000003</v>
      </c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 spans="1:26" ht="15.75" customHeight="1">
      <c r="A96" s="137" t="s">
        <v>72</v>
      </c>
      <c r="B96" s="122"/>
      <c r="C96" s="45">
        <f t="shared" ref="C96:D96" si="4">SUM(C90:C95)</f>
        <v>7.1099999999999997E-2</v>
      </c>
      <c r="D96" s="35">
        <f t="shared" si="4"/>
        <v>115.2531</v>
      </c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1:26" ht="15.75" customHeight="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 spans="1:26" ht="15.75" customHeigh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 spans="1:26" ht="15.75" customHeight="1">
      <c r="A99" s="139" t="s">
        <v>128</v>
      </c>
      <c r="B99" s="128"/>
      <c r="C99" s="129"/>
      <c r="D99" s="30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</row>
    <row r="100" spans="1:26" ht="15.75" customHeight="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</row>
    <row r="101" spans="1:26" ht="15.75" customHeight="1">
      <c r="A101" s="32" t="s">
        <v>129</v>
      </c>
      <c r="B101" s="32" t="s">
        <v>130</v>
      </c>
      <c r="C101" s="32" t="s">
        <v>131</v>
      </c>
      <c r="D101" s="41" t="s">
        <v>61</v>
      </c>
      <c r="E101" s="4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</row>
    <row r="102" spans="1:26" ht="15.75" customHeight="1">
      <c r="A102" s="33" t="s">
        <v>34</v>
      </c>
      <c r="B102" s="24" t="s">
        <v>132</v>
      </c>
      <c r="C102" s="57">
        <v>9.9000000000000008E-3</v>
      </c>
      <c r="D102" s="37">
        <f t="shared" ref="D102:D107" si="5">C102*$C$42</f>
        <v>16.047900000000002</v>
      </c>
      <c r="E102" s="42"/>
      <c r="F102" s="160"/>
      <c r="G102" s="128"/>
      <c r="H102" s="129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 spans="1:26" ht="15.75" customHeight="1">
      <c r="A103" s="33" t="s">
        <v>36</v>
      </c>
      <c r="B103" s="34" t="s">
        <v>133</v>
      </c>
      <c r="C103" s="57">
        <f>(3/30)/12</f>
        <v>8.3333333333333332E-3</v>
      </c>
      <c r="D103" s="37">
        <f t="shared" si="5"/>
        <v>13.508333333333333</v>
      </c>
      <c r="E103" s="29" t="s">
        <v>134</v>
      </c>
      <c r="F103" s="58"/>
      <c r="G103" s="58"/>
      <c r="H103" s="58"/>
      <c r="I103" s="29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 spans="1:26" ht="15.75" customHeight="1">
      <c r="A104" s="33" t="s">
        <v>39</v>
      </c>
      <c r="B104" s="34" t="s">
        <v>135</v>
      </c>
      <c r="C104" s="57">
        <f>(5/30)/12*0.02</f>
        <v>2.7777777777777778E-4</v>
      </c>
      <c r="D104" s="37">
        <f t="shared" si="5"/>
        <v>0.45027777777777778</v>
      </c>
      <c r="E104" s="29" t="s">
        <v>136</v>
      </c>
      <c r="F104" s="58"/>
      <c r="G104" s="58"/>
      <c r="H104" s="58"/>
      <c r="I104" s="29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spans="1:26" ht="15.75" customHeight="1">
      <c r="A105" s="33" t="s">
        <v>42</v>
      </c>
      <c r="B105" s="34" t="s">
        <v>137</v>
      </c>
      <c r="C105" s="57">
        <f>(15/30)/12*0.08</f>
        <v>3.3333333333333331E-3</v>
      </c>
      <c r="D105" s="37">
        <f t="shared" si="5"/>
        <v>5.4033333333333333</v>
      </c>
      <c r="E105" s="29" t="s">
        <v>138</v>
      </c>
      <c r="F105" s="58"/>
      <c r="G105" s="59"/>
      <c r="H105" s="58"/>
      <c r="I105" s="29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spans="1:26" ht="15.75" customHeight="1">
      <c r="A106" s="33" t="s">
        <v>66</v>
      </c>
      <c r="B106" s="34" t="s">
        <v>139</v>
      </c>
      <c r="C106" s="57">
        <f>(0.121)*4/12*0.03</f>
        <v>1.2099999999999999E-3</v>
      </c>
      <c r="D106" s="37">
        <f t="shared" si="5"/>
        <v>1.9614099999999999</v>
      </c>
      <c r="E106" s="157" t="s">
        <v>140</v>
      </c>
      <c r="F106" s="151"/>
      <c r="G106" s="151"/>
      <c r="H106" s="151"/>
      <c r="I106" s="151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 spans="1:26" ht="15.75" customHeight="1">
      <c r="A107" s="33" t="s">
        <v>68</v>
      </c>
      <c r="B107" s="34" t="s">
        <v>141</v>
      </c>
      <c r="C107" s="57">
        <f>(1/12)*0.015</f>
        <v>1.2499999999999998E-3</v>
      </c>
      <c r="D107" s="37">
        <f t="shared" si="5"/>
        <v>2.0262499999999997</v>
      </c>
      <c r="E107" s="29" t="s">
        <v>142</v>
      </c>
      <c r="F107" s="58"/>
      <c r="G107" s="58"/>
      <c r="H107" s="60"/>
      <c r="I107" s="29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 spans="1:26" ht="15.75" customHeight="1">
      <c r="A108" s="137" t="s">
        <v>72</v>
      </c>
      <c r="B108" s="122"/>
      <c r="C108" s="45">
        <f t="shared" ref="C108:D108" si="6">SUM(C102:C107)</f>
        <v>2.4304444444444444E-2</v>
      </c>
      <c r="D108" s="35">
        <f t="shared" si="6"/>
        <v>39.397504444444444</v>
      </c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</row>
    <row r="109" spans="1:26" ht="15.75" customHeight="1">
      <c r="A109" s="26"/>
      <c r="B109" s="26"/>
      <c r="C109" s="61"/>
      <c r="D109" s="6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</row>
    <row r="110" spans="1:26" ht="15.75" customHeight="1">
      <c r="A110" s="32" t="s">
        <v>143</v>
      </c>
      <c r="B110" s="32" t="s">
        <v>144</v>
      </c>
      <c r="C110" s="32"/>
      <c r="D110" s="41" t="s">
        <v>61</v>
      </c>
      <c r="E110" s="4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</row>
    <row r="111" spans="1:26" ht="15.75" customHeight="1">
      <c r="A111" s="33" t="s">
        <v>34</v>
      </c>
      <c r="B111" s="24" t="s">
        <v>145</v>
      </c>
      <c r="C111" s="55"/>
      <c r="D111" s="36">
        <v>0</v>
      </c>
      <c r="E111" s="157"/>
      <c r="F111" s="151"/>
      <c r="G111" s="151"/>
      <c r="H111" s="151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</row>
    <row r="112" spans="1:26" ht="15.75" customHeight="1">
      <c r="A112" s="137" t="s">
        <v>72</v>
      </c>
      <c r="B112" s="122"/>
      <c r="C112" s="45"/>
      <c r="D112" s="35">
        <f>D111</f>
        <v>0</v>
      </c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</row>
    <row r="113" spans="1:26" ht="15.75" customHeight="1">
      <c r="A113" s="26"/>
      <c r="B113" s="26"/>
      <c r="C113" s="61"/>
      <c r="D113" s="6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</row>
    <row r="114" spans="1:26" ht="15.75" customHeight="1">
      <c r="A114" s="140" t="s">
        <v>146</v>
      </c>
      <c r="B114" s="128"/>
      <c r="C114" s="129"/>
      <c r="D114" s="62"/>
      <c r="E114" s="4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 spans="1:26" ht="15.75" customHeight="1">
      <c r="A115" s="22"/>
      <c r="B115" s="22"/>
      <c r="C115" s="22"/>
      <c r="D115" s="62"/>
      <c r="E115" s="42"/>
      <c r="F115" s="160"/>
      <c r="G115" s="128"/>
      <c r="H115" s="129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</row>
    <row r="116" spans="1:26" ht="15.75" customHeight="1">
      <c r="A116" s="32">
        <v>4</v>
      </c>
      <c r="B116" s="32" t="s">
        <v>147</v>
      </c>
      <c r="C116" s="32" t="s">
        <v>61</v>
      </c>
      <c r="D116" s="6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</row>
    <row r="117" spans="1:26" ht="15.75" customHeight="1">
      <c r="A117" s="33" t="s">
        <v>129</v>
      </c>
      <c r="B117" s="24" t="s">
        <v>130</v>
      </c>
      <c r="C117" s="35">
        <f>D108</f>
        <v>39.397504444444444</v>
      </c>
      <c r="D117" s="6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 spans="1:26" ht="15.75" customHeight="1">
      <c r="A118" s="33" t="s">
        <v>143</v>
      </c>
      <c r="B118" s="24" t="s">
        <v>144</v>
      </c>
      <c r="C118" s="35">
        <f>D112</f>
        <v>0</v>
      </c>
      <c r="D118" s="6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</row>
    <row r="119" spans="1:26" ht="15.75" customHeight="1">
      <c r="A119" s="137" t="s">
        <v>72</v>
      </c>
      <c r="B119" s="122"/>
      <c r="C119" s="35">
        <f>C117+C118</f>
        <v>39.397504444444444</v>
      </c>
      <c r="D119" s="6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 spans="1:26" ht="15.75" customHeight="1">
      <c r="A120" s="26"/>
      <c r="B120" s="26"/>
      <c r="C120" s="61"/>
      <c r="D120" s="6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 spans="1:26" ht="15.75" customHeight="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 spans="1:26" ht="15.75" customHeight="1">
      <c r="A122" s="139" t="s">
        <v>148</v>
      </c>
      <c r="B122" s="128"/>
      <c r="C122" s="129"/>
      <c r="D122" s="6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</row>
    <row r="123" spans="1:26" ht="15.75" customHeight="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</row>
    <row r="124" spans="1:26" ht="15.75" customHeight="1">
      <c r="A124" s="32">
        <v>5</v>
      </c>
      <c r="B124" s="63" t="s">
        <v>149</v>
      </c>
      <c r="C124" s="32" t="s">
        <v>61</v>
      </c>
      <c r="D124" s="42"/>
      <c r="E124" s="44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</row>
    <row r="125" spans="1:26" ht="15.75" customHeight="1">
      <c r="A125" s="33" t="s">
        <v>34</v>
      </c>
      <c r="B125" s="24" t="s">
        <v>150</v>
      </c>
      <c r="C125" s="36">
        <f>'Uniforme Copeiro'!D18</f>
        <v>51.708333333333321</v>
      </c>
      <c r="D125" s="42"/>
      <c r="E125" s="44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 spans="1:26" ht="15.75" customHeight="1">
      <c r="A126" s="33" t="s">
        <v>36</v>
      </c>
      <c r="B126" s="24" t="s">
        <v>151</v>
      </c>
      <c r="C126" s="37">
        <v>0</v>
      </c>
      <c r="D126" s="42"/>
      <c r="E126" s="44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 spans="1:26" ht="15.75" customHeight="1">
      <c r="A127" s="33" t="s">
        <v>39</v>
      </c>
      <c r="B127" s="24" t="s">
        <v>152</v>
      </c>
      <c r="C127" s="37">
        <v>0</v>
      </c>
      <c r="D127" s="42"/>
      <c r="E127" s="44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</row>
    <row r="128" spans="1:26" ht="15.75" customHeight="1">
      <c r="A128" s="33" t="s">
        <v>42</v>
      </c>
      <c r="B128" s="24" t="s">
        <v>153</v>
      </c>
      <c r="C128" s="37">
        <v>0</v>
      </c>
      <c r="D128" s="4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</row>
    <row r="129" spans="1:26" ht="15.75" customHeight="1">
      <c r="A129" s="137" t="s">
        <v>100</v>
      </c>
      <c r="B129" s="122"/>
      <c r="C129" s="35">
        <f>C125+C126+C127+C128</f>
        <v>51.708333333333321</v>
      </c>
      <c r="D129" s="4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</row>
    <row r="130" spans="1:26" ht="15.75" customHeight="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</row>
    <row r="131" spans="1:26" ht="15.75" customHeight="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 spans="1:26" ht="15.75" customHeight="1">
      <c r="A132" s="139" t="s">
        <v>154</v>
      </c>
      <c r="B132" s="128"/>
      <c r="C132" s="129"/>
      <c r="D132" s="30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 spans="1:26" ht="15.75" customHeight="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 spans="1:26" ht="15.75" customHeight="1">
      <c r="A134" s="32">
        <v>6</v>
      </c>
      <c r="B134" s="63" t="s">
        <v>155</v>
      </c>
      <c r="C134" s="32" t="s">
        <v>77</v>
      </c>
      <c r="D134" s="41" t="s">
        <v>61</v>
      </c>
      <c r="E134" s="22"/>
      <c r="F134" s="64"/>
      <c r="G134" s="64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</row>
    <row r="135" spans="1:26" ht="15.75" customHeight="1">
      <c r="A135" s="33" t="s">
        <v>34</v>
      </c>
      <c r="B135" s="24" t="s">
        <v>156</v>
      </c>
      <c r="C135" s="65">
        <v>0.03</v>
      </c>
      <c r="D135" s="36">
        <f>C154*C135</f>
        <v>114.32558813333333</v>
      </c>
      <c r="E135" s="29" t="s">
        <v>157</v>
      </c>
      <c r="F135" s="64"/>
      <c r="G135" s="64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spans="1:26" ht="15.75" customHeight="1">
      <c r="A136" s="33" t="s">
        <v>36</v>
      </c>
      <c r="B136" s="24" t="s">
        <v>158</v>
      </c>
      <c r="C136" s="65">
        <v>6.7900000000000002E-2</v>
      </c>
      <c r="D136" s="36">
        <f>(C154+D135)*C136</f>
        <v>266.51962190936445</v>
      </c>
      <c r="E136" s="29" t="s">
        <v>159</v>
      </c>
      <c r="F136" s="29"/>
      <c r="G136" s="29"/>
      <c r="H136" s="29"/>
      <c r="I136" s="29"/>
      <c r="J136" s="29"/>
      <c r="K136" s="29"/>
      <c r="L136" s="29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spans="1:26" ht="15.75" customHeight="1">
      <c r="A137" s="33" t="s">
        <v>39</v>
      </c>
      <c r="B137" s="34" t="s">
        <v>160</v>
      </c>
      <c r="C137" s="45">
        <v>0.14250000000000002</v>
      </c>
      <c r="D137" s="36"/>
      <c r="E137" s="44"/>
      <c r="F137" s="64"/>
      <c r="G137" s="64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spans="1:26" ht="15.75" customHeight="1">
      <c r="A138" s="33"/>
      <c r="B138" s="24" t="s">
        <v>161</v>
      </c>
      <c r="C138" s="45"/>
      <c r="D138" s="37"/>
      <c r="E138" s="22"/>
      <c r="F138" s="64"/>
      <c r="G138" s="64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spans="1:26" ht="15.75" customHeight="1">
      <c r="A139" s="33"/>
      <c r="B139" s="24" t="s">
        <v>162</v>
      </c>
      <c r="C139" s="65">
        <v>1.6500000000000001E-2</v>
      </c>
      <c r="D139" s="36">
        <f>D144*C139</f>
        <v>80.656582436195734</v>
      </c>
      <c r="E139" s="29" t="s">
        <v>163</v>
      </c>
      <c r="F139" s="64"/>
      <c r="G139" s="64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spans="1:26" ht="15.75" customHeight="1">
      <c r="A140" s="33"/>
      <c r="B140" s="24" t="s">
        <v>164</v>
      </c>
      <c r="C140" s="65">
        <v>7.5999999999999998E-2</v>
      </c>
      <c r="D140" s="36">
        <f>D144*C140</f>
        <v>371.50910697884098</v>
      </c>
      <c r="E140" s="29" t="s">
        <v>163</v>
      </c>
      <c r="F140" s="64"/>
      <c r="G140" s="64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 spans="1:26" ht="15.75" customHeight="1">
      <c r="A141" s="33"/>
      <c r="B141" s="24" t="s">
        <v>165</v>
      </c>
      <c r="C141" s="45"/>
      <c r="D141" s="37"/>
      <c r="E141" s="29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 spans="1:26" ht="15.75" customHeight="1">
      <c r="A142" s="33"/>
      <c r="B142" s="24" t="s">
        <v>166</v>
      </c>
      <c r="C142" s="45">
        <v>0.02</v>
      </c>
      <c r="D142" s="37">
        <f>D144*C142</f>
        <v>97.765554468116051</v>
      </c>
      <c r="E142" s="120" t="s">
        <v>167</v>
      </c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 spans="1:26" ht="15.75" customHeight="1">
      <c r="A143" s="137" t="s">
        <v>168</v>
      </c>
      <c r="B143" s="122"/>
      <c r="C143" s="32"/>
      <c r="D143" s="35">
        <f>SUM(D135+D136+D139+D140+D142)</f>
        <v>930.77645392585055</v>
      </c>
      <c r="E143" s="29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 spans="1:26" ht="15.75" customHeight="1">
      <c r="A144" s="66"/>
      <c r="B144" s="67" t="s">
        <v>169</v>
      </c>
      <c r="C144" s="68"/>
      <c r="D144" s="69">
        <f>(C154+D135+D136)/(1-C137)</f>
        <v>4888.2777234058021</v>
      </c>
      <c r="E144" s="70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 spans="1:26" ht="15.75" customHeight="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 spans="1:26" ht="15.75" customHeight="1">
      <c r="A146" s="139" t="s">
        <v>170</v>
      </c>
      <c r="B146" s="128"/>
      <c r="C146" s="129"/>
      <c r="D146" s="30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 spans="1:26" ht="15.75" customHeight="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 spans="1:26" ht="15.75" customHeight="1">
      <c r="A148" s="71"/>
      <c r="B148" s="71" t="s">
        <v>171</v>
      </c>
      <c r="C148" s="32" t="s">
        <v>61</v>
      </c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 spans="1:26" ht="15.75" customHeight="1">
      <c r="A149" s="72" t="s">
        <v>34</v>
      </c>
      <c r="B149" s="72" t="s">
        <v>59</v>
      </c>
      <c r="C149" s="37">
        <f>C42</f>
        <v>1621</v>
      </c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 spans="1:26" ht="15.75" customHeight="1">
      <c r="A150" s="72" t="s">
        <v>36</v>
      </c>
      <c r="B150" s="72" t="s">
        <v>73</v>
      </c>
      <c r="C150" s="37">
        <f>C84</f>
        <v>1983.4939999999999</v>
      </c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 spans="1:26" ht="15.75" customHeight="1">
      <c r="A151" s="72" t="s">
        <v>39</v>
      </c>
      <c r="B151" s="72" t="s">
        <v>117</v>
      </c>
      <c r="C151" s="37">
        <f>D96</f>
        <v>115.2531</v>
      </c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 spans="1:26" ht="15.75" customHeight="1">
      <c r="A152" s="72" t="s">
        <v>42</v>
      </c>
      <c r="B152" s="72" t="s">
        <v>128</v>
      </c>
      <c r="C152" s="37">
        <f>C119</f>
        <v>39.397504444444444</v>
      </c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 spans="1:26" ht="15.75" customHeight="1">
      <c r="A153" s="72" t="s">
        <v>66</v>
      </c>
      <c r="B153" s="72" t="s">
        <v>148</v>
      </c>
      <c r="C153" s="37">
        <f>C129</f>
        <v>51.708333333333321</v>
      </c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 spans="1:26" ht="15.75" customHeight="1">
      <c r="A154" s="138" t="s">
        <v>172</v>
      </c>
      <c r="B154" s="122"/>
      <c r="C154" s="35">
        <f>C149+C150+C151+C152+C153</f>
        <v>3810.8529377777777</v>
      </c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 spans="1:26" ht="15.75" customHeight="1">
      <c r="A155" s="72" t="s">
        <v>68</v>
      </c>
      <c r="B155" s="72" t="s">
        <v>173</v>
      </c>
      <c r="C155" s="37">
        <f>D143</f>
        <v>930.77645392585055</v>
      </c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 spans="1:26" ht="15.75" customHeight="1">
      <c r="A156" s="138" t="s">
        <v>174</v>
      </c>
      <c r="B156" s="122"/>
      <c r="C156" s="35">
        <f>C154+C155</f>
        <v>4741.6293917036282</v>
      </c>
      <c r="D156" s="64">
        <f>E137</f>
        <v>0</v>
      </c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 spans="1:26" ht="15.75" customHeight="1">
      <c r="A157" s="26"/>
      <c r="B157" s="26"/>
      <c r="C157" s="73"/>
      <c r="D157" s="64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 spans="1:26" ht="15.75" customHeight="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 spans="1:26" ht="15.75" customHeight="1">
      <c r="A159" s="139" t="s">
        <v>175</v>
      </c>
      <c r="B159" s="128"/>
      <c r="C159" s="128"/>
      <c r="D159" s="128"/>
      <c r="E159" s="128"/>
      <c r="F159" s="129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 spans="1:26" ht="15.75" customHeight="1">
      <c r="A160" s="32" t="s">
        <v>45</v>
      </c>
      <c r="B160" s="32" t="s">
        <v>176</v>
      </c>
      <c r="C160" s="32" t="s">
        <v>177</v>
      </c>
      <c r="D160" s="32" t="s">
        <v>178</v>
      </c>
      <c r="E160" s="32" t="s">
        <v>179</v>
      </c>
      <c r="F160" s="32" t="s">
        <v>180</v>
      </c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 spans="1:26" ht="15.75" customHeight="1">
      <c r="A161" s="24" t="s">
        <v>48</v>
      </c>
      <c r="B161" s="74">
        <f>C156</f>
        <v>4741.6293917036282</v>
      </c>
      <c r="C161" s="75">
        <v>1</v>
      </c>
      <c r="D161" s="76">
        <f>C161*B161</f>
        <v>4741.6293917036282</v>
      </c>
      <c r="E161" s="75">
        <f>C18</f>
        <v>1</v>
      </c>
      <c r="F161" s="77">
        <f>E161*D161</f>
        <v>4741.6293917036282</v>
      </c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 spans="1:26" ht="15.75" customHeight="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 spans="1:26" ht="15.75" customHeight="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 spans="1:26" ht="15.75" customHeight="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 spans="1:26" ht="15.75" customHeight="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 spans="1:26" ht="15.75" customHeight="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 spans="1:26" ht="15.75" customHeight="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 spans="1:26" ht="15.75" customHeight="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 spans="1:26" ht="15.75" customHeight="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 spans="1:26" ht="15.75" customHeight="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spans="1:26" ht="15.75" customHeight="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 spans="1:26" ht="15.75" customHeight="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 spans="1:26" ht="15.75" customHeight="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 spans="1:26" ht="15.75" customHeight="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 spans="1:26" ht="15.75" customHeight="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 spans="1:26" ht="15.75" customHeight="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 spans="1:26" ht="15.75" customHeight="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 spans="1:26" ht="15.75" customHeight="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 spans="1:26" ht="15.75" customHeight="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 spans="1:26" ht="15.75" customHeight="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 spans="1:26" ht="15.75" customHeight="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 spans="1:26" ht="15.75" customHeight="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 spans="1:26" ht="15.75" customHeight="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 spans="1:26" ht="15.75" customHeight="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 spans="1:26" ht="15.75" customHeight="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 spans="1:26" ht="15.75" customHeight="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 spans="1:26" ht="15.75" customHeight="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 spans="1:26" ht="15.75" customHeight="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 spans="1:26" ht="15.75" customHeight="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 spans="1:26" ht="15.75" customHeight="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 spans="1:26" ht="15.75" customHeight="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 spans="1:26" ht="15.75" customHeight="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 spans="1:26" ht="15.75" customHeight="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 spans="1:26" ht="15.75" customHeight="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 spans="1:26" ht="15.75" customHeight="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 spans="1:26" ht="15.75" customHeight="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 spans="1:26" ht="15.75" customHeight="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 spans="1:26" ht="15.75" customHeight="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 spans="1:26" ht="15.75" customHeight="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 spans="1:26" ht="15.75" customHeight="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 spans="1:26" ht="15.75" customHeight="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spans="1:26" ht="15.75" customHeight="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 spans="1:26" ht="15.75" customHeight="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 spans="1:26" ht="15.75" customHeight="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 spans="1:26" ht="15.75" customHeight="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 spans="1:26" ht="15.75" customHeight="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</row>
    <row r="207" spans="1:26" ht="15.75" customHeight="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</row>
    <row r="208" spans="1:26" ht="15.75" customHeight="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</row>
    <row r="209" spans="1:26" ht="15.75" customHeight="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</row>
    <row r="210" spans="1:26" ht="15.75" customHeight="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 spans="1:26" ht="15.75" customHeight="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</row>
    <row r="212" spans="1:26" ht="15.75" customHeight="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</row>
    <row r="213" spans="1:26" ht="15.75" customHeight="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</row>
    <row r="214" spans="1:26" ht="15.75" customHeight="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</row>
    <row r="215" spans="1:26" ht="15.75" customHeight="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 spans="1:26" ht="15.75" customHeight="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</row>
    <row r="217" spans="1:26" ht="15.75" customHeight="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</row>
    <row r="218" spans="1:26" ht="15.75" customHeight="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</row>
    <row r="219" spans="1:26" ht="15.75" customHeight="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</row>
    <row r="220" spans="1:26" ht="15.75" customHeight="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</row>
    <row r="221" spans="1:26" ht="15.75" customHeight="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</row>
    <row r="222" spans="1:26" ht="15.75" customHeight="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</row>
    <row r="223" spans="1:26" ht="15.75" customHeight="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</row>
    <row r="224" spans="1:26" ht="15.75" customHeight="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 spans="1:26" ht="15.75" customHeight="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 spans="1:26" ht="15.75" customHeight="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 spans="1:26" ht="15.75" customHeight="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 spans="1:26" ht="15.75" customHeight="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 spans="1:26" ht="15.75" customHeight="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 spans="1:26" ht="15.75" customHeight="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 spans="1:26" ht="15.75" customHeight="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 spans="1:26" ht="15.75" customHeight="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 spans="1:26" ht="15.75" customHeight="1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 spans="1:26" ht="15.75" customHeight="1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 spans="1:26" ht="15.75" customHeight="1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 spans="1:26" ht="15.75" customHeight="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 spans="1:26" ht="15.75" customHeight="1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 spans="1:26" ht="15.75" customHeight="1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 spans="1:26" ht="15.75" customHeight="1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 spans="1:26" ht="15.75" customHeight="1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 spans="1:26" ht="15.75" customHeight="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 spans="1:26" ht="15.75" customHeight="1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 spans="1:26" ht="15.75" customHeight="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 spans="1:26" ht="15.75" customHeight="1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 spans="1:26" ht="15.75" customHeight="1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 spans="1:26" ht="15.75" customHeight="1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 spans="1:26" ht="15.75" customHeight="1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 spans="1:26" ht="15.75" customHeight="1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 spans="1:26" ht="15.75" customHeight="1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 spans="1:26" ht="15.75" customHeight="1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 spans="1:26" ht="15.75" customHeight="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 spans="1:26" ht="15.75" customHeight="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 spans="1:26" ht="15.75" customHeight="1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 spans="1:26" ht="15.75" customHeight="1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 spans="1:26" ht="15.75" customHeight="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 spans="1:26" ht="15.75" customHeight="1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 spans="1:26" ht="15.75" customHeight="1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 spans="1:26" ht="15.75" customHeight="1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 spans="1:26" ht="15.75" customHeight="1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 spans="1:26" ht="15.75" customHeight="1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 spans="1:26" ht="15.75" customHeight="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 spans="1:26" ht="15.75" customHeight="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 spans="1:26" ht="15.75" customHeight="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 spans="1:26" ht="15.75" customHeight="1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 spans="1:26" ht="15.75" customHeight="1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 spans="1:26" ht="15.75" customHeight="1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 spans="1:26" ht="15.75" customHeight="1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 spans="1:26" ht="15.75" customHeight="1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 spans="1:26" ht="15.75" customHeight="1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 spans="1:26" ht="15.75" customHeight="1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 spans="1:26" ht="15.75" customHeight="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 spans="1:26" ht="15.75" customHeight="1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 spans="1:26" ht="15.75" customHeight="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 spans="1:26" ht="15.75" customHeight="1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 spans="1:26" ht="15.75" customHeight="1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 spans="1:26" ht="15.75" customHeight="1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 spans="1:26" ht="15.75" customHeight="1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 spans="1:26" ht="15.75" customHeight="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 spans="1:26" ht="15.75" customHeight="1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 spans="1:26" ht="15.75" customHeight="1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 spans="1:26" ht="15.75" customHeight="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 spans="1:26" ht="15.75" customHeight="1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 spans="1:26" ht="15.75" customHeight="1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 spans="1:26" ht="15.75" customHeight="1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 spans="1:26" ht="15.75" customHeight="1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 spans="1:26" ht="15.75" customHeight="1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 spans="1:26" ht="15.75" customHeight="1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 spans="1:26" ht="15.75" customHeight="1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 spans="1:26" ht="15.75" customHeight="1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 spans="1:26" ht="15.75" customHeight="1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 spans="1:26" ht="15.75" customHeight="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 spans="1:26" ht="15.75" customHeight="1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 spans="1:26" ht="15.75" customHeight="1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 spans="1:26" ht="15.75" customHeight="1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 spans="1:26" ht="15.75" customHeight="1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 spans="1:26" ht="15.75" customHeight="1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 spans="1:26" ht="15.75" customHeight="1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 spans="1:26" ht="15.75" customHeight="1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 spans="1:26" ht="15.75" customHeight="1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 spans="1:26" ht="15.75" customHeight="1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 spans="1:26" ht="15.75" customHeight="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 spans="1:26" ht="15.75" customHeight="1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 spans="1:26" ht="15.75" customHeight="1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 spans="1:26" ht="15.75" customHeight="1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 spans="1:26" ht="15.75" customHeight="1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 spans="1:26" ht="15.75" customHeight="1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</row>
    <row r="307" spans="1:26" ht="15.75" customHeight="1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</row>
    <row r="308" spans="1:26" ht="15.75" customHeight="1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</row>
    <row r="309" spans="1:26" ht="15.75" customHeight="1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</row>
    <row r="310" spans="1:26" ht="15.75" customHeight="1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</row>
    <row r="311" spans="1:26" ht="15.75" customHeight="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</row>
    <row r="312" spans="1:26" ht="15.75" customHeight="1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 spans="1:26" ht="15.75" customHeight="1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 spans="1:26" ht="15.75" customHeight="1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 spans="1:26" ht="15.75" customHeight="1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 spans="1:26" ht="15.75" customHeight="1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 spans="1:26" ht="15.75" customHeight="1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 spans="1:26" ht="15.75" customHeight="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 spans="1:26" ht="15.75" customHeight="1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 spans="1:26" ht="15.75" customHeight="1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 spans="1:26" ht="15.75" customHeight="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 spans="1:26" ht="15.75" customHeight="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 spans="1:26" ht="15.75" customHeight="1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 spans="1:26" ht="15.75" customHeight="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 spans="1:26" ht="15.75" customHeight="1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 spans="1:26" ht="15.75" customHeight="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 spans="1:26" ht="15.75" customHeight="1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 spans="1:26" ht="15.75" customHeight="1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 spans="1:26" ht="15.75" customHeight="1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 spans="1:26" ht="15.75" customHeight="1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 spans="1:26" ht="15.75" customHeight="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 spans="1:26" ht="15.75" customHeight="1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 spans="1:26" ht="15.75" customHeight="1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 spans="1:26" ht="15.75" customHeight="1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 spans="1:26" ht="15.75" customHeight="1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 spans="1:26" ht="15.75" customHeight="1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 spans="1:26" ht="15.75" customHeight="1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 spans="1:26" ht="15.75" customHeight="1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 spans="1:26" ht="15.75" customHeight="1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 spans="1:26" ht="15.75" customHeight="1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 spans="1:26" ht="15.75" customHeight="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 spans="1:26" ht="15.75" customHeight="1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 spans="1:26" ht="15.75" customHeight="1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 spans="1:26" ht="15.75" customHeight="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 spans="1:26" ht="15.75" customHeight="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 spans="1:26" ht="15.75" customHeight="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 spans="1:26" ht="15.75" customHeight="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 spans="1:26" ht="15.75" customHeight="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 spans="1:26" ht="15.75" customHeight="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 spans="1:26" ht="15.75" customHeight="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 spans="1:26" ht="15.75" customHeight="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 spans="1:26" ht="15.75" customHeight="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 spans="1:26" ht="15.75" customHeight="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 spans="1:26" ht="15.75" customHeight="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 spans="1:26" ht="15.75" customHeight="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 spans="1:26" ht="15.75" customHeight="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 spans="1:26" ht="15.75" customHeight="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 spans="1:26" ht="15.75" customHeight="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 spans="1:26" ht="15.75" customHeight="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 spans="1:26" ht="15.75" customHeight="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 spans="1:26" ht="15.75" customHeight="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 spans="1:26" ht="15.75" customHeight="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 spans="1:26" ht="15.75" customHeight="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 spans="1:26" ht="15.75" customHeight="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 spans="1:26" ht="15.75" customHeight="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 spans="1:26" ht="15.75" customHeight="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 spans="1:26" ht="15.75" customHeight="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 spans="1:26" ht="15.75" customHeight="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 spans="1:26" ht="15.75" customHeight="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 spans="1:26" ht="15.75" customHeight="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 spans="1:26" ht="15.75" customHeight="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 spans="1:26" ht="15.75" customHeight="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 spans="1:26" ht="15.75" customHeight="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 spans="1:26" ht="15.75" customHeight="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 spans="1:26" ht="15.75" customHeight="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 spans="1:26" ht="15.75" customHeight="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 spans="1:26" ht="15.75" customHeight="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 spans="1:26" ht="15.75" customHeight="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 spans="1:26" ht="15.75" customHeight="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 spans="1:26" ht="15.75" customHeight="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 spans="1:26" ht="15.75" customHeight="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 spans="1:26" ht="15.75" customHeight="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 spans="1:26" ht="15.75" customHeight="1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 spans="1:26" ht="15.75" customHeight="1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 spans="1:26" ht="15.75" customHeight="1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 spans="1:26" ht="15.75" customHeight="1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  <row r="387" spans="1:26" ht="15.75" customHeight="1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</row>
    <row r="388" spans="1:26" ht="15.75" customHeight="1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</row>
    <row r="389" spans="1:26" ht="15.75" customHeight="1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</row>
    <row r="390" spans="1:26" ht="15.75" customHeight="1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</row>
    <row r="391" spans="1:26" ht="15.75" customHeight="1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</row>
    <row r="392" spans="1:26" ht="15.75" customHeight="1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</row>
    <row r="393" spans="1:26" ht="15.75" customHeight="1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</row>
    <row r="394" spans="1:26" ht="15.75" customHeight="1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</row>
    <row r="395" spans="1:26" ht="15.75" customHeight="1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</row>
    <row r="396" spans="1:26" ht="15.75" customHeight="1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</row>
    <row r="397" spans="1:26" ht="15.75" customHeight="1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</row>
    <row r="398" spans="1:26" ht="15.75" customHeight="1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</row>
    <row r="399" spans="1:26" ht="15.75" customHeight="1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</row>
    <row r="400" spans="1:26" ht="15.75" customHeight="1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</row>
    <row r="401" spans="1:26" ht="15.75" customHeight="1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</row>
    <row r="402" spans="1:26" ht="15.75" customHeight="1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</row>
    <row r="403" spans="1:26" ht="15.75" customHeight="1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</row>
    <row r="404" spans="1:26" ht="15.75" customHeight="1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</row>
    <row r="405" spans="1:26" ht="15.75" customHeight="1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</row>
    <row r="406" spans="1:26" ht="15.75" customHeight="1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</row>
    <row r="407" spans="1:26" ht="15.75" customHeight="1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</row>
    <row r="408" spans="1:26" ht="15.75" customHeight="1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</row>
    <row r="409" spans="1:26" ht="15.75" customHeight="1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</row>
    <row r="410" spans="1:26" ht="15.75" customHeight="1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</row>
    <row r="411" spans="1:26" ht="15.75" customHeight="1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</row>
    <row r="412" spans="1:26" ht="15.75" customHeight="1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</row>
    <row r="413" spans="1:26" ht="15.75" customHeight="1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</row>
    <row r="414" spans="1:26" ht="15.75" customHeight="1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</row>
    <row r="415" spans="1:26" ht="15.75" customHeight="1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</row>
    <row r="416" spans="1:26" ht="15.75" customHeight="1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</row>
    <row r="417" spans="1:26" ht="15.75" customHeight="1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</row>
    <row r="418" spans="1:26" ht="15.75" customHeight="1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</row>
    <row r="419" spans="1:26" ht="15.75" customHeight="1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</row>
    <row r="420" spans="1:26" ht="15.75" customHeight="1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</row>
    <row r="421" spans="1:26" ht="15.75" customHeight="1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</row>
    <row r="422" spans="1:26" ht="15.75" customHeight="1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</row>
    <row r="423" spans="1:26" ht="15.75" customHeight="1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</row>
    <row r="424" spans="1:26" ht="15.75" customHeight="1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</row>
    <row r="425" spans="1:26" ht="15.75" customHeight="1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</row>
    <row r="426" spans="1:26" ht="15.75" customHeight="1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</row>
    <row r="427" spans="1:26" ht="15.75" customHeight="1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</row>
    <row r="428" spans="1:26" ht="15.75" customHeight="1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</row>
    <row r="429" spans="1:26" ht="15.75" customHeight="1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</row>
    <row r="430" spans="1:26" ht="15.75" customHeight="1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</row>
    <row r="431" spans="1:26" ht="15.75" customHeight="1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</row>
    <row r="432" spans="1:26" ht="15.75" customHeight="1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</row>
    <row r="433" spans="1:26" ht="15.75" customHeight="1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</row>
    <row r="434" spans="1:26" ht="15.75" customHeight="1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</row>
    <row r="435" spans="1:26" ht="15.75" customHeight="1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</row>
    <row r="436" spans="1:26" ht="15.75" customHeight="1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</row>
    <row r="437" spans="1:26" ht="15.75" customHeight="1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</row>
    <row r="438" spans="1:26" ht="15.75" customHeight="1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</row>
    <row r="439" spans="1:26" ht="15.75" customHeight="1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</row>
    <row r="440" spans="1:26" ht="15.75" customHeight="1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</row>
    <row r="441" spans="1:26" ht="15.75" customHeight="1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</row>
    <row r="442" spans="1:26" ht="15.75" customHeight="1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</row>
    <row r="443" spans="1:26" ht="15.75" customHeight="1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</row>
    <row r="444" spans="1:26" ht="15.75" customHeight="1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</row>
    <row r="445" spans="1:26" ht="15.75" customHeight="1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</row>
    <row r="446" spans="1:26" ht="15.75" customHeight="1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</row>
    <row r="447" spans="1:26" ht="15.75" customHeight="1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</row>
    <row r="448" spans="1:26" ht="15.75" customHeight="1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</row>
    <row r="449" spans="1:26" ht="15.75" customHeight="1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</row>
    <row r="450" spans="1:26" ht="15.75" customHeight="1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</row>
    <row r="451" spans="1:26" ht="15.75" customHeight="1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</row>
    <row r="452" spans="1:26" ht="15.75" customHeight="1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</row>
    <row r="453" spans="1:26" ht="15.75" customHeight="1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</row>
    <row r="454" spans="1:26" ht="15.75" customHeight="1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</row>
    <row r="455" spans="1:26" ht="15.75" customHeight="1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</row>
    <row r="456" spans="1:26" ht="15.75" customHeight="1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</row>
    <row r="457" spans="1:26" ht="15.75" customHeight="1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</row>
    <row r="458" spans="1:26" ht="15.75" customHeight="1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</row>
    <row r="459" spans="1:26" ht="15.75" customHeight="1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</row>
    <row r="460" spans="1:26" ht="15.75" customHeight="1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</row>
    <row r="461" spans="1:26" ht="15.75" customHeight="1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</row>
    <row r="462" spans="1:26" ht="15.75" customHeight="1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</row>
    <row r="463" spans="1:26" ht="15.75" customHeight="1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</row>
    <row r="464" spans="1:26" ht="15.75" customHeight="1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</row>
    <row r="465" spans="1:26" ht="15.75" customHeight="1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</row>
    <row r="466" spans="1:26" ht="15.75" customHeight="1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</row>
    <row r="467" spans="1:26" ht="15.75" customHeight="1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</row>
    <row r="468" spans="1:26" ht="15.75" customHeight="1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</row>
    <row r="469" spans="1:26" ht="15.75" customHeight="1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</row>
    <row r="470" spans="1:26" ht="15.75" customHeight="1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</row>
    <row r="471" spans="1:26" ht="15.75" customHeight="1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</row>
    <row r="472" spans="1:26" ht="15.75" customHeight="1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</row>
    <row r="473" spans="1:26" ht="15.75" customHeight="1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</row>
    <row r="474" spans="1:26" ht="15.75" customHeight="1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</row>
    <row r="475" spans="1:26" ht="15.75" customHeight="1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</row>
    <row r="476" spans="1:26" ht="15.75" customHeight="1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</row>
    <row r="477" spans="1:26" ht="15.75" customHeight="1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</row>
    <row r="478" spans="1:26" ht="15.75" customHeight="1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</row>
    <row r="479" spans="1:26" ht="15.75" customHeight="1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</row>
    <row r="480" spans="1:26" ht="15.75" customHeight="1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</row>
    <row r="481" spans="1:26" ht="15.75" customHeight="1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</row>
    <row r="482" spans="1:26" ht="15.75" customHeight="1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</row>
    <row r="483" spans="1:26" ht="15.75" customHeight="1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</row>
    <row r="484" spans="1:26" ht="15.75" customHeight="1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</row>
    <row r="485" spans="1:26" ht="15.75" customHeight="1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</row>
    <row r="486" spans="1:26" ht="15.75" customHeight="1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</row>
    <row r="487" spans="1:26" ht="15.75" customHeight="1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</row>
    <row r="488" spans="1:26" ht="15.75" customHeight="1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</row>
    <row r="489" spans="1:26" ht="15.75" customHeight="1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</row>
    <row r="490" spans="1:26" ht="15.75" customHeight="1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</row>
    <row r="491" spans="1:26" ht="15.75" customHeight="1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</row>
    <row r="492" spans="1:26" ht="15.75" customHeight="1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</row>
    <row r="493" spans="1:26" ht="15.75" customHeight="1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</row>
    <row r="494" spans="1:26" ht="15.75" customHeight="1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</row>
    <row r="495" spans="1:26" ht="15.75" customHeight="1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</row>
    <row r="496" spans="1:26" ht="15.75" customHeight="1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</row>
    <row r="497" spans="1:26" ht="15.75" customHeight="1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</row>
    <row r="498" spans="1:26" ht="15.75" customHeight="1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</row>
    <row r="499" spans="1:26" ht="15.75" customHeight="1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</row>
    <row r="500" spans="1:26" ht="15.75" customHeight="1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</row>
    <row r="501" spans="1:26" ht="15.75" customHeight="1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</row>
    <row r="502" spans="1:26" ht="15.75" customHeight="1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</row>
    <row r="503" spans="1:26" ht="15.75" customHeight="1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</row>
    <row r="504" spans="1:26" ht="15.75" customHeight="1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</row>
    <row r="505" spans="1:26" ht="15.75" customHeight="1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</row>
    <row r="506" spans="1:26" ht="15.75" customHeight="1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</row>
    <row r="507" spans="1:26" ht="15.75" customHeight="1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</row>
    <row r="508" spans="1:26" ht="15.75" customHeight="1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</row>
    <row r="509" spans="1:26" ht="15.75" customHeight="1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</row>
    <row r="510" spans="1:26" ht="15.75" customHeight="1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</row>
    <row r="511" spans="1:26" ht="15.75" customHeight="1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</row>
    <row r="512" spans="1:26" ht="15.75" customHeight="1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</row>
    <row r="513" spans="1:26" ht="15.75" customHeight="1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</row>
    <row r="514" spans="1:26" ht="15.75" customHeight="1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</row>
    <row r="515" spans="1:26" ht="15.75" customHeight="1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</row>
    <row r="516" spans="1:26" ht="15.75" customHeight="1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</row>
    <row r="517" spans="1:26" ht="15.75" customHeight="1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</row>
    <row r="518" spans="1:26" ht="15.75" customHeight="1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</row>
    <row r="519" spans="1:26" ht="15.75" customHeight="1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</row>
    <row r="520" spans="1:26" ht="15.75" customHeight="1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</row>
    <row r="521" spans="1:26" ht="15.75" customHeight="1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</row>
    <row r="522" spans="1:26" ht="15.75" customHeight="1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</row>
    <row r="523" spans="1:26" ht="15.75" customHeight="1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</row>
    <row r="524" spans="1:26" ht="15.75" customHeight="1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</row>
    <row r="525" spans="1:26" ht="15.75" customHeight="1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</row>
    <row r="526" spans="1:26" ht="15.75" customHeight="1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</row>
    <row r="527" spans="1:26" ht="15.75" customHeight="1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</row>
    <row r="528" spans="1:26" ht="15.75" customHeight="1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</row>
    <row r="529" spans="1:26" ht="15.75" customHeight="1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</row>
    <row r="530" spans="1:26" ht="15.75" customHeight="1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</row>
    <row r="531" spans="1:26" ht="15.75" customHeight="1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</row>
    <row r="532" spans="1:26" ht="15.75" customHeight="1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</row>
    <row r="533" spans="1:26" ht="15.75" customHeight="1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</row>
    <row r="534" spans="1:26" ht="15.75" customHeight="1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</row>
    <row r="535" spans="1:26" ht="15.75" customHeight="1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</row>
    <row r="536" spans="1:26" ht="15.75" customHeight="1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</row>
    <row r="537" spans="1:26" ht="15.75" customHeight="1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</row>
    <row r="538" spans="1:26" ht="15.75" customHeight="1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</row>
    <row r="539" spans="1:26" ht="15.75" customHeight="1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</row>
    <row r="540" spans="1:26" ht="15.75" customHeight="1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</row>
    <row r="541" spans="1:26" ht="15.75" customHeight="1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</row>
    <row r="542" spans="1:26" ht="15.75" customHeight="1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</row>
    <row r="543" spans="1:26" ht="15.75" customHeight="1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</row>
    <row r="544" spans="1:26" ht="15.75" customHeight="1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</row>
    <row r="545" spans="1:26" ht="15.75" customHeight="1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</row>
    <row r="546" spans="1:26" ht="15.75" customHeight="1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</row>
    <row r="547" spans="1:26" ht="15.75" customHeight="1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</row>
    <row r="548" spans="1:26" ht="15.75" customHeight="1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</row>
    <row r="549" spans="1:26" ht="15.75" customHeight="1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</row>
    <row r="550" spans="1:26" ht="15.75" customHeight="1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</row>
    <row r="551" spans="1:26" ht="15.75" customHeight="1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</row>
    <row r="552" spans="1:26" ht="15.75" customHeight="1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</row>
    <row r="553" spans="1:26" ht="15.75" customHeight="1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</row>
    <row r="554" spans="1:26" ht="15.75" customHeight="1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</row>
    <row r="555" spans="1:26" ht="15.75" customHeight="1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</row>
    <row r="556" spans="1:26" ht="15.75" customHeight="1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</row>
    <row r="557" spans="1:26" ht="15.75" customHeight="1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</row>
    <row r="558" spans="1:26" ht="15.75" customHeight="1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</row>
    <row r="559" spans="1:26" ht="15.75" customHeight="1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</row>
    <row r="560" spans="1:26" ht="15.75" customHeight="1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</row>
    <row r="561" spans="1:26" ht="15.75" customHeight="1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</row>
    <row r="562" spans="1:26" ht="15.75" customHeight="1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</row>
    <row r="563" spans="1:26" ht="15.75" customHeight="1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</row>
    <row r="564" spans="1:26" ht="15.75" customHeight="1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</row>
    <row r="565" spans="1:26" ht="15.75" customHeight="1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</row>
    <row r="566" spans="1:26" ht="15.75" customHeight="1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</row>
    <row r="567" spans="1:26" ht="15.75" customHeight="1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</row>
    <row r="568" spans="1:26" ht="15.75" customHeight="1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</row>
    <row r="569" spans="1:26" ht="15.75" customHeight="1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</row>
    <row r="570" spans="1:26" ht="15.75" customHeight="1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</row>
    <row r="571" spans="1:26" ht="15.75" customHeight="1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</row>
    <row r="572" spans="1:26" ht="15.75" customHeight="1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</row>
    <row r="573" spans="1:26" ht="15.75" customHeight="1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</row>
    <row r="574" spans="1:26" ht="15.75" customHeight="1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</row>
    <row r="575" spans="1:26" ht="15.75" customHeight="1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</row>
    <row r="576" spans="1:26" ht="15.75" customHeight="1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</row>
    <row r="577" spans="1:26" ht="15.75" customHeight="1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</row>
    <row r="578" spans="1:26" ht="15.75" customHeight="1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</row>
    <row r="579" spans="1:26" ht="15.75" customHeight="1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</row>
    <row r="580" spans="1:26" ht="15.75" customHeight="1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</row>
    <row r="581" spans="1:26" ht="15.75" customHeight="1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</row>
    <row r="582" spans="1:26" ht="15.75" customHeight="1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</row>
    <row r="583" spans="1:26" ht="15.75" customHeight="1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</row>
    <row r="584" spans="1:26" ht="15.75" customHeight="1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</row>
    <row r="585" spans="1:26" ht="15.75" customHeight="1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</row>
    <row r="586" spans="1:26" ht="15.75" customHeight="1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</row>
    <row r="587" spans="1:26" ht="15.75" customHeight="1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</row>
    <row r="588" spans="1:26" ht="15.75" customHeight="1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</row>
    <row r="589" spans="1:26" ht="15.75" customHeight="1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</row>
    <row r="590" spans="1:26" ht="15.75" customHeight="1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</row>
    <row r="591" spans="1:26" ht="15.75" customHeight="1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</row>
    <row r="592" spans="1:26" ht="15.75" customHeight="1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</row>
    <row r="593" spans="1:26" ht="15.75" customHeight="1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</row>
    <row r="594" spans="1:26" ht="15.75" customHeight="1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</row>
    <row r="595" spans="1:26" ht="15.75" customHeight="1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</row>
    <row r="596" spans="1:26" ht="15.75" customHeight="1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</row>
    <row r="597" spans="1:26" ht="15.75" customHeight="1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</row>
    <row r="598" spans="1:26" ht="15.75" customHeight="1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</row>
    <row r="599" spans="1:26" ht="15.75" customHeight="1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</row>
    <row r="600" spans="1:26" ht="15.75" customHeight="1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</row>
    <row r="601" spans="1:26" ht="15.75" customHeight="1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</row>
    <row r="602" spans="1:26" ht="15.75" customHeight="1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</row>
    <row r="603" spans="1:26" ht="15.75" customHeight="1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</row>
    <row r="604" spans="1:26" ht="15.75" customHeight="1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</row>
    <row r="605" spans="1:26" ht="15.75" customHeight="1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</row>
    <row r="606" spans="1:26" ht="15.75" customHeight="1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</row>
    <row r="607" spans="1:26" ht="15.75" customHeight="1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</row>
    <row r="608" spans="1:26" ht="15.75" customHeight="1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</row>
    <row r="609" spans="1:26" ht="15.75" customHeight="1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</row>
    <row r="610" spans="1:26" ht="15.75" customHeight="1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</row>
    <row r="611" spans="1:26" ht="15.75" customHeight="1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</row>
    <row r="612" spans="1:26" ht="15.75" customHeight="1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</row>
    <row r="613" spans="1:26" ht="15.75" customHeight="1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</row>
    <row r="614" spans="1:26" ht="15.75" customHeight="1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</row>
    <row r="615" spans="1:26" ht="15.75" customHeight="1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</row>
    <row r="616" spans="1:26" ht="15.75" customHeight="1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</row>
    <row r="617" spans="1:26" ht="15.75" customHeight="1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</row>
    <row r="618" spans="1:26" ht="15.75" customHeight="1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</row>
    <row r="619" spans="1:26" ht="15.75" customHeight="1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</row>
    <row r="620" spans="1:26" ht="15.75" customHeight="1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</row>
    <row r="621" spans="1:26" ht="15.75" customHeight="1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</row>
    <row r="622" spans="1:26" ht="15.75" customHeight="1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</row>
    <row r="623" spans="1:26" ht="15.75" customHeight="1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</row>
    <row r="624" spans="1:26" ht="15.75" customHeight="1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</row>
    <row r="625" spans="1:26" ht="15.75" customHeight="1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</row>
    <row r="626" spans="1:26" ht="15.75" customHeight="1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</row>
    <row r="627" spans="1:26" ht="15.75" customHeight="1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</row>
    <row r="628" spans="1:26" ht="15.75" customHeight="1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</row>
    <row r="629" spans="1:26" ht="15.75" customHeight="1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</row>
    <row r="630" spans="1:26" ht="15.75" customHeight="1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</row>
    <row r="631" spans="1:26" ht="15.75" customHeight="1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</row>
    <row r="632" spans="1:26" ht="15.75" customHeight="1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</row>
    <row r="633" spans="1:26" ht="15.75" customHeight="1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</row>
    <row r="634" spans="1:26" ht="15.75" customHeight="1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</row>
    <row r="635" spans="1:26" ht="15.75" customHeight="1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</row>
    <row r="636" spans="1:26" ht="15.75" customHeight="1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</row>
    <row r="637" spans="1:26" ht="15.75" customHeight="1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</row>
    <row r="638" spans="1:26" ht="15.75" customHeight="1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</row>
    <row r="639" spans="1:26" ht="15.75" customHeight="1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</row>
    <row r="640" spans="1:26" ht="15.75" customHeight="1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</row>
    <row r="641" spans="1:26" ht="15.75" customHeight="1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</row>
    <row r="642" spans="1:26" ht="15.75" customHeight="1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</row>
    <row r="643" spans="1:26" ht="15.75" customHeight="1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</row>
    <row r="644" spans="1:26" ht="15.75" customHeight="1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</row>
    <row r="645" spans="1:26" ht="15.75" customHeight="1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</row>
    <row r="646" spans="1:26" ht="15.75" customHeight="1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</row>
    <row r="647" spans="1:26" ht="15.75" customHeight="1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</row>
    <row r="648" spans="1:26" ht="15.75" customHeight="1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</row>
    <row r="649" spans="1:26" ht="15.75" customHeight="1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</row>
    <row r="650" spans="1:26" ht="15.75" customHeight="1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</row>
    <row r="651" spans="1:26" ht="15.75" customHeight="1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</row>
    <row r="652" spans="1:26" ht="15.75" customHeight="1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</row>
    <row r="653" spans="1:26" ht="15.75" customHeight="1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</row>
    <row r="654" spans="1:26" ht="15.75" customHeight="1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</row>
    <row r="655" spans="1:26" ht="15.75" customHeight="1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</row>
    <row r="656" spans="1:26" ht="15.75" customHeight="1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</row>
    <row r="657" spans="1:26" ht="15.75" customHeight="1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</row>
    <row r="658" spans="1:26" ht="15.75" customHeight="1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</row>
    <row r="659" spans="1:26" ht="15.75" customHeight="1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</row>
    <row r="660" spans="1:26" ht="15.75" customHeight="1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</row>
    <row r="661" spans="1:26" ht="15.75" customHeight="1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</row>
    <row r="662" spans="1:26" ht="15.75" customHeight="1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</row>
    <row r="663" spans="1:26" ht="15.75" customHeight="1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</row>
    <row r="664" spans="1:26" ht="15.75" customHeight="1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</row>
    <row r="665" spans="1:26" ht="15.75" customHeight="1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</row>
    <row r="666" spans="1:26" ht="15.75" customHeight="1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</row>
    <row r="667" spans="1:26" ht="15.75" customHeight="1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</row>
    <row r="668" spans="1:26" ht="15.75" customHeight="1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</row>
    <row r="669" spans="1:26" ht="15.75" customHeight="1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</row>
    <row r="670" spans="1:26" ht="15.75" customHeight="1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</row>
    <row r="671" spans="1:26" ht="15.75" customHeight="1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</row>
    <row r="672" spans="1:26" ht="15.75" customHeight="1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</row>
    <row r="673" spans="1:26" ht="15.75" customHeight="1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</row>
    <row r="674" spans="1:26" ht="15.75" customHeight="1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</row>
    <row r="675" spans="1:26" ht="15.75" customHeight="1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</row>
    <row r="676" spans="1:26" ht="15.75" customHeight="1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</row>
    <row r="677" spans="1:26" ht="15.75" customHeight="1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</row>
    <row r="678" spans="1:26" ht="15.75" customHeight="1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</row>
    <row r="679" spans="1:26" ht="15.75" customHeight="1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</row>
    <row r="680" spans="1:26" ht="15.75" customHeight="1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</row>
    <row r="681" spans="1:26" ht="15.75" customHeight="1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</row>
    <row r="682" spans="1:26" ht="15.75" customHeight="1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</row>
    <row r="683" spans="1:26" ht="15.75" customHeight="1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</row>
    <row r="684" spans="1:26" ht="15.75" customHeight="1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</row>
    <row r="685" spans="1:26" ht="15.75" customHeight="1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</row>
    <row r="686" spans="1:26" ht="15.75" customHeight="1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</row>
    <row r="687" spans="1:26" ht="15.75" customHeight="1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</row>
    <row r="688" spans="1:26" ht="15.75" customHeight="1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</row>
    <row r="689" spans="1:26" ht="15.75" customHeight="1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</row>
    <row r="690" spans="1:26" ht="15.75" customHeight="1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</row>
    <row r="691" spans="1:26" ht="15.75" customHeight="1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</row>
    <row r="692" spans="1:26" ht="15.75" customHeight="1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</row>
    <row r="693" spans="1:26" ht="15.75" customHeight="1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</row>
    <row r="694" spans="1:26" ht="15.75" customHeight="1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</row>
    <row r="695" spans="1:26" ht="15.75" customHeight="1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</row>
    <row r="696" spans="1:26" ht="15.75" customHeight="1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</row>
    <row r="697" spans="1:26" ht="15.75" customHeight="1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</row>
    <row r="698" spans="1:26" ht="15.75" customHeight="1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</row>
    <row r="699" spans="1:26" ht="15.75" customHeight="1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</row>
    <row r="700" spans="1:26" ht="15.75" customHeight="1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</row>
    <row r="701" spans="1:26" ht="15.75" customHeight="1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</row>
    <row r="702" spans="1:26" ht="15.75" customHeight="1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</row>
    <row r="703" spans="1:26" ht="15.75" customHeight="1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</row>
    <row r="704" spans="1:26" ht="15.75" customHeight="1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</row>
    <row r="705" spans="1:26" ht="15.75" customHeight="1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</row>
    <row r="706" spans="1:26" ht="15.75" customHeight="1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</row>
    <row r="707" spans="1:26" ht="15.75" customHeight="1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</row>
    <row r="708" spans="1:26" ht="15.75" customHeight="1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</row>
    <row r="709" spans="1:26" ht="15.75" customHeight="1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</row>
    <row r="710" spans="1:26" ht="15.75" customHeight="1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</row>
    <row r="711" spans="1:26" ht="15.75" customHeight="1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</row>
    <row r="712" spans="1:26" ht="15.75" customHeight="1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</row>
    <row r="713" spans="1:26" ht="15.75" customHeight="1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</row>
    <row r="714" spans="1:26" ht="15.75" customHeight="1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</row>
    <row r="715" spans="1:26" ht="15.75" customHeight="1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</row>
    <row r="716" spans="1:26" ht="15.75" customHeight="1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</row>
    <row r="717" spans="1:26" ht="15.75" customHeight="1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</row>
    <row r="718" spans="1:26" ht="15.75" customHeight="1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</row>
    <row r="719" spans="1:26" ht="15.75" customHeight="1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</row>
    <row r="720" spans="1:26" ht="15.75" customHeight="1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</row>
    <row r="721" spans="1:26" ht="15.75" customHeight="1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</row>
    <row r="722" spans="1:26" ht="15.75" customHeight="1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</row>
    <row r="723" spans="1:26" ht="15.75" customHeight="1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</row>
    <row r="724" spans="1:26" ht="15.75" customHeight="1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</row>
    <row r="725" spans="1:26" ht="15.75" customHeight="1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</row>
    <row r="726" spans="1:26" ht="15.75" customHeight="1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</row>
    <row r="727" spans="1:26" ht="15.75" customHeight="1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</row>
    <row r="728" spans="1:26" ht="15.75" customHeight="1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</row>
    <row r="729" spans="1:26" ht="15.75" customHeight="1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</row>
    <row r="730" spans="1:26" ht="15.75" customHeight="1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</row>
    <row r="731" spans="1:26" ht="15.75" customHeight="1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</row>
    <row r="732" spans="1:26" ht="15.75" customHeight="1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</row>
    <row r="733" spans="1:26" ht="15.75" customHeight="1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</row>
    <row r="734" spans="1:26" ht="15.75" customHeight="1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</row>
    <row r="735" spans="1:26" ht="15.75" customHeight="1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</row>
    <row r="736" spans="1:26" ht="15.75" customHeight="1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</row>
    <row r="737" spans="1:26" ht="15.75" customHeight="1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</row>
    <row r="738" spans="1:26" ht="15.75" customHeight="1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</row>
    <row r="739" spans="1:26" ht="15.75" customHeight="1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</row>
    <row r="740" spans="1:26" ht="15.75" customHeight="1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</row>
    <row r="741" spans="1:26" ht="15.75" customHeight="1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</row>
    <row r="742" spans="1:26" ht="15.75" customHeight="1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</row>
    <row r="743" spans="1:26" ht="15.75" customHeight="1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</row>
    <row r="744" spans="1:26" ht="15.75" customHeight="1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</row>
    <row r="745" spans="1:26" ht="15.75" customHeight="1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</row>
    <row r="746" spans="1:26" ht="15.75" customHeight="1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</row>
    <row r="747" spans="1:26" ht="15.75" customHeight="1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</row>
    <row r="748" spans="1:26" ht="15.75" customHeight="1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</row>
    <row r="749" spans="1:26" ht="15.75" customHeight="1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</row>
    <row r="750" spans="1:26" ht="15.75" customHeight="1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</row>
    <row r="751" spans="1:26" ht="15.75" customHeight="1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</row>
    <row r="752" spans="1:26" ht="15.75" customHeight="1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</row>
    <row r="753" spans="1:26" ht="15.75" customHeight="1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</row>
    <row r="754" spans="1:26" ht="15.75" customHeight="1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</row>
    <row r="755" spans="1:26" ht="15.75" customHeight="1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</row>
    <row r="756" spans="1:26" ht="15.75" customHeight="1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</row>
    <row r="757" spans="1:26" ht="15.75" customHeight="1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</row>
    <row r="758" spans="1:26" ht="15.75" customHeight="1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</row>
    <row r="759" spans="1:26" ht="15.75" customHeight="1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</row>
    <row r="760" spans="1:26" ht="15.75" customHeight="1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</row>
    <row r="761" spans="1:26" ht="15.75" customHeight="1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</row>
    <row r="762" spans="1:26" ht="15.75" customHeight="1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</row>
    <row r="763" spans="1:26" ht="15.75" customHeight="1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</row>
    <row r="764" spans="1:26" ht="15.75" customHeight="1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</row>
    <row r="765" spans="1:26" ht="15.75" customHeight="1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</row>
    <row r="766" spans="1:26" ht="15.75" customHeight="1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</row>
    <row r="767" spans="1:26" ht="15.75" customHeight="1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</row>
    <row r="768" spans="1:26" ht="15.75" customHeight="1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</row>
    <row r="769" spans="1:26" ht="15.75" customHeight="1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</row>
    <row r="770" spans="1:26" ht="15.75" customHeight="1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</row>
    <row r="771" spans="1:26" ht="15.75" customHeight="1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</row>
    <row r="772" spans="1:26" ht="15.75" customHeight="1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</row>
    <row r="773" spans="1:26" ht="15.75" customHeight="1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</row>
    <row r="774" spans="1:26" ht="15.75" customHeight="1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</row>
    <row r="775" spans="1:26" ht="15.75" customHeight="1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</row>
    <row r="776" spans="1:26" ht="15.75" customHeight="1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</row>
    <row r="777" spans="1:26" ht="15.75" customHeight="1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</row>
    <row r="778" spans="1:26" ht="15.75" customHeight="1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</row>
    <row r="779" spans="1:26" ht="15.75" customHeight="1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</row>
    <row r="780" spans="1:26" ht="15.75" customHeight="1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</row>
    <row r="781" spans="1:26" ht="15.75" customHeight="1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</row>
    <row r="782" spans="1:26" ht="15.75" customHeight="1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</row>
    <row r="783" spans="1:26" ht="15.75" customHeight="1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</row>
    <row r="784" spans="1:26" ht="15.75" customHeight="1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</row>
    <row r="785" spans="1:26" ht="15.75" customHeight="1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</row>
    <row r="786" spans="1:26" ht="15.75" customHeight="1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</row>
    <row r="787" spans="1:26" ht="15.75" customHeight="1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</row>
    <row r="788" spans="1:26" ht="15.75" customHeight="1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</row>
    <row r="789" spans="1:26" ht="15.75" customHeight="1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</row>
    <row r="790" spans="1:26" ht="15.75" customHeight="1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</row>
    <row r="791" spans="1:26" ht="15.75" customHeight="1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</row>
    <row r="792" spans="1:26" ht="15.75" customHeight="1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</row>
    <row r="793" spans="1:26" ht="15.75" customHeight="1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</row>
    <row r="794" spans="1:26" ht="15.75" customHeight="1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</row>
    <row r="795" spans="1:26" ht="15.75" customHeight="1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</row>
    <row r="796" spans="1:26" ht="15.75" customHeight="1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</row>
    <row r="797" spans="1:26" ht="15.75" customHeight="1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</row>
    <row r="798" spans="1:26" ht="15.75" customHeight="1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</row>
    <row r="799" spans="1:26" ht="15.75" customHeight="1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</row>
    <row r="800" spans="1:26" ht="15.75" customHeight="1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</row>
    <row r="801" spans="1:26" ht="15.75" customHeight="1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</row>
    <row r="802" spans="1:26" ht="15.75" customHeight="1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</row>
    <row r="803" spans="1:26" ht="15.75" customHeight="1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</row>
    <row r="804" spans="1:26" ht="15.75" customHeight="1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</row>
    <row r="805" spans="1:26" ht="15.75" customHeight="1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</row>
    <row r="806" spans="1:26" ht="15.75" customHeight="1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</row>
    <row r="807" spans="1:26" ht="15.75" customHeight="1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</row>
    <row r="808" spans="1:26" ht="15.75" customHeight="1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</row>
    <row r="809" spans="1:26" ht="15.75" customHeight="1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</row>
    <row r="810" spans="1:26" ht="15.75" customHeight="1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</row>
    <row r="811" spans="1:26" ht="15.75" customHeight="1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</row>
    <row r="812" spans="1:26" ht="15.75" customHeight="1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</row>
    <row r="813" spans="1:26" ht="15.75" customHeight="1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</row>
    <row r="814" spans="1:26" ht="15.75" customHeight="1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</row>
    <row r="815" spans="1:26" ht="15.75" customHeight="1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</row>
    <row r="816" spans="1:26" ht="15.75" customHeight="1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</row>
    <row r="817" spans="1:26" ht="15.75" customHeight="1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</row>
    <row r="818" spans="1:26" ht="15.75" customHeight="1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</row>
    <row r="819" spans="1:26" ht="15.75" customHeight="1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</row>
    <row r="820" spans="1:26" ht="15.75" customHeight="1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</row>
    <row r="821" spans="1:26" ht="15.75" customHeight="1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</row>
    <row r="822" spans="1:26" ht="15.75" customHeight="1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</row>
    <row r="823" spans="1:26" ht="15.75" customHeight="1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</row>
    <row r="824" spans="1:26" ht="15.75" customHeight="1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</row>
    <row r="825" spans="1:26" ht="15.75" customHeight="1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</row>
    <row r="826" spans="1:26" ht="15.75" customHeight="1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</row>
    <row r="827" spans="1:26" ht="15.75" customHeight="1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</row>
    <row r="828" spans="1:26" ht="15.75" customHeight="1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</row>
    <row r="829" spans="1:26" ht="15.75" customHeight="1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</row>
    <row r="830" spans="1:26" ht="15.75" customHeight="1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</row>
    <row r="831" spans="1:26" ht="15.75" customHeight="1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</row>
    <row r="832" spans="1:26" ht="15.75" customHeight="1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</row>
    <row r="833" spans="1:26" ht="15.75" customHeight="1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</row>
    <row r="834" spans="1:26" ht="15.75" customHeight="1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</row>
    <row r="835" spans="1:26" ht="15.75" customHeight="1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</row>
    <row r="836" spans="1:26" ht="15.75" customHeight="1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</row>
    <row r="837" spans="1:26" ht="15.75" customHeight="1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</row>
    <row r="838" spans="1:26" ht="15.75" customHeight="1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</row>
    <row r="839" spans="1:26" ht="15.75" customHeight="1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</row>
    <row r="840" spans="1:26" ht="15.75" customHeight="1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</row>
    <row r="841" spans="1:26" ht="15.75" customHeight="1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</row>
    <row r="842" spans="1:26" ht="15.75" customHeight="1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</row>
    <row r="843" spans="1:26" ht="15.75" customHeight="1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</row>
    <row r="844" spans="1:26" ht="15.75" customHeight="1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</row>
    <row r="845" spans="1:26" ht="15.75" customHeight="1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</row>
    <row r="846" spans="1:26" ht="15.75" customHeight="1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</row>
    <row r="847" spans="1:26" ht="15.75" customHeight="1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</row>
    <row r="848" spans="1:26" ht="15.75" customHeight="1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</row>
    <row r="849" spans="1:26" ht="15.75" customHeight="1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</row>
    <row r="850" spans="1:26" ht="15.75" customHeight="1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</row>
    <row r="851" spans="1:26" ht="15.75" customHeight="1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</row>
    <row r="852" spans="1:26" ht="15.75" customHeight="1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</row>
    <row r="853" spans="1:26" ht="15.75" customHeight="1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</row>
    <row r="854" spans="1:26" ht="15.75" customHeight="1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</row>
    <row r="855" spans="1:26" ht="15.75" customHeight="1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</row>
    <row r="856" spans="1:26" ht="15.75" customHeight="1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</row>
    <row r="857" spans="1:26" ht="15.75" customHeight="1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</row>
    <row r="858" spans="1:26" ht="15.75" customHeight="1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</row>
    <row r="859" spans="1:26" ht="15.75" customHeight="1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</row>
    <row r="860" spans="1:26" ht="15.75" customHeight="1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</row>
    <row r="861" spans="1:26" ht="15.75" customHeight="1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</row>
    <row r="862" spans="1:26" ht="15.75" customHeight="1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</row>
    <row r="863" spans="1:26" ht="15.75" customHeight="1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</row>
    <row r="864" spans="1:26" ht="15.75" customHeight="1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</row>
    <row r="865" spans="1:26" ht="15.75" customHeight="1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</row>
    <row r="866" spans="1:26" ht="15.75" customHeight="1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</row>
    <row r="867" spans="1:26" ht="15.75" customHeight="1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</row>
    <row r="868" spans="1:26" ht="15.75" customHeight="1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</row>
    <row r="869" spans="1:26" ht="15.75" customHeight="1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</row>
    <row r="870" spans="1:26" ht="15.75" customHeight="1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</row>
    <row r="871" spans="1:26" ht="15.75" customHeight="1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</row>
    <row r="872" spans="1:26" ht="15.75" customHeight="1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</row>
    <row r="873" spans="1:26" ht="15.75" customHeight="1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</row>
    <row r="874" spans="1:26" ht="15.75" customHeight="1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</row>
    <row r="875" spans="1:26" ht="15.75" customHeight="1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</row>
    <row r="876" spans="1:26" ht="15.75" customHeight="1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</row>
    <row r="877" spans="1:26" ht="15.75" customHeight="1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</row>
    <row r="878" spans="1:26" ht="15.75" customHeight="1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</row>
    <row r="879" spans="1:26" ht="15.75" customHeight="1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</row>
    <row r="880" spans="1:26" ht="15.75" customHeight="1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</row>
    <row r="881" spans="1:26" ht="15.75" customHeight="1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</row>
    <row r="882" spans="1:26" ht="15.75" customHeight="1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</row>
    <row r="883" spans="1:26" ht="15.75" customHeight="1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</row>
    <row r="884" spans="1:26" ht="15.75" customHeight="1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</row>
    <row r="885" spans="1:26" ht="15.75" customHeight="1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</row>
    <row r="886" spans="1:26" ht="15.75" customHeight="1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</row>
    <row r="887" spans="1:26" ht="15.75" customHeight="1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</row>
    <row r="888" spans="1:26" ht="15.75" customHeight="1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</row>
    <row r="889" spans="1:26" ht="15.75" customHeight="1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</row>
    <row r="890" spans="1:26" ht="15.75" customHeight="1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</row>
    <row r="891" spans="1:26" ht="15.75" customHeight="1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</row>
    <row r="892" spans="1:26" ht="15.75" customHeight="1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</row>
    <row r="893" spans="1:26" ht="15.75" customHeight="1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</row>
    <row r="894" spans="1:26" ht="15.75" customHeight="1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</row>
    <row r="895" spans="1:26" ht="15.75" customHeight="1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</row>
    <row r="896" spans="1:26" ht="15.75" customHeight="1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</row>
    <row r="897" spans="1:26" ht="15.75" customHeight="1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</row>
    <row r="898" spans="1:26" ht="15.75" customHeight="1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</row>
    <row r="899" spans="1:26" ht="15.75" customHeight="1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</row>
    <row r="900" spans="1:26" ht="15.75" customHeight="1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</row>
    <row r="901" spans="1:26" ht="15.75" customHeight="1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</row>
    <row r="902" spans="1:26" ht="15.75" customHeight="1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</row>
    <row r="903" spans="1:26" ht="15.75" customHeight="1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</row>
    <row r="904" spans="1:26" ht="15.75" customHeight="1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</row>
    <row r="905" spans="1:26" ht="15.75" customHeight="1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</row>
    <row r="906" spans="1:26" ht="15.75" customHeight="1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</row>
    <row r="907" spans="1:26" ht="15.75" customHeight="1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</row>
    <row r="908" spans="1:26" ht="15.75" customHeight="1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</row>
    <row r="909" spans="1:26" ht="15.75" customHeight="1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</row>
    <row r="910" spans="1:26" ht="15.75" customHeight="1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</row>
    <row r="911" spans="1:26" ht="15.75" customHeight="1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</row>
    <row r="912" spans="1:26" ht="15.75" customHeight="1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</row>
    <row r="913" spans="1:26" ht="15.75" customHeight="1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</row>
    <row r="914" spans="1:26" ht="15.75" customHeight="1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</row>
    <row r="915" spans="1:26" ht="15.75" customHeight="1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</row>
    <row r="916" spans="1:26" ht="15.75" customHeight="1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</row>
    <row r="917" spans="1:26" ht="15.75" customHeight="1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</row>
    <row r="918" spans="1:26" ht="15.75" customHeight="1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</row>
    <row r="919" spans="1:26" ht="15.75" customHeight="1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</row>
    <row r="920" spans="1:26" ht="15.75" customHeight="1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</row>
    <row r="921" spans="1:26" ht="15.75" customHeight="1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</row>
    <row r="922" spans="1:26" ht="15.75" customHeight="1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</row>
    <row r="923" spans="1:26" ht="15.75" customHeight="1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</row>
    <row r="924" spans="1:26" ht="15.75" customHeight="1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</row>
    <row r="925" spans="1:26" ht="15.75" customHeight="1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</row>
    <row r="926" spans="1:26" ht="15.75" customHeight="1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</row>
    <row r="927" spans="1:26" ht="15.75" customHeight="1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</row>
    <row r="928" spans="1:26" ht="15.75" customHeight="1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</row>
    <row r="929" spans="1:26" ht="15.75" customHeight="1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</row>
    <row r="930" spans="1:26" ht="15.75" customHeight="1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</row>
    <row r="931" spans="1:26" ht="15.75" customHeight="1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</row>
    <row r="932" spans="1:26" ht="15.75" customHeight="1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</row>
    <row r="933" spans="1:26" ht="15.75" customHeight="1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</row>
    <row r="934" spans="1:26" ht="15.75" customHeight="1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</row>
    <row r="935" spans="1:26" ht="15.75" customHeight="1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</row>
    <row r="936" spans="1:26" ht="15.75" customHeight="1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</row>
    <row r="937" spans="1:26" ht="15.75" customHeight="1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</row>
    <row r="938" spans="1:26" ht="15.75" customHeight="1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</row>
    <row r="939" spans="1:26" ht="15.75" customHeight="1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</row>
    <row r="940" spans="1:26" ht="15.75" customHeight="1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</row>
    <row r="941" spans="1:26" ht="15.75" customHeight="1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</row>
    <row r="942" spans="1:26" ht="15.75" customHeight="1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</row>
    <row r="943" spans="1:26" ht="15.75" customHeight="1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</row>
    <row r="944" spans="1:26" ht="15.75" customHeight="1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</row>
    <row r="945" spans="1:26" ht="15.75" customHeight="1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</row>
    <row r="946" spans="1:26" ht="15.75" customHeight="1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</row>
    <row r="947" spans="1:26" ht="15.75" customHeight="1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</row>
    <row r="948" spans="1:26" ht="15.75" customHeight="1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</row>
    <row r="949" spans="1:26" ht="15.75" customHeight="1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</row>
    <row r="950" spans="1:26" ht="15.75" customHeight="1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</row>
    <row r="951" spans="1:26" ht="15.75" customHeight="1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</row>
    <row r="952" spans="1:26" ht="15.75" customHeight="1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</row>
    <row r="953" spans="1:26" ht="15.75" customHeight="1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</row>
    <row r="954" spans="1:26" ht="15.75" customHeight="1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</row>
    <row r="955" spans="1:26" ht="15.75" customHeight="1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</row>
    <row r="956" spans="1:26" ht="15.75" customHeight="1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</row>
    <row r="957" spans="1:26" ht="15.75" customHeight="1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</row>
    <row r="958" spans="1:26" ht="15.75" customHeight="1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</row>
    <row r="959" spans="1:26" ht="15.75" customHeight="1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</row>
    <row r="960" spans="1:26" ht="15.75" customHeight="1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</row>
    <row r="961" spans="1:26" ht="15.75" customHeight="1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</row>
    <row r="962" spans="1:26" ht="15.75" customHeight="1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</row>
    <row r="963" spans="1:26" ht="15.75" customHeight="1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</row>
    <row r="964" spans="1:26" ht="15.75" customHeight="1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</row>
    <row r="965" spans="1:26" ht="15.75" customHeight="1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</row>
    <row r="966" spans="1:26" ht="15.75" customHeight="1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</row>
    <row r="967" spans="1:26" ht="15.75" customHeight="1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</row>
    <row r="968" spans="1:26" ht="15.75" customHeight="1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</row>
    <row r="969" spans="1:26" ht="15.75" customHeight="1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</row>
    <row r="970" spans="1:26" ht="15.75" customHeight="1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</row>
    <row r="971" spans="1:26" ht="15.75" customHeight="1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</row>
    <row r="972" spans="1:26" ht="15.75" customHeight="1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</row>
    <row r="973" spans="1:26" ht="15.75" customHeight="1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</row>
    <row r="974" spans="1:26" ht="15.75" customHeight="1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</row>
    <row r="975" spans="1:26" ht="15.75" customHeight="1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</row>
    <row r="976" spans="1:26" ht="15.75" customHeight="1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</row>
    <row r="977" spans="1:26" ht="15.75" customHeight="1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</row>
    <row r="978" spans="1:26" ht="15.75" customHeight="1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</row>
    <row r="979" spans="1:26" ht="15.75" customHeight="1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</row>
    <row r="980" spans="1:26" ht="15.75" customHeight="1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</row>
    <row r="981" spans="1:26" ht="15.75" customHeight="1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</row>
    <row r="982" spans="1:26" ht="15.75" customHeight="1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</row>
    <row r="983" spans="1:26" ht="15.75" customHeight="1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</row>
    <row r="984" spans="1:26" ht="15.75" customHeight="1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</row>
    <row r="985" spans="1:26" ht="15.75" customHeight="1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</row>
    <row r="986" spans="1:26" ht="15.75" customHeight="1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</row>
    <row r="987" spans="1:26" ht="15.75" customHeight="1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</row>
    <row r="988" spans="1:26" ht="15.75" customHeight="1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</row>
    <row r="989" spans="1:26" ht="15.75" customHeight="1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</row>
    <row r="990" spans="1:26" ht="15.75" customHeight="1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</row>
    <row r="991" spans="1:26" ht="15.75" customHeight="1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</row>
    <row r="992" spans="1:26" ht="15.75" customHeight="1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</row>
    <row r="993" spans="1:26" ht="15.75" customHeight="1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</row>
    <row r="994" spans="1:26" ht="15.75" customHeight="1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</row>
    <row r="995" spans="1:26" ht="15.75" customHeight="1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</row>
    <row r="996" spans="1:26" ht="15.75" customHeight="1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</row>
    <row r="997" spans="1:26" ht="15.75" customHeight="1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</row>
    <row r="998" spans="1:26" ht="15.75" customHeight="1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</row>
    <row r="999" spans="1:26" ht="15.75" customHeight="1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</row>
    <row r="1000" spans="1:26" ht="15.75" customHeight="1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</row>
  </sheetData>
  <mergeCells count="57">
    <mergeCell ref="E111:H111"/>
    <mergeCell ref="F115:H115"/>
    <mergeCell ref="A76:B76"/>
    <mergeCell ref="A84:B84"/>
    <mergeCell ref="A87:C87"/>
    <mergeCell ref="A96:B96"/>
    <mergeCell ref="A99:C99"/>
    <mergeCell ref="F102:H102"/>
    <mergeCell ref="A108:B108"/>
    <mergeCell ref="E63:L63"/>
    <mergeCell ref="A65:B65"/>
    <mergeCell ref="A67:C67"/>
    <mergeCell ref="A78:C78"/>
    <mergeCell ref="E106:I106"/>
    <mergeCell ref="E74:O74"/>
    <mergeCell ref="A45:C45"/>
    <mergeCell ref="A47:C47"/>
    <mergeCell ref="A52:B52"/>
    <mergeCell ref="A54:D54"/>
    <mergeCell ref="E61:L61"/>
    <mergeCell ref="C27:D27"/>
    <mergeCell ref="C28:D28"/>
    <mergeCell ref="C29:D29"/>
    <mergeCell ref="A32:C32"/>
    <mergeCell ref="A42:B42"/>
    <mergeCell ref="A21:D21"/>
    <mergeCell ref="A22:D22"/>
    <mergeCell ref="A23:D23"/>
    <mergeCell ref="C25:D25"/>
    <mergeCell ref="C26:D26"/>
    <mergeCell ref="C12:D12"/>
    <mergeCell ref="C13:D13"/>
    <mergeCell ref="A15:D15"/>
    <mergeCell ref="C17:D17"/>
    <mergeCell ref="C18:D18"/>
    <mergeCell ref="A6:B6"/>
    <mergeCell ref="C6:D6"/>
    <mergeCell ref="A8:D8"/>
    <mergeCell ref="C10:D10"/>
    <mergeCell ref="C11:D11"/>
    <mergeCell ref="A1:D1"/>
    <mergeCell ref="A2:D2"/>
    <mergeCell ref="A4:B4"/>
    <mergeCell ref="C4:D4"/>
    <mergeCell ref="A5:B5"/>
    <mergeCell ref="C5:D5"/>
    <mergeCell ref="A143:B143"/>
    <mergeCell ref="A154:B154"/>
    <mergeCell ref="A156:B156"/>
    <mergeCell ref="A159:F159"/>
    <mergeCell ref="A112:B112"/>
    <mergeCell ref="A114:C114"/>
    <mergeCell ref="A119:B119"/>
    <mergeCell ref="A122:C122"/>
    <mergeCell ref="A129:B129"/>
    <mergeCell ref="A132:C132"/>
    <mergeCell ref="A146:C146"/>
  </mergeCells>
  <pageMargins left="0.511811024" right="0.511811024" top="0.78740157499999996" bottom="0.78740157499999996" header="0" footer="0"/>
  <pageSetup paperSize="9" scale="48" fitToHeight="0" orientation="landscape" r:id="rId1"/>
  <rowBreaks count="2" manualBreakCount="2">
    <brk id="52" max="16383" man="1"/>
    <brk id="9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Z1017"/>
  <sheetViews>
    <sheetView showGridLines="0" tabSelected="1" view="pageBreakPreview" zoomScaleSheetLayoutView="100" zoomScalePageLayoutView="70" workbookViewId="0">
      <selection activeCell="I33" sqref="I33"/>
    </sheetView>
  </sheetViews>
  <sheetFormatPr defaultColWidth="14.42578125" defaultRowHeight="15" customHeight="1"/>
  <cols>
    <col min="1" max="1" width="2.28515625" customWidth="1"/>
    <col min="2" max="2" width="23.7109375" customWidth="1"/>
    <col min="3" max="3" width="27.140625" customWidth="1"/>
    <col min="4" max="4" width="17.140625" customWidth="1"/>
    <col min="5" max="5" width="21.42578125" customWidth="1"/>
    <col min="6" max="6" width="40.42578125" customWidth="1"/>
    <col min="7" max="7" width="10.42578125" customWidth="1"/>
    <col min="8" max="8" width="9.42578125" customWidth="1"/>
    <col min="9" max="26" width="8.7109375" customWidth="1"/>
  </cols>
  <sheetData>
    <row r="1" spans="1:2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1"/>
      <c r="B2" s="78" t="s">
        <v>0</v>
      </c>
      <c r="C2" s="13" t="s">
        <v>1</v>
      </c>
      <c r="D2" s="79"/>
      <c r="E2" s="28" t="s">
        <v>187</v>
      </c>
      <c r="F2" s="80">
        <v>1621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1"/>
      <c r="B3" s="78" t="s">
        <v>188</v>
      </c>
      <c r="C3" s="81"/>
      <c r="D3" s="79"/>
      <c r="E3" s="28" t="s">
        <v>189</v>
      </c>
      <c r="F3" s="82">
        <v>3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1"/>
      <c r="B4" s="78" t="s">
        <v>190</v>
      </c>
      <c r="C4" s="83"/>
      <c r="D4" s="8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"/>
      <c r="B6" s="166" t="s">
        <v>228</v>
      </c>
      <c r="C6" s="128"/>
      <c r="D6" s="128"/>
      <c r="E6" s="128"/>
      <c r="F6" s="12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1"/>
      <c r="B7" s="85"/>
      <c r="C7" s="85"/>
      <c r="D7" s="85"/>
      <c r="E7" s="85"/>
      <c r="F7" s="8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/>
      <c r="B8" s="28" t="s">
        <v>191</v>
      </c>
      <c r="C8" s="86">
        <f>'Assistente de Apoio à Gestão'!C35</f>
        <v>1954.87</v>
      </c>
      <c r="D8" s="85"/>
      <c r="E8" s="85"/>
      <c r="F8" s="85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1"/>
      <c r="B9" s="163"/>
      <c r="C9" s="124"/>
      <c r="D9" s="124"/>
      <c r="E9" s="124"/>
      <c r="F9" s="12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1"/>
      <c r="B10" s="167" t="s">
        <v>192</v>
      </c>
      <c r="C10" s="168"/>
      <c r="D10" s="168"/>
      <c r="E10" s="169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1"/>
      <c r="B11" s="87" t="s">
        <v>193</v>
      </c>
      <c r="C11" s="88" t="s">
        <v>194</v>
      </c>
      <c r="D11" s="89" t="s">
        <v>195</v>
      </c>
      <c r="E11" s="90" t="s">
        <v>196</v>
      </c>
      <c r="F11" s="27" t="s">
        <v>197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"/>
      <c r="B12" s="91">
        <v>44</v>
      </c>
      <c r="C12" s="92">
        <v>5.95</v>
      </c>
      <c r="D12" s="93">
        <f>TRUNC(B12*C12,2)</f>
        <v>261.8</v>
      </c>
      <c r="E12" s="94">
        <f>TRUNC((C8*6%),2)</f>
        <v>117.29</v>
      </c>
      <c r="F12" s="12">
        <f>TRUNC(IF(E12&gt;=D12,0,D12-E12),2)</f>
        <v>144.51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1"/>
      <c r="B13" s="163"/>
      <c r="C13" s="124"/>
      <c r="D13" s="124"/>
      <c r="E13" s="124"/>
      <c r="F13" s="12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"/>
      <c r="B14" s="164" t="s">
        <v>198</v>
      </c>
      <c r="C14" s="124"/>
      <c r="D14" s="124"/>
      <c r="E14" s="124"/>
      <c r="F14" s="12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"/>
      <c r="B15" s="87" t="s">
        <v>193</v>
      </c>
      <c r="C15" s="88" t="s">
        <v>194</v>
      </c>
      <c r="D15" s="89" t="s">
        <v>195</v>
      </c>
      <c r="E15" s="95" t="s">
        <v>199</v>
      </c>
      <c r="F15" s="27" t="s">
        <v>197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/>
      <c r="B16" s="91">
        <v>22</v>
      </c>
      <c r="C16" s="92">
        <v>27.6</v>
      </c>
      <c r="D16" s="93">
        <f>TRUNC(B16*C16,2)</f>
        <v>607.20000000000005</v>
      </c>
      <c r="E16" s="94">
        <f>TRUNC(D16*1%,2)</f>
        <v>6.07</v>
      </c>
      <c r="F16" s="96">
        <f>TRUNC((D16-E16),2)</f>
        <v>601.13</v>
      </c>
      <c r="G16" s="97" t="s">
        <v>200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/>
      <c r="B17" s="163"/>
      <c r="C17" s="124"/>
      <c r="D17" s="124"/>
      <c r="E17" s="124"/>
      <c r="F17" s="122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164" t="s">
        <v>201</v>
      </c>
      <c r="C18" s="124"/>
      <c r="D18" s="124"/>
      <c r="E18" s="124"/>
      <c r="F18" s="122"/>
      <c r="G18" s="1"/>
      <c r="H18" s="98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/>
      <c r="B19" s="87" t="s">
        <v>202</v>
      </c>
      <c r="C19" s="2" t="s">
        <v>203</v>
      </c>
      <c r="D19" s="99" t="s">
        <v>204</v>
      </c>
      <c r="E19" s="100" t="s">
        <v>205</v>
      </c>
      <c r="F19" s="89" t="s">
        <v>206</v>
      </c>
      <c r="G19" s="1"/>
      <c r="H19" s="98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86">
        <v>0</v>
      </c>
      <c r="C20" s="87">
        <v>1</v>
      </c>
      <c r="D20" s="87">
        <v>12</v>
      </c>
      <c r="E20" s="90">
        <f>TRUNC(B20/D20,2)</f>
        <v>0</v>
      </c>
      <c r="F20" s="86">
        <f>TRUNC(C20*E20,2)</f>
        <v>0</v>
      </c>
      <c r="G20" s="1"/>
      <c r="H20" s="98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65" t="s">
        <v>197</v>
      </c>
      <c r="C21" s="124"/>
      <c r="D21" s="124"/>
      <c r="E21" s="122"/>
      <c r="F21" s="12">
        <f>F20</f>
        <v>0</v>
      </c>
      <c r="G21" s="1"/>
      <c r="H21" s="98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01"/>
      <c r="C22" s="102"/>
      <c r="D22" s="102"/>
      <c r="E22" s="102"/>
      <c r="F22" s="103"/>
      <c r="G22" s="1"/>
      <c r="H22" s="98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16"/>
      <c r="C23" s="116"/>
      <c r="D23" s="116"/>
      <c r="E23" s="116"/>
      <c r="F23" s="117"/>
      <c r="G23" s="1"/>
      <c r="H23" s="98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>
      <c r="A24" s="1"/>
      <c r="B24" s="170" t="s">
        <v>226</v>
      </c>
      <c r="C24" s="128"/>
      <c r="D24" s="128"/>
      <c r="E24" s="128"/>
      <c r="F24" s="129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>
      <c r="A25" s="1"/>
      <c r="B25" s="85"/>
      <c r="C25" s="85"/>
      <c r="D25" s="85"/>
      <c r="E25" s="85"/>
      <c r="F25" s="8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>
      <c r="A26" s="1"/>
      <c r="B26" s="28" t="s">
        <v>191</v>
      </c>
      <c r="C26" s="86">
        <v>1536.46</v>
      </c>
      <c r="D26" s="85"/>
      <c r="E26" s="85"/>
      <c r="F26" s="8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>
      <c r="A27" s="1"/>
      <c r="B27" s="163"/>
      <c r="C27" s="124"/>
      <c r="D27" s="124"/>
      <c r="E27" s="124"/>
      <c r="F27" s="12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1"/>
      <c r="B28" s="167" t="s">
        <v>192</v>
      </c>
      <c r="C28" s="168"/>
      <c r="D28" s="168"/>
      <c r="E28" s="16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1"/>
      <c r="B29" s="87" t="s">
        <v>193</v>
      </c>
      <c r="C29" s="88" t="s">
        <v>194</v>
      </c>
      <c r="D29" s="89" t="s">
        <v>195</v>
      </c>
      <c r="E29" s="90" t="s">
        <v>196</v>
      </c>
      <c r="F29" s="27" t="s">
        <v>197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1"/>
      <c r="B30" s="91">
        <v>44</v>
      </c>
      <c r="C30" s="92">
        <v>5.95</v>
      </c>
      <c r="D30" s="93">
        <f>TRUNC(B30*C30,2)</f>
        <v>261.8</v>
      </c>
      <c r="E30" s="94">
        <f>TRUNC((C26*6%),2)</f>
        <v>92.18</v>
      </c>
      <c r="F30" s="12">
        <f>TRUNC(IF(E30&gt;=D30,0,D30-E30),2)</f>
        <v>169.62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1"/>
      <c r="B31" s="163"/>
      <c r="C31" s="124"/>
      <c r="D31" s="124"/>
      <c r="E31" s="124"/>
      <c r="F31" s="122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>
      <c r="A32" s="1"/>
      <c r="B32" s="164" t="s">
        <v>198</v>
      </c>
      <c r="C32" s="124"/>
      <c r="D32" s="124"/>
      <c r="E32" s="124"/>
      <c r="F32" s="122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1"/>
      <c r="B33" s="87" t="s">
        <v>193</v>
      </c>
      <c r="C33" s="88" t="s">
        <v>194</v>
      </c>
      <c r="D33" s="89" t="s">
        <v>195</v>
      </c>
      <c r="E33" s="95" t="s">
        <v>199</v>
      </c>
      <c r="F33" s="27" t="s">
        <v>197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>
      <c r="A34" s="1"/>
      <c r="B34" s="91">
        <v>22</v>
      </c>
      <c r="C34" s="92">
        <v>27.6</v>
      </c>
      <c r="D34" s="93">
        <f>TRUNC(B34*C34,2)</f>
        <v>607.20000000000005</v>
      </c>
      <c r="E34" s="94">
        <f>TRUNC(D34*1%,2)</f>
        <v>6.07</v>
      </c>
      <c r="F34" s="96">
        <f>TRUNC((D34-E34),2)</f>
        <v>601.13</v>
      </c>
      <c r="G34" s="97" t="s">
        <v>200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>
      <c r="A35" s="1"/>
      <c r="B35" s="163"/>
      <c r="C35" s="124"/>
      <c r="D35" s="124"/>
      <c r="E35" s="124"/>
      <c r="F35" s="12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>
      <c r="A36" s="1"/>
      <c r="B36" s="164" t="s">
        <v>201</v>
      </c>
      <c r="C36" s="124"/>
      <c r="D36" s="124"/>
      <c r="E36" s="124"/>
      <c r="F36" s="122"/>
      <c r="G36" s="1"/>
      <c r="H36" s="98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>
      <c r="A37" s="1"/>
      <c r="B37" s="87" t="s">
        <v>202</v>
      </c>
      <c r="C37" s="2" t="s">
        <v>203</v>
      </c>
      <c r="D37" s="99" t="s">
        <v>204</v>
      </c>
      <c r="E37" s="100" t="s">
        <v>205</v>
      </c>
      <c r="F37" s="89" t="s">
        <v>206</v>
      </c>
      <c r="G37" s="1"/>
      <c r="H37" s="98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>
      <c r="A38" s="1"/>
      <c r="B38" s="86">
        <v>0</v>
      </c>
      <c r="C38" s="87">
        <v>1</v>
      </c>
      <c r="D38" s="87">
        <v>12</v>
      </c>
      <c r="E38" s="90">
        <f>TRUNC(B38/D38,2)</f>
        <v>0</v>
      </c>
      <c r="F38" s="86">
        <f>TRUNC(C38*E38,2)</f>
        <v>0</v>
      </c>
      <c r="G38" s="1"/>
      <c r="H38" s="98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65" t="s">
        <v>197</v>
      </c>
      <c r="C39" s="124"/>
      <c r="D39" s="124"/>
      <c r="E39" s="122"/>
      <c r="F39" s="12">
        <f>F38</f>
        <v>0</v>
      </c>
      <c r="G39" s="1"/>
      <c r="H39" s="98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01"/>
      <c r="C40" s="102"/>
      <c r="D40" s="102"/>
      <c r="E40" s="102"/>
      <c r="F40" s="103"/>
      <c r="G40" s="1"/>
      <c r="H40" s="98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 t="s">
        <v>207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>
        <v>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>
        <v>2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>
        <v>3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5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5.7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5.75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5.75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5.75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5.75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5.75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5.75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5.75" customHeigh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5.75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5.75" customHeigh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5.75" customHeight="1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</sheetData>
  <mergeCells count="16">
    <mergeCell ref="B39:E39"/>
    <mergeCell ref="B24:F24"/>
    <mergeCell ref="B27:F27"/>
    <mergeCell ref="B28:E28"/>
    <mergeCell ref="B32:F32"/>
    <mergeCell ref="B36:F36"/>
    <mergeCell ref="B31:F31"/>
    <mergeCell ref="B35:F35"/>
    <mergeCell ref="B17:F17"/>
    <mergeCell ref="B18:F18"/>
    <mergeCell ref="B21:E21"/>
    <mergeCell ref="B6:F6"/>
    <mergeCell ref="B9:F9"/>
    <mergeCell ref="B10:E10"/>
    <mergeCell ref="B13:F13"/>
    <mergeCell ref="B14:F14"/>
  </mergeCells>
  <dataValidations count="1">
    <dataValidation type="list" allowBlank="1" showErrorMessage="1" sqref="F3">
      <formula1>#REF!</formula1>
    </dataValidation>
  </dataValidations>
  <printOptions horizontalCentered="1"/>
  <pageMargins left="1.1811023622047245" right="0.98425196850393704" top="0.98425196850393704" bottom="0.98425196850393704" header="0" footer="0"/>
  <pageSetup paperSize="9" scale="6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Z1002"/>
  <sheetViews>
    <sheetView showGridLines="0" tabSelected="1" view="pageBreakPreview" zoomScaleSheetLayoutView="100" workbookViewId="0">
      <pane xSplit="2" ySplit="5" topLeftCell="C6" activePane="bottomRight" state="frozen"/>
      <selection activeCell="I33" sqref="I33"/>
      <selection pane="topRight" activeCell="I33" sqref="I33"/>
      <selection pane="bottomLeft" activeCell="I33" sqref="I33"/>
      <selection pane="bottomRight" activeCell="I33" sqref="I33"/>
    </sheetView>
  </sheetViews>
  <sheetFormatPr defaultColWidth="14.42578125" defaultRowHeight="15" customHeight="1"/>
  <cols>
    <col min="1" max="1" width="21.140625" customWidth="1"/>
    <col min="2" max="2" width="20" customWidth="1"/>
    <col min="3" max="4" width="15" customWidth="1"/>
    <col min="5" max="26" width="9.140625" customWidth="1"/>
  </cols>
  <sheetData>
    <row r="1" spans="1:2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121" t="s">
        <v>208</v>
      </c>
      <c r="B2" s="122"/>
      <c r="C2" s="143" t="s">
        <v>1</v>
      </c>
      <c r="D2" s="12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>
      <c r="A3" s="121" t="s">
        <v>209</v>
      </c>
      <c r="B3" s="122"/>
      <c r="C3" s="173"/>
      <c r="D3" s="12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121" t="s">
        <v>210</v>
      </c>
      <c r="B4" s="122"/>
      <c r="C4" s="173"/>
      <c r="D4" s="12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74" t="s">
        <v>211</v>
      </c>
      <c r="B6" s="151"/>
      <c r="C6" s="151"/>
      <c r="D6" s="15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75" t="s">
        <v>212</v>
      </c>
      <c r="B8" s="175" t="s">
        <v>213</v>
      </c>
      <c r="C8" s="175" t="s">
        <v>214</v>
      </c>
      <c r="D8" s="175" t="s">
        <v>215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131"/>
      <c r="B9" s="131"/>
      <c r="C9" s="131"/>
      <c r="D9" s="13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>
      <c r="A10" s="104" t="s">
        <v>216</v>
      </c>
      <c r="B10" s="105">
        <v>3</v>
      </c>
      <c r="C10" s="106">
        <v>61</v>
      </c>
      <c r="D10" s="107">
        <f t="shared" ref="D10:D15" si="0">B10*C10</f>
        <v>183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>
      <c r="A11" s="104" t="s">
        <v>217</v>
      </c>
      <c r="B11" s="105">
        <v>3</v>
      </c>
      <c r="C11" s="106">
        <v>59.33</v>
      </c>
      <c r="D11" s="107">
        <f t="shared" si="0"/>
        <v>177.99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04" t="s">
        <v>218</v>
      </c>
      <c r="B12" s="105">
        <v>1</v>
      </c>
      <c r="C12" s="106">
        <v>85.87</v>
      </c>
      <c r="D12" s="107">
        <f t="shared" si="0"/>
        <v>85.87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104" t="s">
        <v>219</v>
      </c>
      <c r="B13" s="105">
        <v>1</v>
      </c>
      <c r="C13" s="106">
        <v>11.33</v>
      </c>
      <c r="D13" s="107">
        <f t="shared" si="0"/>
        <v>11.33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08" t="s">
        <v>220</v>
      </c>
      <c r="B14" s="109">
        <v>4</v>
      </c>
      <c r="C14" s="110">
        <v>8.6300000000000008</v>
      </c>
      <c r="D14" s="107">
        <f t="shared" si="0"/>
        <v>34.520000000000003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08" t="s">
        <v>221</v>
      </c>
      <c r="B15" s="109">
        <v>1</v>
      </c>
      <c r="C15" s="110">
        <v>210</v>
      </c>
      <c r="D15" s="111">
        <f t="shared" si="0"/>
        <v>210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>
      <c r="A16" s="176" t="s">
        <v>222</v>
      </c>
      <c r="B16" s="177"/>
      <c r="C16" s="178"/>
      <c r="D16" s="111">
        <f>SUM(D10:D15)</f>
        <v>702.71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>
      <c r="A17" s="171" t="s">
        <v>223</v>
      </c>
      <c r="B17" s="124"/>
      <c r="C17" s="122"/>
      <c r="D17" s="112">
        <f>D16/12</f>
        <v>58.55916666666667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>
      <c r="A18" s="113"/>
      <c r="B18" s="114"/>
      <c r="C18" s="115"/>
      <c r="D18" s="115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>
      <c r="A19" s="172"/>
      <c r="B19" s="15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14">
    <mergeCell ref="A17:C17"/>
    <mergeCell ref="A19:B19"/>
    <mergeCell ref="A2:B2"/>
    <mergeCell ref="C2:D2"/>
    <mergeCell ref="A3:B3"/>
    <mergeCell ref="C3:D3"/>
    <mergeCell ref="A4:B4"/>
    <mergeCell ref="C4:D4"/>
    <mergeCell ref="A6:D6"/>
    <mergeCell ref="A8:A9"/>
    <mergeCell ref="B8:B9"/>
    <mergeCell ref="C8:C9"/>
    <mergeCell ref="D8:D9"/>
    <mergeCell ref="A16:C16"/>
  </mergeCells>
  <pageMargins left="0.51180555555555596" right="0.51180555555555596" top="0.78749999999999998" bottom="0.78749999999999998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Z1003"/>
  <sheetViews>
    <sheetView showGridLines="0" tabSelected="1" view="pageBreakPreview" zoomScaleSheetLayoutView="100" workbookViewId="0">
      <pane xSplit="2" ySplit="5" topLeftCell="C6" activePane="bottomRight" state="frozen"/>
      <selection activeCell="I33" sqref="I33"/>
      <selection pane="topRight" activeCell="I33" sqref="I33"/>
      <selection pane="bottomLeft" activeCell="I33" sqref="I33"/>
      <selection pane="bottomRight" activeCell="I33" sqref="I33"/>
    </sheetView>
  </sheetViews>
  <sheetFormatPr defaultColWidth="14.42578125" defaultRowHeight="15" customHeight="1"/>
  <cols>
    <col min="1" max="1" width="21.140625" customWidth="1"/>
    <col min="2" max="2" width="15.42578125" customWidth="1"/>
    <col min="3" max="4" width="15" customWidth="1"/>
    <col min="5" max="26" width="9.140625" customWidth="1"/>
  </cols>
  <sheetData>
    <row r="1" spans="1:2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121" t="s">
        <v>208</v>
      </c>
      <c r="B2" s="122"/>
      <c r="C2" s="143" t="s">
        <v>1</v>
      </c>
      <c r="D2" s="12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>
      <c r="A3" s="121" t="s">
        <v>209</v>
      </c>
      <c r="B3" s="122"/>
      <c r="C3" s="173"/>
      <c r="D3" s="12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121" t="s">
        <v>210</v>
      </c>
      <c r="B4" s="122"/>
      <c r="C4" s="173"/>
      <c r="D4" s="12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74" t="s">
        <v>211</v>
      </c>
      <c r="B6" s="151"/>
      <c r="C6" s="151"/>
      <c r="D6" s="15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75" t="s">
        <v>212</v>
      </c>
      <c r="B8" s="175" t="s">
        <v>213</v>
      </c>
      <c r="C8" s="175" t="s">
        <v>214</v>
      </c>
      <c r="D8" s="175" t="s">
        <v>215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131"/>
      <c r="B9" s="131"/>
      <c r="C9" s="131"/>
      <c r="D9" s="13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>
      <c r="A10" s="104" t="s">
        <v>216</v>
      </c>
      <c r="B10" s="105">
        <v>3</v>
      </c>
      <c r="C10" s="106">
        <v>54.67</v>
      </c>
      <c r="D10" s="107">
        <f t="shared" ref="D10:D16" si="0">B10*C10</f>
        <v>164.01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>
      <c r="A11" s="104" t="s">
        <v>217</v>
      </c>
      <c r="B11" s="105">
        <v>3</v>
      </c>
      <c r="C11" s="106">
        <v>53</v>
      </c>
      <c r="D11" s="107">
        <f t="shared" si="0"/>
        <v>159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04" t="s">
        <v>218</v>
      </c>
      <c r="B12" s="105">
        <v>1</v>
      </c>
      <c r="C12" s="106">
        <v>77.3</v>
      </c>
      <c r="D12" s="107">
        <f t="shared" si="0"/>
        <v>77.3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104" t="s">
        <v>219</v>
      </c>
      <c r="B13" s="105">
        <v>1</v>
      </c>
      <c r="C13" s="106">
        <v>11.33</v>
      </c>
      <c r="D13" s="107">
        <f t="shared" si="0"/>
        <v>11.33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08" t="s">
        <v>224</v>
      </c>
      <c r="B14" s="109">
        <v>2</v>
      </c>
      <c r="C14" s="110">
        <v>57.97</v>
      </c>
      <c r="D14" s="107">
        <f t="shared" si="0"/>
        <v>115.94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08" t="s">
        <v>225</v>
      </c>
      <c r="B15" s="109">
        <v>2</v>
      </c>
      <c r="C15" s="110">
        <v>29.2</v>
      </c>
      <c r="D15" s="107">
        <f t="shared" si="0"/>
        <v>58.4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08" t="s">
        <v>220</v>
      </c>
      <c r="B16" s="109">
        <v>4</v>
      </c>
      <c r="C16" s="110">
        <v>8.6300000000000008</v>
      </c>
      <c r="D16" s="107">
        <f t="shared" si="0"/>
        <v>34.520000000000003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>
      <c r="A17" s="176" t="s">
        <v>222</v>
      </c>
      <c r="B17" s="177"/>
      <c r="C17" s="178"/>
      <c r="D17" s="111">
        <f>SUM(D10:D16)</f>
        <v>620.49999999999989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>
      <c r="A18" s="171" t="s">
        <v>223</v>
      </c>
      <c r="B18" s="124"/>
      <c r="C18" s="122"/>
      <c r="D18" s="112">
        <f>D17/12</f>
        <v>51.708333333333321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>
      <c r="A19" s="113"/>
      <c r="B19" s="114"/>
      <c r="C19" s="115"/>
      <c r="D19" s="11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>
      <c r="A20" s="172"/>
      <c r="B20" s="15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mergeCells count="14">
    <mergeCell ref="A18:C18"/>
    <mergeCell ref="A20:B20"/>
    <mergeCell ref="A2:B2"/>
    <mergeCell ref="C2:D2"/>
    <mergeCell ref="A3:B3"/>
    <mergeCell ref="C3:D3"/>
    <mergeCell ref="A4:B4"/>
    <mergeCell ref="C4:D4"/>
    <mergeCell ref="A6:D6"/>
    <mergeCell ref="A8:A9"/>
    <mergeCell ref="B8:B9"/>
    <mergeCell ref="C8:C9"/>
    <mergeCell ref="D8:D9"/>
    <mergeCell ref="A17:C17"/>
  </mergeCells>
  <pageMargins left="0.51180555555555596" right="0.51180555555555596" top="0.78749999999999998" bottom="0.78749999999999998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Resumo</vt:lpstr>
      <vt:lpstr>Assistente de Apoio à Gestão</vt:lpstr>
      <vt:lpstr>Copeiro</vt:lpstr>
      <vt:lpstr>Memória de cálculo</vt:lpstr>
      <vt:lpstr>Uniforme Assistente</vt:lpstr>
      <vt:lpstr>Uniforme Copeiro</vt:lpstr>
      <vt:lpstr>'Assistente de Apoio à Gestão'!Area_de_impressao</vt:lpstr>
      <vt:lpstr>Copeiro!Area_de_impressao</vt:lpstr>
      <vt:lpstr>'Memória de cálculo'!Area_de_impressao</vt:lpstr>
      <vt:lpstr>Resumo!Area_de_impressao</vt:lpstr>
      <vt:lpstr>'Uniforme Assistente'!Area_de_impressao</vt:lpstr>
      <vt:lpstr>'Uniforme Copeiro'!Area_de_impressao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Roberto Mesquita</cp:lastModifiedBy>
  <cp:lastPrinted>2026-05-21T13:03:59Z</cp:lastPrinted>
  <dcterms:created xsi:type="dcterms:W3CDTF">2018-01-23T19:35:16Z</dcterms:created>
  <dcterms:modified xsi:type="dcterms:W3CDTF">2026-05-21T13:04:00Z</dcterms:modified>
</cp:coreProperties>
</file>