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luiz.macedo\Desktop\COAT\Capanema\Limpeza\Instrução atual 2026\"/>
    </mc:Choice>
  </mc:AlternateContent>
  <xr:revisionPtr revIDLastSave="0" documentId="13_ncr:1_{98ABB38A-A61D-42F6-9E79-D663989BD025}" xr6:coauthVersionLast="47" xr6:coauthVersionMax="47" xr10:uidLastSave="{00000000-0000-0000-0000-000000000000}"/>
  <bookViews>
    <workbookView xWindow="780" yWindow="840" windowWidth="27660" windowHeight="14700" tabRatio="810" activeTab="2" xr2:uid="{00000000-000D-0000-FFFF-FFFF00000000}"/>
  </bookViews>
  <sheets>
    <sheet name="QUADRO RESUMO" sheetId="10" r:id="rId1"/>
    <sheet name="M²" sheetId="4" r:id="rId2"/>
    <sheet name="ENCARREGADO" sheetId="1" r:id="rId3"/>
    <sheet name="SERVENTE" sheetId="2" r:id="rId4"/>
    <sheet name="uniforme" sheetId="3" r:id="rId5"/>
    <sheet name="KIT PRIMEIROS SOCORROS" sheetId="5" r:id="rId6"/>
    <sheet name="Equipamentos" sheetId="6" r:id="rId7"/>
    <sheet name="material2" sheetId="7" r:id="rId8"/>
  </sheets>
  <definedNames>
    <definedName name="Adic_HE">#REF!</definedName>
    <definedName name="ALIMENTACAO_POR_DIA">#REF!</definedName>
    <definedName name="_xlnm.Print_Area" localSheetId="2">ENCARREGADO!$A$1:$J$139</definedName>
    <definedName name="_xlnm.Print_Area" localSheetId="6">Equipamentos!$A$1:$F$29</definedName>
    <definedName name="_xlnm.Print_Area" localSheetId="5">'KIT PRIMEIROS SOCORROS'!$A$1:$G$2</definedName>
    <definedName name="_xlnm.Print_Area" localSheetId="1">M²!$A$1:$I$74</definedName>
    <definedName name="_xlnm.Print_Area" localSheetId="7">material2!$A$1:$F$59</definedName>
    <definedName name="_xlnm.Print_Area" localSheetId="3">SERVENTE!$A$1:$J$139</definedName>
    <definedName name="_xlnm.Print_Area" localSheetId="4">uniforme!$A$1:$F$22</definedName>
    <definedName name="_xlnm.Print_Area">#REF!</definedName>
    <definedName name="Auxílio_Refeição_Alimentação">#REF!</definedName>
    <definedName name="AuxilioCreche">#REF!</definedName>
    <definedName name="Benefício_Social_Familiar">#REF!</definedName>
    <definedName name="CestaBásica">#REF!</definedName>
    <definedName name="Coparticipação_odonto">#REF!</definedName>
    <definedName name="Coparticipação_Saude">#REF!</definedName>
    <definedName name="COPARTICIPACAO_TEL_VA">#REF!</definedName>
    <definedName name="Coparticipação_VR">#REF!</definedName>
    <definedName name="COPARTICIPACAO_VT">#REF!</definedName>
    <definedName name="CustosPrepostos">#REF!</definedName>
    <definedName name="Desconto_VA">#REF!</definedName>
    <definedName name="Dias_Trabalhados_12x36">#REF!</definedName>
    <definedName name="DIAS_TRABALHADOS_NORMAIS">#REF!</definedName>
    <definedName name="DiasDoMês">#REF!</definedName>
    <definedName name="Divisor_12_36h">#REF!</definedName>
    <definedName name="Divisor_180h">#REF!</definedName>
    <definedName name="Divisor_220h">#REF!</definedName>
    <definedName name="DU_DO_PERIODO">#REF!</definedName>
    <definedName name="DU_DO_PERIODO_SEG_SAB">#REF!</definedName>
    <definedName name="ESTADO_ATENDIDO">#REF!</definedName>
    <definedName name="Excel_BuiltIn_Print_Area_1">#REF!</definedName>
    <definedName name="Excel_BuiltIn_Print_Area_2">#REF!</definedName>
    <definedName name="HN_POSTO_220h">#REF!</definedName>
    <definedName name="HN_POSTO_6H">#REF!</definedName>
    <definedName name="ÌndiceNatalidade">#REF!</definedName>
    <definedName name="Jardineiro">#REF!</definedName>
    <definedName name="NUMERO_MESES_EXEC_CONTRATUAL">#REF!</definedName>
    <definedName name="OBJETO">#REF!</definedName>
    <definedName name="Perc_Adic_Noturno">#REF!</definedName>
    <definedName name="PERC_COFINS">#REF!</definedName>
    <definedName name="PERC_CUSTOS_INDIRETOS">#REF!</definedName>
    <definedName name="PERC_ENC_GERAL">#REF!</definedName>
    <definedName name="PERC_ENCARGO_GERAL">#REF!</definedName>
    <definedName name="PERC_ENCARGO_PREPOSTO">#REF!</definedName>
    <definedName name="PERC_HORA_EXTRA">#REF!</definedName>
    <definedName name="PERC_ISS">#REF!</definedName>
    <definedName name="PERC_Lucro">#REF!</definedName>
    <definedName name="PERC_PIS">#REF!</definedName>
    <definedName name="PlanoDeSaude">#REF!</definedName>
    <definedName name="PlanoOdontologico">#REF!</definedName>
    <definedName name="PlanoOdontoTelefonista">#REF!</definedName>
    <definedName name="Print_Area_1">#REF!</definedName>
    <definedName name="Qde_horas_noturna">#REF!</definedName>
    <definedName name="QDE_MINUTOS_HORA_NORMAL">#REF!</definedName>
    <definedName name="QDE_MINUTOS_HORA_NOTURNA">#REF!</definedName>
    <definedName name="QdePrepostos">#REF!</definedName>
    <definedName name="RS_SEGURO_VIDA">#REF!</definedName>
    <definedName name="SEGURO_VIDA_COLETIVO">#REF!</definedName>
    <definedName name="SEGURO_VIDA_TEL">#REF!</definedName>
    <definedName name="Total_13º_ferias_abono">#REF!</definedName>
    <definedName name="Total_encargos_GERAL">#REF!</definedName>
    <definedName name="Total_HE_Sabado">#REF!</definedName>
    <definedName name="TotalDiáriasPorDemanda">#REF!</definedName>
    <definedName name="TotalHorasExtrasSegSexta">#REF!</definedName>
    <definedName name="TotalMensalGeral">#REF!</definedName>
    <definedName name="TotalServiçosFixos">#REF!</definedName>
    <definedName name="TRANSPORTE_POR_DIA">#REF!</definedName>
  </definedNames>
  <calcPr calcId="191029" iterateDelta="1E-4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13" i="1" l="1"/>
  <c r="I114" i="1"/>
  <c r="I114" i="2"/>
  <c r="I113" i="2"/>
  <c r="F28" i="6"/>
  <c r="F59" i="7"/>
  <c r="F58" i="7"/>
  <c r="F4" i="6"/>
  <c r="D21" i="3"/>
  <c r="D11" i="3"/>
  <c r="I31" i="1"/>
  <c r="I42" i="2"/>
  <c r="I31" i="2"/>
  <c r="I37" i="2" s="1"/>
  <c r="H53" i="4"/>
  <c r="H55" i="4" s="1"/>
  <c r="E26" i="6"/>
  <c r="I36" i="1"/>
  <c r="I37" i="1" l="1"/>
  <c r="J81" i="1" s="1"/>
  <c r="J79" i="1"/>
  <c r="J81" i="2"/>
  <c r="I132" i="2"/>
  <c r="J42" i="2"/>
  <c r="F35" i="4"/>
  <c r="I80" i="2"/>
  <c r="J80" i="2" s="1"/>
  <c r="I80" i="1"/>
  <c r="I90" i="2"/>
  <c r="I90" i="1"/>
  <c r="I50" i="2"/>
  <c r="I50" i="1"/>
  <c r="F41" i="7"/>
  <c r="F2" i="5"/>
  <c r="G2" i="5" s="1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6" i="6"/>
  <c r="F56" i="7" l="1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D60" i="4"/>
  <c r="D59" i="4"/>
  <c r="D58" i="4"/>
  <c r="D57" i="4"/>
  <c r="H50" i="4"/>
  <c r="E72" i="4" s="1"/>
  <c r="H49" i="4"/>
  <c r="E71" i="4" s="1"/>
  <c r="H48" i="4"/>
  <c r="E70" i="4" s="1"/>
  <c r="H47" i="4"/>
  <c r="E69" i="4" s="1"/>
  <c r="E43" i="4"/>
  <c r="F42" i="4"/>
  <c r="H52" i="4" s="1"/>
  <c r="E74" i="4" s="1"/>
  <c r="C42" i="4"/>
  <c r="F41" i="4"/>
  <c r="C41" i="4"/>
  <c r="E37" i="4"/>
  <c r="F36" i="4"/>
  <c r="H51" i="4" s="1"/>
  <c r="E73" i="4" s="1"/>
  <c r="C36" i="4"/>
  <c r="C35" i="4"/>
  <c r="C30" i="4"/>
  <c r="C29" i="4"/>
  <c r="C24" i="4"/>
  <c r="C23" i="4"/>
  <c r="C18" i="4"/>
  <c r="C17" i="4"/>
  <c r="C12" i="4"/>
  <c r="C11" i="4"/>
  <c r="B21" i="3"/>
  <c r="E20" i="3"/>
  <c r="F20" i="3" s="1"/>
  <c r="E19" i="3"/>
  <c r="F19" i="3" s="1"/>
  <c r="E18" i="3"/>
  <c r="F18" i="3" s="1"/>
  <c r="E17" i="3"/>
  <c r="F17" i="3" s="1"/>
  <c r="E16" i="3"/>
  <c r="F16" i="3" s="1"/>
  <c r="E15" i="3"/>
  <c r="B11" i="3"/>
  <c r="E10" i="3"/>
  <c r="F10" i="3" s="1"/>
  <c r="E9" i="3"/>
  <c r="F9" i="3" s="1"/>
  <c r="E8" i="3"/>
  <c r="F8" i="3" s="1"/>
  <c r="E7" i="3"/>
  <c r="F7" i="3" s="1"/>
  <c r="E6" i="3"/>
  <c r="F6" i="3" s="1"/>
  <c r="J100" i="2"/>
  <c r="I101" i="2" s="1"/>
  <c r="I107" i="2" s="1"/>
  <c r="I96" i="2"/>
  <c r="H63" i="2"/>
  <c r="I62" i="2" s="1"/>
  <c r="H61" i="2"/>
  <c r="I60" i="2" s="1"/>
  <c r="I56" i="2"/>
  <c r="I83" i="2" s="1"/>
  <c r="J100" i="1"/>
  <c r="I101" i="1" s="1"/>
  <c r="I107" i="1" s="1"/>
  <c r="I96" i="1"/>
  <c r="H63" i="1"/>
  <c r="I62" i="1" s="1"/>
  <c r="H61" i="1"/>
  <c r="I60" i="1" s="1"/>
  <c r="I56" i="1"/>
  <c r="I83" i="1" s="1"/>
  <c r="I42" i="1"/>
  <c r="I67" i="1" l="1"/>
  <c r="I74" i="1" s="1"/>
  <c r="D61" i="4"/>
  <c r="F57" i="7"/>
  <c r="F27" i="6"/>
  <c r="E21" i="3"/>
  <c r="I67" i="2"/>
  <c r="I74" i="2" s="1"/>
  <c r="J42" i="1"/>
  <c r="J83" i="1"/>
  <c r="J80" i="1"/>
  <c r="J84" i="1"/>
  <c r="I132" i="1"/>
  <c r="J79" i="2"/>
  <c r="J83" i="2"/>
  <c r="J84" i="2"/>
  <c r="J43" i="1"/>
  <c r="J82" i="1"/>
  <c r="F15" i="3"/>
  <c r="F21" i="3" s="1"/>
  <c r="J43" i="2"/>
  <c r="J82" i="2"/>
  <c r="I85" i="1" l="1"/>
  <c r="I134" i="1" s="1"/>
  <c r="I44" i="1"/>
  <c r="J55" i="1" s="1"/>
  <c r="F5" i="3"/>
  <c r="F11" i="3" s="1"/>
  <c r="E11" i="3"/>
  <c r="E28" i="6"/>
  <c r="I44" i="2"/>
  <c r="J56" i="2" s="1"/>
  <c r="I73" i="2" s="1"/>
  <c r="I72" i="1"/>
  <c r="J48" i="1"/>
  <c r="J49" i="1"/>
  <c r="J54" i="1"/>
  <c r="J56" i="1"/>
  <c r="I73" i="1" s="1"/>
  <c r="J51" i="1"/>
  <c r="J52" i="1"/>
  <c r="J53" i="1"/>
  <c r="I85" i="2"/>
  <c r="I134" i="2" s="1"/>
  <c r="J50" i="1" l="1"/>
  <c r="I72" i="2"/>
  <c r="I75" i="2" s="1"/>
  <c r="I133" i="2" s="1"/>
  <c r="J49" i="2"/>
  <c r="J54" i="2"/>
  <c r="J50" i="2"/>
  <c r="J52" i="2"/>
  <c r="J48" i="2"/>
  <c r="J51" i="2"/>
  <c r="J53" i="2"/>
  <c r="J55" i="2"/>
  <c r="I75" i="1"/>
  <c r="J88" i="2" l="1"/>
  <c r="J93" i="2" s="1"/>
  <c r="I117" i="1"/>
  <c r="I136" i="1" s="1"/>
  <c r="I117" i="2"/>
  <c r="I136" i="2" s="1"/>
  <c r="I133" i="1"/>
  <c r="J88" i="1"/>
  <c r="J90" i="2" l="1"/>
  <c r="J95" i="2"/>
  <c r="J94" i="2"/>
  <c r="J91" i="2"/>
  <c r="J92" i="2"/>
  <c r="J93" i="1"/>
  <c r="J94" i="1"/>
  <c r="J92" i="1"/>
  <c r="J95" i="1"/>
  <c r="J91" i="1"/>
  <c r="J90" i="1"/>
  <c r="J96" i="2" l="1"/>
  <c r="J96" i="1"/>
  <c r="I106" i="1" s="1"/>
  <c r="I108" i="1" s="1"/>
  <c r="I135" i="1" s="1"/>
  <c r="I106" i="2" l="1"/>
  <c r="I108" i="2" s="1"/>
  <c r="I135" i="2" s="1"/>
  <c r="I137" i="2" s="1"/>
  <c r="G42" i="4"/>
  <c r="I137" i="1"/>
  <c r="J121" i="1" s="1"/>
  <c r="J121" i="2" l="1"/>
  <c r="J122" i="1"/>
  <c r="I139" i="1" s="1"/>
  <c r="G7" i="10" s="1"/>
  <c r="I7" i="10" s="1"/>
  <c r="J122" i="2" l="1"/>
  <c r="I139" i="2" s="1"/>
  <c r="G6" i="10" s="1"/>
  <c r="I6" i="10" s="1"/>
  <c r="J6" i="10" s="1"/>
  <c r="J7" i="10"/>
  <c r="D11" i="4"/>
  <c r="E11" i="4" s="1"/>
  <c r="J126" i="1"/>
  <c r="J125" i="1"/>
  <c r="J124" i="1"/>
  <c r="J124" i="2" l="1"/>
  <c r="D12" i="4"/>
  <c r="E12" i="4" s="1"/>
  <c r="E13" i="4" s="1"/>
  <c r="J125" i="2"/>
  <c r="J126" i="2"/>
  <c r="I8" i="10"/>
  <c r="I9" i="10" s="1"/>
  <c r="J127" i="1"/>
  <c r="D17" i="4"/>
  <c r="J127" i="2" l="1"/>
  <c r="I138" i="2" s="1"/>
  <c r="D18" i="4"/>
  <c r="E18" i="4" s="1"/>
  <c r="I138" i="1"/>
  <c r="E47" i="4"/>
  <c r="G47" i="4" s="1"/>
  <c r="D23" i="4"/>
  <c r="E17" i="4"/>
  <c r="D24" i="4" l="1"/>
  <c r="E24" i="4" s="1"/>
  <c r="E19" i="4"/>
  <c r="E48" i="4" s="1"/>
  <c r="G48" i="4" s="1"/>
  <c r="D29" i="4"/>
  <c r="E23" i="4"/>
  <c r="D30" i="4" l="1"/>
  <c r="E25" i="4"/>
  <c r="E49" i="4" s="1"/>
  <c r="G49" i="4" s="1"/>
  <c r="E30" i="4"/>
  <c r="E29" i="4"/>
  <c r="G35" i="4"/>
  <c r="E57" i="4" l="1"/>
  <c r="G37" i="4"/>
  <c r="E31" i="4"/>
  <c r="E50" i="4" s="1"/>
  <c r="G50" i="4" s="1"/>
  <c r="E58" i="4" s="1"/>
  <c r="F58" i="4" s="1"/>
  <c r="H36" i="4"/>
  <c r="H42" i="4"/>
  <c r="H35" i="4"/>
  <c r="G41" i="4"/>
  <c r="F57" i="4" l="1"/>
  <c r="H37" i="4"/>
  <c r="E51" i="4" s="1"/>
  <c r="G51" i="4" s="1"/>
  <c r="E59" i="4" s="1"/>
  <c r="F59" i="4" s="1"/>
  <c r="H41" i="4"/>
  <c r="H43" i="4" s="1"/>
  <c r="E52" i="4" s="1"/>
  <c r="G52" i="4" s="1"/>
  <c r="E60" i="4" s="1"/>
  <c r="F60" i="4" s="1"/>
  <c r="G43" i="4"/>
  <c r="F61" i="4" l="1"/>
  <c r="E61" i="4"/>
  <c r="G53" i="4"/>
  <c r="F2" i="4" l="1"/>
  <c r="G2" i="4" s="1"/>
</calcChain>
</file>

<file path=xl/sharedStrings.xml><?xml version="1.0" encoding="utf-8"?>
<sst xmlns="http://schemas.openxmlformats.org/spreadsheetml/2006/main" count="780" uniqueCount="354">
  <si>
    <t>DISCRIMINAÇÃO DOS SERVIÇOS (DADOS REFERENTES À CONTRATAÇÃO)</t>
  </si>
  <si>
    <t>A</t>
  </si>
  <si>
    <t>Data de apresentação da proposta (dia/mês/ano)</t>
  </si>
  <si>
    <t>B</t>
  </si>
  <si>
    <t>Município/ UF</t>
  </si>
  <si>
    <t xml:space="preserve">RIO DE JANEIRO </t>
  </si>
  <si>
    <t>C</t>
  </si>
  <si>
    <t>Ano Acordo, Convenção ou Sentença Normativa em Dissídio Coletivo</t>
  </si>
  <si>
    <t xml:space="preserve">SEAC/RJ </t>
  </si>
  <si>
    <t>D</t>
  </si>
  <si>
    <t>Número do registro da convenção no MTE</t>
  </si>
  <si>
    <t>E</t>
  </si>
  <si>
    <t>Nº de meses de execução contratual</t>
  </si>
  <si>
    <t>IDENTIFICAÇÃO DO SERVIÇO</t>
  </si>
  <si>
    <t>Unidade de medida</t>
  </si>
  <si>
    <t>Posto</t>
  </si>
  <si>
    <t>Quantidade total a contratar (em função da unidade de medida):</t>
  </si>
  <si>
    <t>Cargo:</t>
  </si>
  <si>
    <t>servente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</si>
  <si>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</si>
  <si>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</si>
  <si>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</si>
  <si>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</si>
  <si>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Limpeza e conservação</t>
  </si>
  <si>
    <t>Classificação Brasileira de Ocupações (CBO)</t>
  </si>
  <si>
    <t>4101-05</t>
  </si>
  <si>
    <t>Salário Normativo da Categoria Profissional</t>
  </si>
  <si>
    <t xml:space="preserve">Categoria profissional </t>
  </si>
  <si>
    <t>ENCARREGADO</t>
  </si>
  <si>
    <t>Data base da categoria</t>
  </si>
  <si>
    <t>MÓDULO 01: COMPOSIÇÃO DA REMUNERAÇÃO</t>
  </si>
  <si>
    <t>Composição da remuneração</t>
  </si>
  <si>
    <t>Valor (R$)</t>
  </si>
  <si>
    <t>Salário base</t>
  </si>
  <si>
    <t>Adicional de periculosidade</t>
  </si>
  <si>
    <t>Não</t>
  </si>
  <si>
    <t>Adicional insalubridade</t>
  </si>
  <si>
    <t>Adicional noturno</t>
  </si>
  <si>
    <t xml:space="preserve">Hora noturna adicional - ou hora noturna reduzida </t>
  </si>
  <si>
    <t>F</t>
  </si>
  <si>
    <t>G</t>
  </si>
  <si>
    <t>TOTAL DA REMUNERAÇÃO</t>
  </si>
  <si>
    <t>MÓDULO 02: ENCARGOS E BENEFÍCIOS ANUAIS, MENSAIS E DIÁRIOS</t>
  </si>
  <si>
    <t>Submódulo 2.1 - 13º (décimo terceiro) salário e adicional de férias</t>
  </si>
  <si>
    <t>2.1</t>
  </si>
  <si>
    <t>13º salário e adicional de férias</t>
  </si>
  <si>
    <t>(%)</t>
  </si>
  <si>
    <t xml:space="preserve">13º salário </t>
  </si>
  <si>
    <t xml:space="preserve">Férias e Adicional de Férias </t>
  </si>
  <si>
    <t xml:space="preserve">TOTAL 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</si>
  <si>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</si>
  <si>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</si>
  <si>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</si>
  <si>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</si>
  <si>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</si>
  <si>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Seguro Acidente do Trabalho (RATxFAP)</t>
  </si>
  <si>
    <t>SESC ou SESI</t>
  </si>
  <si>
    <t>SENAI ou SENAC</t>
  </si>
  <si>
    <t>SEBRAE</t>
  </si>
  <si>
    <t>INCRA</t>
  </si>
  <si>
    <t>H</t>
  </si>
  <si>
    <t>FGTS</t>
  </si>
  <si>
    <t>TOTAL</t>
  </si>
  <si>
    <t>Submódulo 2.3 - Benefícios Mensais e Diários</t>
  </si>
  <si>
    <t>2.3</t>
  </si>
  <si>
    <t>Benefícios Mensais e Diários</t>
  </si>
  <si>
    <t xml:space="preserve">A </t>
  </si>
  <si>
    <t xml:space="preserve">Transporte </t>
  </si>
  <si>
    <t>SIM/NÃO</t>
  </si>
  <si>
    <t>VALOR</t>
  </si>
  <si>
    <t>Passagens</t>
  </si>
  <si>
    <t>Dias</t>
  </si>
  <si>
    <t>Desconto</t>
  </si>
  <si>
    <t>SIM</t>
  </si>
  <si>
    <t>Auxílio-Refeição/Alimentação</t>
  </si>
  <si>
    <t>Valor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</si>
  <si>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</si>
  <si>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</si>
  <si>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</si>
  <si>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 xml:space="preserve">MÓDULO 03: PROVISÃO PARA RESCISÃO 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</si>
  <si>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</si>
  <si>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</si>
  <si>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</si>
  <si>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</si>
  <si>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</si>
  <si>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</si>
  <si>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04: CUSTO DE REPOSIÇÃO DO PROFISSIONAL AUSENTE</t>
  </si>
  <si>
    <t>Submódulo 4.1 - Ausências Legais</t>
  </si>
  <si>
    <t>4.1</t>
  </si>
  <si>
    <t>Substituto nas Ausências Legais</t>
  </si>
  <si>
    <t>Substituto na Cobertura de Férias</t>
  </si>
  <si>
    <t>Substituto na Cobertura das Ausências Legais</t>
  </si>
  <si>
    <t>Substituto na Cobertura de Licença-Paternidade</t>
  </si>
  <si>
    <t>Substituto na Cobertura das Ausências por Acidente de Trabalho</t>
  </si>
  <si>
    <t>Substituto na Cobertura de Afastamento Maternidade</t>
  </si>
  <si>
    <t>Substituto na Cobertura de Outras Ausências (Especificar)</t>
  </si>
  <si>
    <t>Submódulo 4.2 - Intrajornada</t>
  </si>
  <si>
    <t>4.2</t>
  </si>
  <si>
    <t>Substituto na Intrajornada</t>
  </si>
  <si>
    <t>Substituto no Intervalo para Repouso ou Alimentação</t>
  </si>
  <si>
    <t>QUADRO RESUMO DO MÓDULO 4 - CUSTO DE REPOSIÇÃO DO PROFISSIONAL AUSENTE</t>
  </si>
  <si>
    <t>Substituto nas Ausência Legais</t>
  </si>
  <si>
    <t>MÓDULO 05: INSUMOS DIVERSOS</t>
  </si>
  <si>
    <t>Insumos Diversos</t>
  </si>
  <si>
    <t>Uniformes (custo mensal por empregado)</t>
  </si>
  <si>
    <t xml:space="preserve">Equipamentos </t>
  </si>
  <si>
    <t>Material</t>
  </si>
  <si>
    <t>kit primeiros socorros</t>
  </si>
  <si>
    <t>MÓDULO 6: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</si>
  <si>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</si>
  <si>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</si>
  <si>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</si>
  <si>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</si>
  <si>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</si>
  <si>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</t>
  </si>
  <si>
    <t>PIS</t>
  </si>
  <si>
    <t>C.2</t>
  </si>
  <si>
    <t>COFINS</t>
  </si>
  <si>
    <t>C.3</t>
  </si>
  <si>
    <t>ISS</t>
  </si>
  <si>
    <t>QUADRO RESUMO DO CUSTO POR EMPREGADO</t>
  </si>
  <si>
    <t>Mão-de-obra vinculada 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</si>
  <si>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</si>
  <si>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</si>
  <si>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</si>
  <si>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</si>
  <si>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</si>
  <si>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</t>
  </si>
  <si>
    <t>Módulo 6 – Custos indiretos, tributos e lucro</t>
  </si>
  <si>
    <t>VALOR TOTAL POR EMPREGADO</t>
  </si>
  <si>
    <t xml:space="preserve">servente </t>
  </si>
  <si>
    <t>5143-20</t>
  </si>
  <si>
    <t>Outros (gratificaçãoo de função)</t>
  </si>
  <si>
    <t>UNIFORMES SERVENTES</t>
  </si>
  <si>
    <t>UNIFORMES FORNECIDOS POR ANO</t>
  </si>
  <si>
    <t>QUANTIDADE</t>
  </si>
  <si>
    <t>UNID. MEDIDA</t>
  </si>
  <si>
    <t>PREÇO UNITÁRIO</t>
  </si>
  <si>
    <t>PREÇO TOTAL</t>
  </si>
  <si>
    <t>PREÇO/MÊS</t>
  </si>
  <si>
    <t>Jaleco brim com emblema da empresa</t>
  </si>
  <si>
    <t>PEÇA</t>
  </si>
  <si>
    <t>Calça confeccionada em tecido brim com elástico/cadarço na cintura</t>
  </si>
  <si>
    <t>Pares de meia</t>
  </si>
  <si>
    <t>PAR</t>
  </si>
  <si>
    <t>Pares de sapato preto (apropriados ao serviço)</t>
  </si>
  <si>
    <t>Capa de chuva</t>
  </si>
  <si>
    <t>UNID</t>
  </si>
  <si>
    <t>Crachá de identificação</t>
  </si>
  <si>
    <t>UNIFORME ENCARREGADO</t>
  </si>
  <si>
    <t>Calça Social Preta (Masc./Fem)</t>
  </si>
  <si>
    <t>Camisa Social Manga Comprida Branca (MasC./Fem.)</t>
  </si>
  <si>
    <t>Pares de meia (meia social preta/meia sapatilha)</t>
  </si>
  <si>
    <t>Sapato Social Preto (Masc/Fem.: salto max 3 cm)</t>
  </si>
  <si>
    <t xml:space="preserve">OBJETIVO </t>
  </si>
  <si>
    <t>Valor Estimado  MENSAL</t>
  </si>
  <si>
    <t>Valor Estimado  ANUAL</t>
  </si>
  <si>
    <t>Contratação de Empresa Especializa para Prestação de Serviço de Limpeza, Conservação e Higienização com Fornecimento de Material</t>
  </si>
  <si>
    <t>PREÇO MENSAL UNITÁRIO POR M²:</t>
  </si>
  <si>
    <t xml:space="preserve">Área Interna – PISO FRIO </t>
  </si>
  <si>
    <t xml:space="preserve">Mão de Obra </t>
  </si>
  <si>
    <r>
      <rPr>
        <sz val="10"/>
        <color rgb="FF000000"/>
        <rFont val="Arial Narrow"/>
        <family val="2"/>
        <charset val="1"/>
      </rPr>
      <t>(1) Produtividade (1/m</t>
    </r>
    <r>
      <rPr>
        <vertAlign val="superscript"/>
        <sz val="10"/>
        <color rgb="FF000000"/>
        <rFont val="Arial Narrow"/>
        <family val="2"/>
        <charset val="1"/>
      </rPr>
      <t>2</t>
    </r>
    <r>
      <rPr>
        <sz val="10"/>
        <color rgb="FF000000"/>
        <rFont val="Arial Narrow"/>
        <family val="2"/>
        <charset val="1"/>
      </rPr>
      <t>)</t>
    </r>
  </si>
  <si>
    <t>(2) Preço Homen-Mês (R$)</t>
  </si>
  <si>
    <r>
      <rPr>
        <sz val="10"/>
        <color rgb="FF000000"/>
        <rFont val="Arial Narrow"/>
        <family val="2"/>
        <charset val="1"/>
      </rPr>
      <t>( 1x2 ) Sub-Total (R$/m</t>
    </r>
    <r>
      <rPr>
        <vertAlign val="superscript"/>
        <sz val="10"/>
        <color rgb="FF000000"/>
        <rFont val="Arial Narrow"/>
        <family val="2"/>
        <charset val="1"/>
      </rPr>
      <t>2</t>
    </r>
    <r>
      <rPr>
        <sz val="10"/>
        <color rgb="FF000000"/>
        <rFont val="Arial Narrow"/>
        <family val="2"/>
        <charset val="1"/>
      </rPr>
      <t>)</t>
    </r>
  </si>
  <si>
    <t>Encarregado</t>
  </si>
  <si>
    <t>Servente</t>
  </si>
  <si>
    <t xml:space="preserve">Área Interna – SANITÁRIOS </t>
  </si>
  <si>
    <t xml:space="preserve">Área Interna –ÁREAS COM ESPAÇOS LIVRE – SAGUÃO, HALL E SALÃO </t>
  </si>
  <si>
    <t xml:space="preserve">Área Externa  –PISOS, PAVIMENTOS, ADJACENTES / CONTÍGUOS ÀS EDIFICAÇÕES </t>
  </si>
  <si>
    <t>ESQUADRIA EXTERNA: FACE INTERNA</t>
  </si>
  <si>
    <t xml:space="preserve">(2) Frequência Mês (horas) </t>
  </si>
  <si>
    <t>(3)Jornada Trabalho Mês(horas)</t>
  </si>
  <si>
    <t>(4) (1x2x3) Ki</t>
  </si>
  <si>
    <t>(5) Preço Homen-Mês (R$)</t>
  </si>
  <si>
    <r>
      <rPr>
        <sz val="10"/>
        <color rgb="FF000000"/>
        <rFont val="Arial Narrow"/>
        <family val="2"/>
        <charset val="1"/>
      </rPr>
      <t>( 4x5 ) Sub-Total (R$/m</t>
    </r>
    <r>
      <rPr>
        <vertAlign val="superscript"/>
        <sz val="10"/>
        <color rgb="FF000000"/>
        <rFont val="Arial Narrow"/>
        <family val="2"/>
        <charset val="1"/>
      </rPr>
      <t>2</t>
    </r>
    <r>
      <rPr>
        <sz val="10"/>
        <color rgb="FF000000"/>
        <rFont val="Arial Narrow"/>
        <family val="2"/>
        <charset val="1"/>
      </rPr>
      <t>)</t>
    </r>
  </si>
  <si>
    <t>1/188,76</t>
  </si>
  <si>
    <t>FACHADA ENVIDRAÇADA</t>
  </si>
  <si>
    <t>1/1.132,60</t>
  </si>
  <si>
    <t>II - VALOR MENSAL DOS SERVIÇOS:</t>
  </si>
  <si>
    <t>EFETIVO</t>
  </si>
  <si>
    <t>Tipo de Área</t>
  </si>
  <si>
    <t>Preço Mensal Unitário (R$/m2)</t>
  </si>
  <si>
    <t>Área  (m2)</t>
  </si>
  <si>
    <t xml:space="preserve"> Sub-Total  (R$)</t>
  </si>
  <si>
    <t>I - Área Interna: Piso Frio</t>
  </si>
  <si>
    <t>II - Área Interna: Sanitários</t>
  </si>
  <si>
    <t>III - Área Interna: áreas com espaços livres - saguão, hall e salão</t>
  </si>
  <si>
    <t>IV - Área Externa: pisos, pavimentos, adjacentes / contíguos às edificações</t>
  </si>
  <si>
    <t>III - Esquadria Externa: face interna</t>
  </si>
  <si>
    <t>IV – Fachada envidraçada</t>
  </si>
  <si>
    <t xml:space="preserve">VALOR MENSAL </t>
  </si>
  <si>
    <t>Asg</t>
  </si>
  <si>
    <t xml:space="preserve">PREÇO DO SERVIÇO </t>
  </si>
  <si>
    <t>total</t>
  </si>
  <si>
    <t xml:space="preserve">Item </t>
  </si>
  <si>
    <t xml:space="preserve">Descrição </t>
  </si>
  <si>
    <r>
      <rPr>
        <b/>
        <sz val="11"/>
        <color rgb="FF000000"/>
        <rFont val="Garamond"/>
        <family val="1"/>
        <charset val="1"/>
      </rPr>
      <t xml:space="preserve">Metragem </t>
    </r>
    <r>
      <rPr>
        <sz val="11"/>
        <color rgb="FF000000"/>
        <rFont val="Garamond"/>
        <family val="1"/>
        <charset val="1"/>
      </rPr>
      <t>m</t>
    </r>
    <r>
      <rPr>
        <vertAlign val="superscript"/>
        <sz val="11"/>
        <color rgb="FF000000"/>
        <rFont val="Garamond"/>
        <family val="1"/>
        <charset val="1"/>
      </rPr>
      <t>2</t>
    </r>
  </si>
  <si>
    <t xml:space="preserve">Valor Mensal </t>
  </si>
  <si>
    <t xml:space="preserve">Valor 12 meses </t>
  </si>
  <si>
    <t>Área Interna</t>
  </si>
  <si>
    <t>Área Externa</t>
  </si>
  <si>
    <t xml:space="preserve">Esquadrias </t>
  </si>
  <si>
    <t>Fachada envidraçada</t>
  </si>
  <si>
    <t xml:space="preserve">TOTAIS </t>
  </si>
  <si>
    <t>Tipo de Área – CÁCULO DO EFETIVO</t>
  </si>
  <si>
    <t>EFETIVO - ENC = 1</t>
  </si>
  <si>
    <t>III - Esquadria Externa: face interna sem exposição de risco</t>
  </si>
  <si>
    <t>ESPECIFICAÇÃO</t>
  </si>
  <si>
    <t>ITEM</t>
  </si>
  <si>
    <t>KIT DE PRIMEIROS SOCORROS</t>
  </si>
  <si>
    <t>KIT</t>
  </si>
  <si>
    <t>DESCRIÇÃO DE EQUPAMENTOS E PRODUTOS</t>
  </si>
  <si>
    <t>LIMPEZA</t>
  </si>
  <si>
    <t>MATERIAL</t>
  </si>
  <si>
    <t>UND</t>
  </si>
  <si>
    <t>QTDE</t>
  </si>
  <si>
    <t>R$ UNIT</t>
  </si>
  <si>
    <t>R$ TOTAL</t>
  </si>
  <si>
    <t>ASPIRADOR DE PÓ E LÍQUIDO GRANDE PROFISSIONAL
Descrição do Material:
Aspirador de 2.000 watts, com saco (filtro) para reposição, capacidade para 70 litros;
Alça de transporte, rodas para movimentação e proteção contra impactos; Mangueira flexível, com mangueira de descarga e tubos prolongadas; Reservatório em aço inox
Rodo para carpetes, escova para estofado e rodo para piso.
Cabo elétrico com: 4 metros</t>
  </si>
  <si>
    <t>und</t>
  </si>
  <si>
    <t>CARRINHO COLETOR
Descrição do Material:
Material em PEAD (Polietileno de Alta Densidade);
Carrinho com pedal 240l e rodas 300mm;
Largura de 74,5cm, altura de 100cm e comprimento 59,5cm.</t>
  </si>
  <si>
    <t>CONJUNTO MOP LÍQUIDO PROFISSIONAL
Descrição do Material:
Estrutura em polipropileno injetado; Clip de fixação para haste; Balde doblo removível com capacidade de 30 litros;
Sistema de espremedor com pressão superior; Alça em aço tubular com pintura eletrostática;
Itens destinados às tarefas de limpeza úmida de pisos frios em geral; Rodízios projetados para facilitar a manutenção e higienização. Cabo com ponteira em polipropileno que proporciona firme encaixe e excelente durabilidade. Fabricado em alumínio. Produzidos em algodão cru e fibras sintéticas em loop. Placa Sinalizadora</t>
  </si>
  <si>
    <t>CONTAINER DE LIXO
Descrição do Material:
Material em PEAD (Polietileno de Alta Densidade);
Container de 1100L com rodas de 200MM;
Largura 1360mm, altura 1330mm e comprimento 1095mm.</t>
  </si>
  <si>
    <t>DILUIDOR PARA PRODUTO LIQUIDO (COMBO COM 2 DILUIDORES)
Descrição do Material:
Dilui com precisão produtos concentrados;
Sistema de diluição do tipo venturi dilui o produto, deixando-o pronto para uso, sendo necessário apenas o acionamento da válvula de diluição.</t>
  </si>
  <si>
    <t>DISPENSER DE ÁLCOOL EM GEL
Descrição do Material:
Dispenser de parede de metal;
Sistema de abertura e fechamento por chave;
Cor que permite a visualização do álcool no reservatório auxiliando na sua reposição.</t>
  </si>
  <si>
    <t>DISPENSER DE PAPEL HIGIÊNICO ROLÃO                              Descrição do Material: Dispenser de parede de metal; Papel higiênico com rolo 300m; Sistema de abertura e fechamento por chave; Cor que permite a visualização do papel higiênico auxiliando na reposição do papel.</t>
  </si>
  <si>
    <t>DISPENSER DE PAPEL TOALHA INTERFOLHA
Descrição do Material:
Dispenser de parede de metal.
Sistema de abertura e fechamento por chave
Cor que permite a visualização do papel toalha auxiliando na reposição do papel; Tipo de papel toalha utilizado: 2 ou 3 dobras; Medidas: alt: 320 mm x Larg: 250 mm x Prof: 130 mm - Peso: 501 g.</t>
  </si>
  <si>
    <t>DISPENSER SABONETEIRA COM RESERVATÓRIO
Descrição do Material:
Dispenser de parede de metal ;
Sistema de abertura e fechamento por chave;
Cor que permite a visualização do sabonete no reservatório auxiliando na sua reposição; Tipo de sabonete utilizado: Sabonete líquido ou cremoso; Medidas: alt: 280 mm x Larg: 125 mm x Prof: 120 mm - Peso: 409 g.</t>
  </si>
  <si>
    <t>ENCERADEIRA INDUSTRIAL MULTIFUNÇÕES PROFISSIONAL
Descrição do Material:
Grande manobrabilidade, leveza e silenciosa.
Isolada de choque elétricos.
Rotação da Escova (rpm) : 195
Diâmetro da Escova (mm) : 350
Limpa, pole e lava os mais variados tipos de pisos, inclusive carpetes e propociona brilho em cera.
Remove cera e seladores. Utiliza discos abrasivos, escovas e bonnet, com extensão elétrica de 25mts.
Prensa cabo - Evita ruptura do cabo com as sucessivas manobras.</t>
  </si>
  <si>
    <t>ESCADA DE ALUMÍNIO PROFFISIONAL
Descrição do Material:
Escada de 16 (dezesseis) degraus - Média</t>
  </si>
  <si>
    <t>ESCADA DE ALUMÍNIO PROFISSIONAL
Descrição do Material:
Escada de 20 (vinte) degraus - Grande</t>
  </si>
  <si>
    <t>EXTENSÃO ELÉTRICA PROFISSIONAL
Descrição do Material:
Extensão de 40 metros 2 x 1,50 mm com carretel;
Base para no mínimo 4 tomadas.
Cabo PP circular com dupla isolação gerando maior resistência a atritos mecânicos.</t>
  </si>
  <si>
    <t>FORNO DE MICRO-ONDAS
Descrição:
Para que seus funcionários possam esquentar seus alimentos;
Display digital; Tecla parar/ cancelar; Teclas de seleção para ajustar tempo.
Travar painel: para que o micro-ondas não seja ligado sem que haja algum alimento dentro.
Tamanho 30 litros</t>
  </si>
  <si>
    <t>GELADEIRA
Descrição:
Para que seus funcionários possam guardar seus alimentos;
Tamanho: 342 litros</t>
  </si>
  <si>
    <t>LAVADORA DE ALTA PRESSÃO PROFISSIONAL
Descrição do Material:
Lavadora de 360LBS Monofásica 110/220V com Carrinho
Hidrolavadora de alta pressão nominal 360lbs
Mangueira de 10 metros, diâmetro de 3/8"
Mangueira de entrada de 2,3mts com peneira e mangueira de saída de 10mts com esguicho
Mangueira de sucção 3/4"
Pressão Máxima: 400 Litros/Pol²
Potência do Motor: HP 3 n° Polos 4</t>
  </si>
  <si>
    <t>LIXEIRA QUADRADA PROFFISIONAL
Descrição do Material:
Lixeira retangular com tampa e pedal;
Capacidade de 100lts;
Material em PEAD (Polietileno de Alta Densidade).</t>
  </si>
  <si>
    <t>LIXEIRA SELETIVA COM 6 COLETORES
Descrição do Material:
Lixeira para coleta seletiva com estrutura metalica;
Capacidade de 50lts;</t>
  </si>
  <si>
    <t>LIXEIRA REDONDA - CESTO PARA ESCRITÓRIO
Descrição do Material:
Lixeira para escritório na cor prata;
Dimensões:
Altura: 28cm
Diametro: 26cm
Circunferencia: 78cm</t>
  </si>
  <si>
    <t xml:space="preserve">LIXEIRA DE METAL ARAMADO REDONDA, Capacidade de 15L, Cor Preta para banheiro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</si>
  <si>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REGISTRADOR ELETRÔNICO
Descrição:
Aparelho Registrador Eletrônico de Ponto Biométrico com leitor código de barras ( ou a proximidade).
Bobina de Relógio de Ponto 28 unidades</t>
  </si>
  <si>
    <t>ROUPEIRO DE AÇO C/ 16 PORTAS MÉDIAS
Descrição:
Roupeiro de Aço com 16 portas Médias em "CHAPA 24"com Pitão para Cadeado
Possui 16 Portas em"CHAPA 24" com ventilação</t>
  </si>
  <si>
    <t>Valor anual</t>
  </si>
  <si>
    <t>PESQUISA DE PREÇOS</t>
  </si>
  <si>
    <t>MATERIAIS A SEREM ADQUIRIDOS PELA EMPRESA CONTRATADA NO ANO</t>
  </si>
  <si>
    <t xml:space="preserve">MATERIAIS </t>
  </si>
  <si>
    <t>CÓDIGO CATMAT</t>
  </si>
  <si>
    <t>Unidade</t>
  </si>
  <si>
    <t>Preço unitário</t>
  </si>
  <si>
    <t>Quant. Anual</t>
  </si>
  <si>
    <t>ÁLCOOL EM LÍQUIDO 46%</t>
  </si>
  <si>
    <t>litro</t>
  </si>
  <si>
    <t>TELA ODORIZANTE PARA MICTÓRIO</t>
  </si>
  <si>
    <t>unidade</t>
  </si>
  <si>
    <t>POLIDOR DE METAIS 200ml</t>
  </si>
  <si>
    <t>lata 200ml</t>
  </si>
  <si>
    <t>REFIL ÁLCOOL EM GEL</t>
  </si>
  <si>
    <t>bolsa 800ml</t>
  </si>
  <si>
    <t>CERA ACRÍLICA</t>
  </si>
  <si>
    <t>GALÃO 5 L</t>
  </si>
  <si>
    <t>CLORO CONCENTRADO</t>
  </si>
  <si>
    <t>DESINFETANTE CONCENTRADO</t>
  </si>
  <si>
    <t>DESODORIZADOR AEROSOL</t>
  </si>
  <si>
    <t>Frasco 360 ml</t>
  </si>
  <si>
    <t>DESODORIZADOR SANITÁRIO</t>
  </si>
  <si>
    <t>DETERGENTE NEUTRO</t>
  </si>
  <si>
    <t>DISCO VERDE LIMPADOR (ENCERADEIRA) 350mm</t>
  </si>
  <si>
    <t>DISCO PRETO LIMPADOR (ENCERADEIRA) 350mm</t>
  </si>
  <si>
    <t>DISCO VERMELHO LIMPADOR (ENCERADEIRA) 350mm</t>
  </si>
  <si>
    <t>DISCO BRANCO LIMPADOR (ENCERADEIRA) 350mm</t>
  </si>
  <si>
    <t>INSETICIDA EM AEROSOL</t>
  </si>
  <si>
    <t>LIMPA CARPETES</t>
  </si>
  <si>
    <t>LUSTRA MÓVEIS CREMOSO</t>
  </si>
  <si>
    <t>Frasco 500ml</t>
  </si>
  <si>
    <t>ÓLEO DE PEROBA</t>
  </si>
  <si>
    <t>Frasco 200ml</t>
  </si>
  <si>
    <t>PANO DE CHÃO GRANDE 45 x 70</t>
  </si>
  <si>
    <t>PAPEL HIGIÊNICO ROLÃO 300 metros</t>
  </si>
  <si>
    <t>cx com 8 unidades</t>
  </si>
  <si>
    <t>PAPEL TOALHA INTERFOLHADO</t>
  </si>
  <si>
    <t>cx com 5.000 fls</t>
  </si>
  <si>
    <t>PASTA LIMPADORA MULTIUSO</t>
  </si>
  <si>
    <t>Fr/500g</t>
  </si>
  <si>
    <t xml:space="preserve">REMOVEDOR DE CERA </t>
  </si>
  <si>
    <t>SABONETE LIQUIDO CONCENTRADO PEROLADO</t>
  </si>
  <si>
    <t>SABÃO EM PÓ 1KG</t>
  </si>
  <si>
    <t>KG</t>
  </si>
  <si>
    <t>SACO DE LIXO 40 LITROS PRETO</t>
  </si>
  <si>
    <t>Pct. Com 100 unidades</t>
  </si>
  <si>
    <t>SACO DE LIXO 60 LITROS PRETO</t>
  </si>
  <si>
    <t>SACO DE LIXO 100 LITROS PRETO 10 micra</t>
  </si>
  <si>
    <t>SACO DE LIXO 200 LITROS PRETO 12 micra</t>
  </si>
  <si>
    <t>ESPANADOR DE PENAS 40 CM</t>
  </si>
  <si>
    <t>ESPONJA DE LÃ DE AÇO</t>
  </si>
  <si>
    <t>Pct. Com 8 unidades 60 gramas</t>
  </si>
  <si>
    <t>ESPONJA DUPLA FACE</t>
  </si>
  <si>
    <t>Pct. Com 4 unidades</t>
  </si>
  <si>
    <t>FLANELA</t>
  </si>
  <si>
    <t>BALDE</t>
  </si>
  <si>
    <t>BONNET</t>
  </si>
  <si>
    <t>LIMPA PEDRA</t>
  </si>
  <si>
    <t>LUVA DE SEGURANÇA LATEX</t>
  </si>
  <si>
    <t>par</t>
  </si>
  <si>
    <t>PÁ DE LIXO AUTOMÁTICA PLÁSTICA</t>
  </si>
  <si>
    <t>PULVERIZADOR</t>
  </si>
  <si>
    <t>REFIL DE MOP ÁGUA PROFISSIONAL</t>
  </si>
  <si>
    <t>RODO ALUMÍNIO PROFISSIONAL 40cm</t>
  </si>
  <si>
    <t>RODO ALUMÍNIO PROFISSIONAL 70 cm</t>
  </si>
  <si>
    <t>KIT RODO LIMPA VIDRO</t>
  </si>
  <si>
    <t>REFIL RODO LIMPA VIDRO</t>
  </si>
  <si>
    <t>VASCULHO DE TETO SISAL PROFISSIONAL</t>
  </si>
  <si>
    <t>LIMPA VIDRO</t>
  </si>
  <si>
    <t>VASSOURA DE PÊLO PROFISSIONAL</t>
  </si>
  <si>
    <t>VASSOURA FEITICEIRA MÁGICA PROFISSIONAL</t>
  </si>
  <si>
    <t xml:space="preserve">VASSOURA GARI </t>
  </si>
  <si>
    <t>VASSOURINHA PIAÇAVA PARA VASO SANITÁRIO</t>
  </si>
  <si>
    <t>VASSOURA PIAÇAVA Nº3</t>
  </si>
  <si>
    <t>DESENTUPIDOR DE PIA</t>
  </si>
  <si>
    <t>DESENTUPIDOR DE VASO SANITÁRIO</t>
  </si>
  <si>
    <t>total anual</t>
  </si>
  <si>
    <t>total mensal</t>
  </si>
  <si>
    <t>DEP.</t>
  </si>
  <si>
    <t>Valor Mensal - R$</t>
  </si>
  <si>
    <t>Nº de Funcionários</t>
  </si>
  <si>
    <t>Outros</t>
  </si>
  <si>
    <t>Tributação: Lucro Real</t>
  </si>
  <si>
    <t>Tibutos Munic.</t>
  </si>
  <si>
    <t xml:space="preserve">Valor Mensal por empregado </t>
  </si>
  <si>
    <t>Outros (gratificaçãoo de função) 25% sobre o piso de auxiliar de limpeza</t>
  </si>
  <si>
    <t>VALOR POR EMPREGADO (28 POSTOS)</t>
  </si>
  <si>
    <t>EFETIVO - ASG = 27</t>
  </si>
  <si>
    <t>EFETIVO TOTAL = 01 ENCARREGADO + 27  ASG, TOTALIZANDO 28  FUNCIONÁRIOS</t>
  </si>
  <si>
    <t>RJ001061/2026</t>
  </si>
  <si>
    <t>Processo nº: 01400.020154/2025-34</t>
  </si>
  <si>
    <t>Pregão Eletrônico nº XX/2026</t>
  </si>
  <si>
    <t>Pregão Eletrônico nº xxxx/2026</t>
  </si>
  <si>
    <t>encarregado</t>
  </si>
  <si>
    <t>GRUPO 1</t>
  </si>
  <si>
    <t>Postos</t>
  </si>
  <si>
    <t>CATSERV</t>
  </si>
  <si>
    <t>QTD.</t>
  </si>
  <si>
    <t>Valor por Posto de Trabalho    (A)</t>
  </si>
  <si>
    <t>Nº de Postos para Cada Cargo             (B)</t>
  </si>
  <si>
    <t>Valor Mensal Estimado por item MÁXIMO ACEITÁVEL   (C)</t>
  </si>
  <si>
    <t>Valor Total Estimado por item MÁXIMO ACEITÁVEL    (D)</t>
  </si>
  <si>
    <t>MESES</t>
  </si>
  <si>
    <t>(E) Valor Mensal Total (soma dos valores mensais dos dois itens)</t>
  </si>
  <si>
    <t>(F) Valor Anual (valor mensal total x 12 meses)</t>
  </si>
  <si>
    <t xml:space="preserve">RÁDIO MÓVEL
Descrição:
Deverá disponibilizar sem custo ao CONTRATANTE.                                                                                                                                 
2 (dois) rádio para o Encarregado da CONTRATADA;
1 (um) rádio para a Fiscalização da CONTRATANTE Suporte técnico quando houver defeito e ou troca, para casos eventuais problemas ocorridos no Edifício do PGC.               </t>
  </si>
  <si>
    <t>Benefício Social Familiar – Cláusula 27º CCT</t>
  </si>
  <si>
    <t>Multa do FGTS sobre o Aviso Prévio Indenizado</t>
  </si>
  <si>
    <t>Multa do FGTS sobre o Aviso Prévio Trabalhado</t>
  </si>
  <si>
    <t xml:space="preserve">*Para fins de estimativa da CONTRATANTE, em Lucro e Despesas Indiretas - LDI, foram consideradas as despesas administrativas e operacionais (8%) e a margem de lucro (10%) conforme Nota Tecnica n° 01/2007 - SCI/STF </t>
  </si>
  <si>
    <r>
      <t xml:space="preserve">Serviço terceirizado com fornecimento de Uniformes, Equipamentos, Materiais e Kit de Primeiros Socorros – Postos </t>
    </r>
    <r>
      <rPr>
        <b/>
        <sz val="9"/>
        <color rgb="FF000000"/>
        <rFont val="Arial"/>
        <family val="2"/>
      </rPr>
      <t>SERVENTES (40 horas semanais)</t>
    </r>
    <r>
      <rPr>
        <sz val="9"/>
        <color rgb="FF000000"/>
        <rFont val="Arial"/>
        <family val="2"/>
      </rPr>
      <t xml:space="preserve"> CBO 5143-20</t>
    </r>
  </si>
  <si>
    <r>
      <t xml:space="preserve">Serviço terceirizado com fornecimento de Uniformes, Equipamentos e Materiais – Posto </t>
    </r>
    <r>
      <rPr>
        <b/>
        <sz val="9"/>
        <color rgb="FF000000"/>
        <rFont val="Arial"/>
        <family val="2"/>
      </rPr>
      <t>ENCARREGADO (40 horas semanais)</t>
    </r>
    <r>
      <rPr>
        <sz val="9"/>
        <color rgb="FF000000"/>
        <rFont val="Arial"/>
        <family val="2"/>
      </rPr>
      <t xml:space="preserve"> CBO 4101-05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</si>
</sst>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[$€]* #,##0.00_);_([$€]* \(#,##0.00\);_([$€]* \-??_);_(@_)"/>
    <numFmt numFmtId="165" formatCode="_(&quot;R$ &quot;* #,##0.00_);_(&quot;R$ &quot;* \(#,##0.00\);_(&quot;R$ &quot;* \-??_);_(@_)"/>
    <numFmt numFmtId="166" formatCode="&quot;R$ &quot;#,##0.00"/>
    <numFmt numFmtId="167" formatCode="_-&quot;R$ &quot;* #,##0.00_-;&quot;-R$ &quot;* #,##0.00_-;_-&quot;R$ &quot;* \-??_-;_-@_-"/>
    <numFmt numFmtId="168" formatCode="&quot;R$ &quot;#,##0_);[Red]&quot;(R$ &quot;#,##0\)"/>
    <numFmt numFmtId="169" formatCode="_(* #,##0.00_);_(* \(#,##0.00\);_(* \-??_);_(@_)"/>
    <numFmt numFmtId="170" formatCode="_-* #,##0.00_-;\-* #,##0.00_-;_-* \-??_-;_-@_-"/>
    <numFmt numFmtId="171" formatCode="d/m/yyyy"/>
    <numFmt numFmtId="172" formatCode="[$R$-416]\ #,##0.00;[Red]\-[$R$-416]\ #,##0.00"/>
    <numFmt numFmtId="173" formatCode="00"/>
    <numFmt numFmtId="174" formatCode="&quot; R$ &quot;* #,##0.00\ ;&quot; R$ &quot;* \(#,##0.00\);&quot; R$ &quot;* \-#\ ;@\ "/>
    <numFmt numFmtId="175" formatCode="0.0000000"/>
    <numFmt numFmtId="176" formatCode="&quot;R$ &quot;#,##0.00;[Red]&quot;-R$ &quot;#,##0.00"/>
    <numFmt numFmtId="177" formatCode="&quot;R$&quot;\ #,##0.00"/>
  </numFmts>
  <fonts count="47">
    <font>
      <sz val="11"/>
      <color rgb="FF000000"/>
      <name val="Calibri"/>
      <family val="2"/>
      <charset val="1"/>
    </font>
    <font>
      <sz val="11"/>
      <color theme="1"/>
      <name val="Arial"/>
      <family val="2"/>
      <scheme val="minor"/>
    </font>
    <font>
      <sz val="9"/>
      <color rgb="FFFF0000"/>
      <name val="Geneva"/>
      <family val="2"/>
      <charset val="1"/>
    </font>
    <font>
      <sz val="10"/>
      <name val="Arial"/>
      <family val="2"/>
      <charset val="1"/>
    </font>
    <font>
      <sz val="10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1"/>
      <color rgb="FFC9211E"/>
      <name val="Calibri"/>
      <family val="2"/>
      <charset val="1"/>
    </font>
    <font>
      <b/>
      <i/>
      <sz val="10"/>
      <name val="Arial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Arial"/>
      <family val="2"/>
      <charset val="1"/>
    </font>
    <font>
      <sz val="11"/>
      <color rgb="FF000000"/>
      <name val="Arial"/>
      <family val="2"/>
      <charset val="1"/>
    </font>
    <font>
      <sz val="11"/>
      <color theme="1"/>
      <name val="Arial"/>
      <family val="2"/>
      <charset val="1"/>
    </font>
    <font>
      <b/>
      <sz val="10"/>
      <name val="Arial Narrow"/>
      <family val="2"/>
      <charset val="1"/>
    </font>
    <font>
      <sz val="10"/>
      <color rgb="FF000000"/>
      <name val="Arial Narrow"/>
      <family val="2"/>
      <charset val="1"/>
    </font>
    <font>
      <sz val="10"/>
      <name val="Arial Narrow"/>
      <family val="2"/>
      <charset val="1"/>
    </font>
    <font>
      <b/>
      <sz val="10"/>
      <color rgb="FF0000FF"/>
      <name val="Arial Narrow"/>
      <family val="2"/>
      <charset val="1"/>
    </font>
    <font>
      <b/>
      <sz val="10"/>
      <color rgb="FF000000"/>
      <name val="Arial Narrow"/>
      <family val="2"/>
      <charset val="1"/>
    </font>
    <font>
      <vertAlign val="superscript"/>
      <sz val="10"/>
      <color rgb="FF000000"/>
      <name val="Arial Narrow"/>
      <family val="2"/>
      <charset val="1"/>
    </font>
    <font>
      <sz val="10"/>
      <color theme="0"/>
      <name val="Arial Narrow"/>
      <family val="2"/>
      <charset val="1"/>
    </font>
    <font>
      <sz val="10"/>
      <color rgb="FF0000FF"/>
      <name val="Arial Narrow"/>
      <family val="2"/>
      <charset val="1"/>
    </font>
    <font>
      <b/>
      <sz val="11"/>
      <color rgb="FF000000"/>
      <name val="Garamond"/>
      <family val="1"/>
      <charset val="1"/>
    </font>
    <font>
      <sz val="11"/>
      <color rgb="FF000000"/>
      <name val="Garamond"/>
      <family val="1"/>
      <charset val="1"/>
    </font>
    <font>
      <vertAlign val="superscript"/>
      <sz val="11"/>
      <color rgb="FF000000"/>
      <name val="Garamond"/>
      <family val="1"/>
      <charset val="1"/>
    </font>
    <font>
      <b/>
      <sz val="11"/>
      <color theme="1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b/>
      <sz val="10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theme="1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1"/>
      <color theme="1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b/>
      <sz val="10"/>
      <color rgb="FFFF0000"/>
      <name val="Arial Narrow"/>
      <family val="2"/>
      <charset val="1"/>
    </font>
    <font>
      <sz val="10"/>
      <color rgb="FFFF0000"/>
      <name val="Arial Narrow"/>
      <family val="2"/>
      <charset val="1"/>
    </font>
    <font>
      <sz val="11"/>
      <color rgb="FFFF0000"/>
      <name val="Calibri"/>
      <family val="2"/>
      <charset val="1"/>
    </font>
    <font>
      <sz val="11"/>
      <color rgb="FF000000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ACD"/>
      </patternFill>
    </fill>
    <fill>
      <patternFill patternType="solid">
        <fgColor rgb="FFDEEBF7"/>
        <bgColor rgb="FFDEE6EF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DEE6EF"/>
        <bgColor rgb="FFDEEBF7"/>
      </patternFill>
    </fill>
    <fill>
      <patternFill patternType="solid">
        <fgColor rgb="FFFFFACD"/>
        <bgColor rgb="FFFFF5CE"/>
      </patternFill>
    </fill>
    <fill>
      <patternFill patternType="solid">
        <fgColor rgb="FFEEECE1"/>
        <bgColor rgb="FFDEE6EF"/>
      </patternFill>
    </fill>
    <fill>
      <patternFill patternType="solid">
        <fgColor rgb="FFFFF5CE"/>
        <bgColor rgb="FFFFFACD"/>
      </patternFill>
    </fill>
    <fill>
      <patternFill patternType="solid">
        <fgColor theme="3" tint="0.79989013336588644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ACD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7">
    <xf numFmtId="0" fontId="0" fillId="0" borderId="0"/>
    <xf numFmtId="167" fontId="36" fillId="0" borderId="0" applyBorder="0" applyProtection="0"/>
    <xf numFmtId="9" fontId="36" fillId="0" borderId="0" applyBorder="0" applyProtection="0"/>
    <xf numFmtId="0" fontId="2" fillId="0" borderId="0"/>
    <xf numFmtId="164" fontId="3" fillId="0" borderId="0" applyBorder="0" applyProtection="0"/>
    <xf numFmtId="165" fontId="3" fillId="0" borderId="0" applyProtection="0"/>
    <xf numFmtId="166" fontId="3" fillId="0" borderId="0" applyBorder="0" applyProtection="0"/>
    <xf numFmtId="165" fontId="3" fillId="0" borderId="0" applyBorder="0" applyProtection="0"/>
    <xf numFmtId="167" fontId="3" fillId="0" borderId="0" applyBorder="0" applyProtection="0"/>
    <xf numFmtId="165" fontId="3" fillId="0" borderId="0" applyBorder="0" applyProtection="0"/>
    <xf numFmtId="165" fontId="3" fillId="0" borderId="0" applyBorder="0" applyProtection="0"/>
    <xf numFmtId="165" fontId="3" fillId="0" borderId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Border="0" applyProtection="0"/>
    <xf numFmtId="9" fontId="3" fillId="0" borderId="0" applyBorder="0" applyProtection="0"/>
    <xf numFmtId="9" fontId="3" fillId="0" borderId="0" applyBorder="0" applyProtection="0"/>
    <xf numFmtId="9" fontId="3" fillId="0" borderId="0" applyBorder="0" applyProtection="0"/>
    <xf numFmtId="9" fontId="3" fillId="0" borderId="0" applyBorder="0" applyProtection="0"/>
    <xf numFmtId="9" fontId="3" fillId="0" borderId="0" applyBorder="0" applyProtection="0"/>
    <xf numFmtId="9" fontId="3" fillId="0" borderId="0" applyBorder="0" applyProtection="0"/>
    <xf numFmtId="9" fontId="3" fillId="0" borderId="0" applyBorder="0" applyProtection="0"/>
    <xf numFmtId="9" fontId="3" fillId="0" borderId="0" applyBorder="0" applyProtection="0"/>
    <xf numFmtId="9" fontId="3" fillId="0" borderId="0" applyBorder="0" applyProtection="0"/>
    <xf numFmtId="9" fontId="3" fillId="0" borderId="0" applyBorder="0" applyProtection="0"/>
    <xf numFmtId="9" fontId="3" fillId="0" borderId="0" applyBorder="0" applyProtection="0"/>
    <xf numFmtId="9" fontId="3" fillId="0" borderId="0" applyBorder="0" applyProtection="0"/>
    <xf numFmtId="168" fontId="3" fillId="0" borderId="0" applyBorder="0" applyProtection="0"/>
    <xf numFmtId="169" fontId="3" fillId="0" borderId="0" applyBorder="0" applyProtection="0"/>
    <xf numFmtId="170" fontId="3" fillId="0" borderId="0" applyBorder="0" applyProtection="0"/>
    <xf numFmtId="169" fontId="3" fillId="0" borderId="0" applyBorder="0" applyProtection="0"/>
    <xf numFmtId="0" fontId="39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316">
    <xf numFmtId="0" fontId="0" fillId="0" borderId="0" xfId="0"/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6" fillId="2" borderId="0" xfId="0" applyFont="1" applyFill="1"/>
    <xf numFmtId="0" fontId="3" fillId="2" borderId="0" xfId="0" applyFont="1" applyFill="1"/>
    <xf numFmtId="0" fontId="3" fillId="2" borderId="3" xfId="0" applyFont="1" applyFill="1" applyBorder="1"/>
    <xf numFmtId="17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5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171" fontId="3" fillId="2" borderId="5" xfId="0" applyNumberFormat="1" applyFont="1" applyFill="1" applyBorder="1" applyAlignment="1">
      <alignment horizontal="left"/>
    </xf>
    <xf numFmtId="0" fontId="3" fillId="2" borderId="5" xfId="0" applyFont="1" applyFill="1" applyBorder="1" applyAlignment="1">
      <alignment horizontal="right"/>
    </xf>
    <xf numFmtId="20" fontId="3" fillId="2" borderId="5" xfId="0" applyNumberFormat="1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5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Font="1" applyFill="1" applyBorder="1"/>
    <xf numFmtId="0" fontId="5" fillId="2" borderId="1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7" fillId="4" borderId="1" xfId="0" applyFont="1" applyFill="1" applyBorder="1" applyAlignment="1">
      <alignment horizontal="left"/>
    </xf>
    <xf numFmtId="0" fontId="7" fillId="4" borderId="1" xfId="0" applyFont="1" applyFill="1" applyBorder="1"/>
    <xf numFmtId="10" fontId="5" fillId="0" borderId="1" xfId="2" applyNumberFormat="1" applyFont="1" applyBorder="1" applyAlignment="1" applyProtection="1">
      <alignment horizontal="center"/>
    </xf>
    <xf numFmtId="167" fontId="5" fillId="0" borderId="1" xfId="0" applyNumberFormat="1" applyFont="1" applyBorder="1" applyAlignment="1">
      <alignment horizontal="center"/>
    </xf>
    <xf numFmtId="10" fontId="5" fillId="2" borderId="1" xfId="2" applyNumberFormat="1" applyFont="1" applyFill="1" applyBorder="1" applyAlignment="1" applyProtection="1">
      <alignment horizontal="center"/>
    </xf>
    <xf numFmtId="10" fontId="5" fillId="0" borderId="1" xfId="0" applyNumberFormat="1" applyFont="1" applyBorder="1" applyAlignment="1">
      <alignment horizontal="center"/>
    </xf>
    <xf numFmtId="172" fontId="5" fillId="0" borderId="1" xfId="1" applyNumberFormat="1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center"/>
      <protection locked="0"/>
    </xf>
    <xf numFmtId="10" fontId="5" fillId="0" borderId="13" xfId="2" applyNumberFormat="1" applyFont="1" applyBorder="1" applyAlignment="1" applyProtection="1">
      <alignment horizontal="center"/>
    </xf>
    <xf numFmtId="10" fontId="5" fillId="0" borderId="0" xfId="2" applyNumberFormat="1" applyFont="1" applyBorder="1" applyAlignment="1" applyProtection="1">
      <alignment horizontal="center"/>
      <protection locked="0"/>
    </xf>
    <xf numFmtId="10" fontId="7" fillId="4" borderId="1" xfId="0" applyNumberFormat="1" applyFont="1" applyFill="1" applyBorder="1" applyAlignment="1">
      <alignment horizontal="center"/>
    </xf>
    <xf numFmtId="172" fontId="7" fillId="5" borderId="1" xfId="1" applyNumberFormat="1" applyFont="1" applyFill="1" applyBorder="1" applyAlignment="1" applyProtection="1">
      <alignment horizontal="right"/>
    </xf>
    <xf numFmtId="172" fontId="5" fillId="0" borderId="1" xfId="0" applyNumberFormat="1" applyFont="1" applyBorder="1" applyAlignment="1">
      <alignment horizontal="left" vertical="center"/>
    </xf>
    <xf numFmtId="172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172" fontId="3" fillId="0" borderId="1" xfId="1" applyNumberFormat="1" applyFont="1" applyBorder="1" applyAlignment="1" applyProtection="1">
      <alignment horizontal="right"/>
    </xf>
    <xf numFmtId="10" fontId="3" fillId="0" borderId="1" xfId="26" applyNumberFormat="1" applyFont="1" applyBorder="1" applyAlignment="1" applyProtection="1">
      <alignment horizontal="center" vertical="center"/>
    </xf>
    <xf numFmtId="0" fontId="7" fillId="4" borderId="10" xfId="0" applyFont="1" applyFill="1" applyBorder="1"/>
    <xf numFmtId="0" fontId="7" fillId="4" borderId="11" xfId="0" applyFont="1" applyFill="1" applyBorder="1"/>
    <xf numFmtId="167" fontId="7" fillId="4" borderId="13" xfId="0" applyNumberFormat="1" applyFont="1" applyFill="1" applyBorder="1"/>
    <xf numFmtId="172" fontId="5" fillId="0" borderId="1" xfId="0" applyNumberFormat="1" applyFont="1" applyBorder="1" applyAlignment="1">
      <alignment horizontal="right"/>
    </xf>
    <xf numFmtId="10" fontId="3" fillId="4" borderId="1" xfId="2" applyNumberFormat="1" applyFont="1" applyFill="1" applyBorder="1" applyAlignment="1" applyProtection="1">
      <alignment horizontal="center"/>
    </xf>
    <xf numFmtId="172" fontId="5" fillId="4" borderId="1" xfId="0" applyNumberFormat="1" applyFont="1" applyFill="1" applyBorder="1" applyAlignment="1">
      <alignment horizontal="right"/>
    </xf>
    <xf numFmtId="172" fontId="5" fillId="0" borderId="1" xfId="0" applyNumberFormat="1" applyFont="1" applyBorder="1" applyAlignment="1">
      <alignment horizontal="center"/>
    </xf>
    <xf numFmtId="172" fontId="8" fillId="4" borderId="1" xfId="1" applyNumberFormat="1" applyFont="1" applyFill="1" applyBorder="1" applyAlignment="1" applyProtection="1">
      <alignment horizontal="right"/>
    </xf>
    <xf numFmtId="10" fontId="3" fillId="0" borderId="1" xfId="0" applyNumberFormat="1" applyFont="1" applyBorder="1" applyAlignment="1">
      <alignment horizontal="center"/>
    </xf>
    <xf numFmtId="0" fontId="3" fillId="2" borderId="10" xfId="0" applyFont="1" applyFill="1" applyBorder="1" applyAlignment="1">
      <alignment horizontal="left" vertical="center"/>
    </xf>
    <xf numFmtId="0" fontId="3" fillId="4" borderId="1" xfId="0" applyFont="1" applyFill="1" applyBorder="1"/>
    <xf numFmtId="0" fontId="12" fillId="7" borderId="15" xfId="0" applyFont="1" applyFill="1" applyBorder="1" applyAlignment="1">
      <alignment horizontal="justify"/>
    </xf>
    <xf numFmtId="0" fontId="12" fillId="7" borderId="16" xfId="0" applyFont="1" applyFill="1" applyBorder="1" applyAlignment="1">
      <alignment horizontal="center" vertical="center" wrapText="1"/>
    </xf>
    <xf numFmtId="0" fontId="12" fillId="7" borderId="15" xfId="0" applyFont="1" applyFill="1" applyBorder="1" applyAlignment="1">
      <alignment horizontal="justify" vertical="center" wrapText="1"/>
    </xf>
    <xf numFmtId="0" fontId="12" fillId="7" borderId="15" xfId="0" applyFont="1" applyFill="1" applyBorder="1" applyAlignment="1">
      <alignment horizontal="justify" vertical="center"/>
    </xf>
    <xf numFmtId="0" fontId="12" fillId="7" borderId="17" xfId="0" applyFont="1" applyFill="1" applyBorder="1" applyAlignment="1">
      <alignment horizontal="justify" vertical="center"/>
    </xf>
    <xf numFmtId="0" fontId="13" fillId="0" borderId="1" xfId="24" applyFont="1" applyBorder="1" applyAlignment="1">
      <alignment horizontal="justify"/>
    </xf>
    <xf numFmtId="0" fontId="14" fillId="0" borderId="18" xfId="0" applyFont="1" applyBorder="1" applyAlignment="1">
      <alignment horizontal="center"/>
    </xf>
    <xf numFmtId="0" fontId="14" fillId="0" borderId="18" xfId="0" applyFont="1" applyBorder="1" applyAlignment="1">
      <alignment horizontal="justify" vertical="center" wrapText="1"/>
    </xf>
    <xf numFmtId="165" fontId="14" fillId="0" borderId="19" xfId="1" applyNumberFormat="1" applyFont="1" applyBorder="1" applyAlignment="1" applyProtection="1">
      <alignment horizontal="justify" vertical="center"/>
    </xf>
    <xf numFmtId="165" fontId="14" fillId="0" borderId="20" xfId="1" applyNumberFormat="1" applyFont="1" applyBorder="1" applyAlignment="1" applyProtection="1">
      <alignment horizontal="justify" vertical="center"/>
    </xf>
    <xf numFmtId="165" fontId="14" fillId="0" borderId="17" xfId="1" applyNumberFormat="1" applyFont="1" applyBorder="1" applyAlignment="1" applyProtection="1">
      <alignment horizontal="justify" vertical="center"/>
    </xf>
    <xf numFmtId="0" fontId="14" fillId="0" borderId="16" xfId="0" applyFont="1" applyBorder="1" applyAlignment="1">
      <alignment horizontal="justify"/>
    </xf>
    <xf numFmtId="0" fontId="14" fillId="0" borderId="15" xfId="0" applyFont="1" applyBorder="1" applyAlignment="1">
      <alignment horizontal="justify" vertical="center" wrapText="1"/>
    </xf>
    <xf numFmtId="0" fontId="14" fillId="0" borderId="21" xfId="0" applyFont="1" applyBorder="1" applyAlignment="1">
      <alignment horizontal="justify" vertical="center" wrapText="1"/>
    </xf>
    <xf numFmtId="0" fontId="14" fillId="0" borderId="15" xfId="0" applyFont="1" applyBorder="1" applyAlignment="1">
      <alignment horizontal="justify"/>
    </xf>
    <xf numFmtId="0" fontId="14" fillId="0" borderId="15" xfId="0" applyFont="1" applyBorder="1" applyAlignment="1">
      <alignment horizontal="center"/>
    </xf>
    <xf numFmtId="0" fontId="14" fillId="0" borderId="21" xfId="0" applyFont="1" applyBorder="1" applyAlignment="1">
      <alignment horizontal="justify"/>
    </xf>
    <xf numFmtId="0" fontId="14" fillId="7" borderId="15" xfId="0" applyFont="1" applyFill="1" applyBorder="1" applyAlignment="1">
      <alignment horizontal="justify"/>
    </xf>
    <xf numFmtId="0" fontId="14" fillId="7" borderId="22" xfId="0" applyFont="1" applyFill="1" applyBorder="1" applyAlignment="1">
      <alignment horizontal="center" vertical="center"/>
    </xf>
    <xf numFmtId="0" fontId="14" fillId="7" borderId="15" xfId="0" applyFont="1" applyFill="1" applyBorder="1" applyAlignment="1">
      <alignment horizontal="justify" vertical="center"/>
    </xf>
    <xf numFmtId="165" fontId="14" fillId="7" borderId="15" xfId="0" applyNumberFormat="1" applyFont="1" applyFill="1" applyBorder="1" applyAlignment="1">
      <alignment horizontal="justify" vertical="center"/>
    </xf>
    <xf numFmtId="0" fontId="12" fillId="0" borderId="0" xfId="0" applyFont="1" applyAlignment="1">
      <alignment horizontal="justify"/>
    </xf>
    <xf numFmtId="0" fontId="14" fillId="0" borderId="0" xfId="0" applyFont="1" applyAlignment="1">
      <alignment horizontal="justify" vertical="center"/>
    </xf>
    <xf numFmtId="165" fontId="12" fillId="0" borderId="0" xfId="0" applyNumberFormat="1" applyFont="1" applyAlignment="1">
      <alignment horizontal="justify" vertical="center"/>
    </xf>
    <xf numFmtId="0" fontId="14" fillId="2" borderId="15" xfId="0" applyFont="1" applyFill="1" applyBorder="1" applyAlignment="1">
      <alignment horizontal="justify" vertical="center" wrapText="1"/>
    </xf>
    <xf numFmtId="165" fontId="14" fillId="2" borderId="20" xfId="1" applyNumberFormat="1" applyFont="1" applyFill="1" applyBorder="1" applyAlignment="1" applyProtection="1">
      <alignment horizontal="justify" vertical="center"/>
    </xf>
    <xf numFmtId="0" fontId="14" fillId="2" borderId="21" xfId="0" applyFont="1" applyFill="1" applyBorder="1" applyAlignment="1">
      <alignment horizontal="justify" vertical="center" wrapText="1"/>
    </xf>
    <xf numFmtId="0" fontId="13" fillId="0" borderId="0" xfId="0" applyFont="1" applyAlignment="1">
      <alignment horizontal="justify"/>
    </xf>
    <xf numFmtId="0" fontId="14" fillId="2" borderId="15" xfId="0" applyFont="1" applyFill="1" applyBorder="1" applyAlignment="1">
      <alignment horizontal="justify"/>
    </xf>
    <xf numFmtId="0" fontId="14" fillId="2" borderId="21" xfId="0" applyFont="1" applyFill="1" applyBorder="1" applyAlignment="1">
      <alignment horizontal="justify"/>
    </xf>
    <xf numFmtId="165" fontId="12" fillId="7" borderId="17" xfId="1" applyNumberFormat="1" applyFont="1" applyFill="1" applyBorder="1" applyAlignment="1" applyProtection="1">
      <alignment horizontal="justify" vertical="center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172" fontId="22" fillId="0" borderId="1" xfId="1" applyNumberFormat="1" applyFont="1" applyBorder="1" applyAlignment="1" applyProtection="1">
      <alignment horizontal="right" vertical="center"/>
    </xf>
    <xf numFmtId="172" fontId="16" fillId="0" borderId="1" xfId="0" applyNumberFormat="1" applyFont="1" applyBorder="1" applyAlignment="1">
      <alignment horizontal="right" vertical="center"/>
    </xf>
    <xf numFmtId="174" fontId="19" fillId="0" borderId="0" xfId="1" applyNumberFormat="1" applyFont="1" applyBorder="1" applyAlignment="1" applyProtection="1">
      <alignment horizontal="left" vertical="center"/>
    </xf>
    <xf numFmtId="174" fontId="19" fillId="0" borderId="0" xfId="0" applyNumberFormat="1" applyFont="1" applyAlignment="1">
      <alignment horizontal="left" vertical="center"/>
    </xf>
    <xf numFmtId="172" fontId="19" fillId="0" borderId="0" xfId="0" applyNumberFormat="1" applyFont="1" applyAlignment="1">
      <alignment vertical="center"/>
    </xf>
    <xf numFmtId="0" fontId="17" fillId="0" borderId="1" xfId="1" applyNumberFormat="1" applyFont="1" applyBorder="1" applyAlignment="1" applyProtection="1">
      <alignment horizontal="center" vertical="center"/>
    </xf>
    <xf numFmtId="172" fontId="16" fillId="0" borderId="1" xfId="0" applyNumberFormat="1" applyFont="1" applyBorder="1" applyAlignment="1">
      <alignment horizontal="right" vertical="center" wrapText="1"/>
    </xf>
    <xf numFmtId="172" fontId="17" fillId="0" borderId="1" xfId="0" applyNumberFormat="1" applyFont="1" applyBorder="1" applyAlignment="1">
      <alignment horizontal="right" vertical="top"/>
    </xf>
    <xf numFmtId="176" fontId="17" fillId="0" borderId="1" xfId="0" applyNumberFormat="1" applyFont="1" applyBorder="1" applyAlignment="1">
      <alignment horizontal="right" vertical="top"/>
    </xf>
    <xf numFmtId="2" fontId="22" fillId="0" borderId="1" xfId="1" applyNumberFormat="1" applyFont="1" applyBorder="1" applyAlignment="1" applyProtection="1">
      <alignment horizontal="center" vertical="center"/>
    </xf>
    <xf numFmtId="172" fontId="19" fillId="10" borderId="1" xfId="0" applyNumberFormat="1" applyFont="1" applyFill="1" applyBorder="1" applyAlignment="1">
      <alignment horizontal="right" vertical="center"/>
    </xf>
    <xf numFmtId="2" fontId="16" fillId="0" borderId="0" xfId="0" applyNumberFormat="1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2" fontId="22" fillId="0" borderId="0" xfId="1" applyNumberFormat="1" applyFont="1" applyBorder="1" applyAlignment="1" applyProtection="1">
      <alignment horizontal="center" vertical="center"/>
    </xf>
    <xf numFmtId="0" fontId="19" fillId="0" borderId="0" xfId="0" applyFont="1" applyAlignment="1">
      <alignment horizontal="left" vertical="center"/>
    </xf>
    <xf numFmtId="0" fontId="19" fillId="10" borderId="1" xfId="1" applyNumberFormat="1" applyFont="1" applyFill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4" fontId="16" fillId="0" borderId="0" xfId="0" applyNumberFormat="1" applyFont="1" applyAlignment="1">
      <alignment horizontal="left" vertical="center"/>
    </xf>
    <xf numFmtId="0" fontId="26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28" fillId="0" borderId="1" xfId="1" applyNumberFormat="1" applyFont="1" applyBorder="1" applyAlignment="1" applyProtection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9" fillId="11" borderId="1" xfId="0" applyFont="1" applyFill="1" applyBorder="1" applyAlignment="1">
      <alignment horizontal="center" vertical="center"/>
    </xf>
    <xf numFmtId="4" fontId="29" fillId="11" borderId="1" xfId="0" applyNumberFormat="1" applyFont="1" applyFill="1" applyBorder="1" applyAlignment="1">
      <alignment horizontal="center" vertical="center"/>
    </xf>
    <xf numFmtId="0" fontId="33" fillId="7" borderId="1" xfId="0" applyFont="1" applyFill="1" applyBorder="1" applyAlignment="1">
      <alignment horizontal="center" vertical="center" wrapText="1"/>
    </xf>
    <xf numFmtId="0" fontId="33" fillId="7" borderId="1" xfId="0" applyFont="1" applyFill="1" applyBorder="1" applyAlignment="1">
      <alignment horizontal="center" vertical="center"/>
    </xf>
    <xf numFmtId="166" fontId="16" fillId="0" borderId="0" xfId="0" applyNumberFormat="1" applyFont="1" applyAlignment="1">
      <alignment horizontal="left" vertical="center"/>
    </xf>
    <xf numFmtId="166" fontId="0" fillId="0" borderId="0" xfId="0" applyNumberFormat="1"/>
    <xf numFmtId="172" fontId="16" fillId="0" borderId="0" xfId="0" applyNumberFormat="1" applyFont="1" applyAlignment="1">
      <alignment horizontal="left" vertical="center"/>
    </xf>
    <xf numFmtId="172" fontId="0" fillId="0" borderId="0" xfId="0" applyNumberFormat="1"/>
    <xf numFmtId="0" fontId="0" fillId="0" borderId="0" xfId="0" applyAlignment="1">
      <alignment horizontal="center"/>
    </xf>
    <xf numFmtId="167" fontId="36" fillId="0" borderId="0" xfId="1"/>
    <xf numFmtId="167" fontId="36" fillId="0" borderId="0" xfId="1" applyAlignment="1">
      <alignment horizontal="center" vertical="center"/>
    </xf>
    <xf numFmtId="43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4" fillId="0" borderId="16" xfId="0" applyFont="1" applyBorder="1" applyAlignment="1">
      <alignment horizontal="justify" vertical="center"/>
    </xf>
    <xf numFmtId="0" fontId="27" fillId="7" borderId="1" xfId="0" applyFont="1" applyFill="1" applyBorder="1" applyAlignment="1">
      <alignment horizontal="center" vertical="center"/>
    </xf>
    <xf numFmtId="10" fontId="36" fillId="0" borderId="0" xfId="2" applyNumberFormat="1" applyAlignment="1">
      <alignment horizontal="center"/>
    </xf>
    <xf numFmtId="165" fontId="37" fillId="7" borderId="15" xfId="0" applyNumberFormat="1" applyFont="1" applyFill="1" applyBorder="1" applyAlignment="1">
      <alignment horizontal="justify" vertical="center"/>
    </xf>
    <xf numFmtId="0" fontId="13" fillId="0" borderId="15" xfId="0" applyFont="1" applyBorder="1" applyAlignment="1">
      <alignment horizontal="justify"/>
    </xf>
    <xf numFmtId="0" fontId="32" fillId="0" borderId="0" xfId="0" applyFont="1" applyAlignment="1">
      <alignment horizontal="center" wrapText="1"/>
    </xf>
    <xf numFmtId="4" fontId="26" fillId="0" borderId="0" xfId="0" applyNumberFormat="1" applyFont="1" applyAlignment="1">
      <alignment horizontal="center" vertical="center"/>
    </xf>
    <xf numFmtId="0" fontId="26" fillId="0" borderId="1" xfId="0" applyFont="1" applyBorder="1" applyAlignment="1">
      <alignment vertical="center"/>
    </xf>
    <xf numFmtId="9" fontId="3" fillId="0" borderId="13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7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72" fontId="19" fillId="9" borderId="1" xfId="0" applyNumberFormat="1" applyFont="1" applyFill="1" applyBorder="1" applyAlignment="1">
      <alignment vertical="center"/>
    </xf>
    <xf numFmtId="174" fontId="19" fillId="9" borderId="1" xfId="1" applyNumberFormat="1" applyFont="1" applyFill="1" applyBorder="1" applyAlignment="1" applyProtection="1">
      <alignment horizontal="center" vertical="center" wrapText="1"/>
    </xf>
    <xf numFmtId="172" fontId="19" fillId="9" borderId="1" xfId="0" applyNumberFormat="1" applyFont="1" applyFill="1" applyBorder="1" applyAlignment="1">
      <alignment horizontal="center" vertical="center"/>
    </xf>
    <xf numFmtId="172" fontId="19" fillId="9" borderId="1" xfId="0" applyNumberFormat="1" applyFont="1" applyFill="1" applyBorder="1" applyAlignment="1">
      <alignment horizontal="right" vertical="center"/>
    </xf>
    <xf numFmtId="172" fontId="17" fillId="0" borderId="1" xfId="0" applyNumberFormat="1" applyFont="1" applyBorder="1" applyAlignment="1">
      <alignment horizontal="right" vertical="center"/>
    </xf>
    <xf numFmtId="176" fontId="17" fillId="0" borderId="1" xfId="0" applyNumberFormat="1" applyFont="1" applyBorder="1" applyAlignment="1">
      <alignment horizontal="right" vertical="center"/>
    </xf>
    <xf numFmtId="172" fontId="0" fillId="0" borderId="0" xfId="0" applyNumberFormat="1" applyAlignment="1">
      <alignment vertical="center"/>
    </xf>
    <xf numFmtId="167" fontId="36" fillId="0" borderId="1" xfId="1" applyBorder="1" applyProtection="1"/>
    <xf numFmtId="0" fontId="40" fillId="0" borderId="1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41" fillId="0" borderId="1" xfId="0" applyFont="1" applyBorder="1" applyAlignment="1">
      <alignment horizontal="center" vertical="center" wrapText="1"/>
    </xf>
    <xf numFmtId="175" fontId="41" fillId="0" borderId="1" xfId="1" applyNumberFormat="1" applyFont="1" applyBorder="1" applyAlignment="1" applyProtection="1">
      <alignment horizontal="right" vertical="center"/>
    </xf>
    <xf numFmtId="174" fontId="40" fillId="9" borderId="1" xfId="1" applyNumberFormat="1" applyFont="1" applyFill="1" applyBorder="1" applyAlignment="1" applyProtection="1">
      <alignment horizontal="center" vertical="center" wrapText="1"/>
    </xf>
    <xf numFmtId="0" fontId="41" fillId="0" borderId="1" xfId="0" applyFont="1" applyBorder="1" applyAlignment="1">
      <alignment horizontal="center" vertical="top"/>
    </xf>
    <xf numFmtId="0" fontId="41" fillId="0" borderId="1" xfId="0" applyFont="1" applyBorder="1" applyAlignment="1">
      <alignment horizontal="center" vertical="center"/>
    </xf>
    <xf numFmtId="0" fontId="42" fillId="0" borderId="0" xfId="0" applyFont="1"/>
    <xf numFmtId="172" fontId="41" fillId="0" borderId="0" xfId="0" applyNumberFormat="1" applyFont="1" applyAlignment="1">
      <alignment horizontal="left" vertical="center"/>
    </xf>
    <xf numFmtId="2" fontId="41" fillId="0" borderId="0" xfId="0" applyNumberFormat="1" applyFont="1" applyAlignment="1">
      <alignment horizontal="left" vertical="center"/>
    </xf>
    <xf numFmtId="167" fontId="36" fillId="0" borderId="1" xfId="1" applyBorder="1"/>
    <xf numFmtId="43" fontId="16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/>
    </xf>
    <xf numFmtId="4" fontId="30" fillId="0" borderId="1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wrapText="1"/>
    </xf>
    <xf numFmtId="4" fontId="26" fillId="0" borderId="1" xfId="0" applyNumberFormat="1" applyFont="1" applyBorder="1" applyAlignment="1">
      <alignment horizontal="center" vertical="center"/>
    </xf>
    <xf numFmtId="2" fontId="32" fillId="0" borderId="1" xfId="0" applyNumberFormat="1" applyFont="1" applyBorder="1" applyAlignment="1">
      <alignment horizont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172" fontId="34" fillId="0" borderId="1" xfId="0" applyNumberFormat="1" applyFont="1" applyBorder="1" applyAlignment="1">
      <alignment horizontal="center" vertical="center"/>
    </xf>
    <xf numFmtId="172" fontId="33" fillId="0" borderId="1" xfId="0" applyNumberFormat="1" applyFont="1" applyBorder="1" applyAlignment="1">
      <alignment horizontal="center" vertical="center"/>
    </xf>
    <xf numFmtId="0" fontId="34" fillId="0" borderId="1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34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0" fontId="34" fillId="0" borderId="1" xfId="0" applyFont="1" applyBorder="1" applyAlignment="1">
      <alignment horizontal="justify" vertical="center"/>
    </xf>
    <xf numFmtId="172" fontId="38" fillId="0" borderId="1" xfId="0" applyNumberFormat="1" applyFont="1" applyBorder="1" applyAlignment="1">
      <alignment horizontal="center" vertical="center"/>
    </xf>
    <xf numFmtId="0" fontId="0" fillId="0" borderId="1" xfId="0" applyBorder="1"/>
    <xf numFmtId="10" fontId="36" fillId="12" borderId="0" xfId="2" applyNumberFormat="1" applyFill="1" applyBorder="1" applyAlignment="1">
      <alignment horizontal="center"/>
    </xf>
    <xf numFmtId="10" fontId="36" fillId="0" borderId="0" xfId="2" applyNumberFormat="1" applyBorder="1" applyAlignment="1">
      <alignment horizontal="center"/>
    </xf>
    <xf numFmtId="10" fontId="0" fillId="0" borderId="0" xfId="0" applyNumberFormat="1" applyAlignment="1">
      <alignment horizont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177" fontId="43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4" fillId="13" borderId="1" xfId="0" applyFont="1" applyFill="1" applyBorder="1" applyAlignment="1">
      <alignment wrapText="1"/>
    </xf>
    <xf numFmtId="0" fontId="31" fillId="13" borderId="0" xfId="0" applyFont="1" applyFill="1" applyAlignment="1">
      <alignment wrapText="1"/>
    </xf>
    <xf numFmtId="0" fontId="44" fillId="0" borderId="10" xfId="0" applyFont="1" applyBorder="1" applyAlignment="1">
      <alignment horizontal="left" vertical="center"/>
    </xf>
    <xf numFmtId="0" fontId="44" fillId="0" borderId="11" xfId="0" applyFont="1" applyBorder="1" applyAlignment="1">
      <alignment horizontal="left" vertical="center"/>
    </xf>
    <xf numFmtId="0" fontId="44" fillId="0" borderId="13" xfId="0" applyFont="1" applyBorder="1" applyAlignment="1">
      <alignment horizontal="left" vertical="center"/>
    </xf>
    <xf numFmtId="177" fontId="44" fillId="0" borderId="10" xfId="0" applyNumberFormat="1" applyFont="1" applyBorder="1" applyAlignment="1">
      <alignment horizontal="center" vertical="center"/>
    </xf>
    <xf numFmtId="177" fontId="44" fillId="0" borderId="13" xfId="0" applyNumberFormat="1" applyFont="1" applyBorder="1" applyAlignment="1">
      <alignment horizontal="center" vertical="center"/>
    </xf>
    <xf numFmtId="0" fontId="44" fillId="15" borderId="10" xfId="0" applyFont="1" applyFill="1" applyBorder="1" applyAlignment="1">
      <alignment horizontal="center" vertical="center"/>
    </xf>
    <xf numFmtId="0" fontId="44" fillId="15" borderId="11" xfId="0" applyFont="1" applyFill="1" applyBorder="1" applyAlignment="1">
      <alignment horizontal="center" vertical="center"/>
    </xf>
    <xf numFmtId="0" fontId="44" fillId="15" borderId="13" xfId="0" applyFont="1" applyFill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4" fillId="0" borderId="11" xfId="0" applyFont="1" applyBorder="1" applyAlignment="1">
      <alignment horizontal="center" vertical="center"/>
    </xf>
    <xf numFmtId="0" fontId="44" fillId="0" borderId="13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73" fontId="16" fillId="0" borderId="25" xfId="0" applyNumberFormat="1" applyFont="1" applyBorder="1" applyAlignment="1">
      <alignment horizontal="center" vertical="center" shrinkToFit="1"/>
    </xf>
    <xf numFmtId="0" fontId="17" fillId="0" borderId="26" xfId="0" applyFont="1" applyBorder="1" applyAlignment="1">
      <alignment horizontal="center" vertical="center" wrapText="1"/>
    </xf>
    <xf numFmtId="166" fontId="40" fillId="0" borderId="27" xfId="1" applyNumberFormat="1" applyFont="1" applyBorder="1" applyAlignment="1" applyProtection="1">
      <alignment horizontal="center" vertical="center"/>
    </xf>
    <xf numFmtId="166" fontId="15" fillId="0" borderId="28" xfId="1" applyNumberFormat="1" applyFont="1" applyBorder="1" applyAlignment="1" applyProtection="1">
      <alignment horizontal="center" vertical="center"/>
    </xf>
    <xf numFmtId="0" fontId="19" fillId="8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9" fillId="10" borderId="1" xfId="0" applyFont="1" applyFill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9" fillId="10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14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10" xfId="0" applyFont="1" applyFill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12" borderId="10" xfId="0" applyFill="1" applyBorder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171" fontId="5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2" fontId="0" fillId="0" borderId="1" xfId="0" applyNumberFormat="1" applyBorder="1" applyAlignment="1">
      <alignment horizontal="center" vertical="center"/>
    </xf>
    <xf numFmtId="0" fontId="7" fillId="12" borderId="1" xfId="0" applyFont="1" applyFill="1" applyBorder="1" applyAlignment="1">
      <alignment horizontal="center"/>
    </xf>
    <xf numFmtId="171" fontId="5" fillId="0" borderId="1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 vertical="center"/>
    </xf>
    <xf numFmtId="166" fontId="7" fillId="4" borderId="1" xfId="0" applyNumberFormat="1" applyFont="1" applyFill="1" applyBorder="1" applyAlignment="1">
      <alignment horizontal="center"/>
    </xf>
    <xf numFmtId="172" fontId="8" fillId="0" borderId="1" xfId="1" applyNumberFormat="1" applyFont="1" applyBorder="1" applyAlignment="1" applyProtection="1">
      <alignment horizontal="right"/>
    </xf>
    <xf numFmtId="0" fontId="3" fillId="2" borderId="1" xfId="0" applyFont="1" applyFill="1" applyBorder="1" applyAlignment="1">
      <alignment horizontal="center" vertical="center"/>
    </xf>
    <xf numFmtId="167" fontId="36" fillId="0" borderId="1" xfId="1" applyBorder="1" applyProtection="1"/>
    <xf numFmtId="167" fontId="36" fillId="0" borderId="13" xfId="1" applyBorder="1" applyProtection="1"/>
    <xf numFmtId="0" fontId="3" fillId="2" borderId="1" xfId="0" applyFont="1" applyFill="1" applyBorder="1" applyAlignment="1">
      <alignment horizontal="left" vertical="center"/>
    </xf>
    <xf numFmtId="172" fontId="36" fillId="0" borderId="9" xfId="1" applyNumberFormat="1" applyBorder="1" applyAlignment="1" applyProtection="1">
      <alignment horizontal="right"/>
    </xf>
    <xf numFmtId="0" fontId="7" fillId="4" borderId="1" xfId="0" applyFont="1" applyFill="1" applyBorder="1" applyAlignment="1">
      <alignment horizontal="center" vertical="center"/>
    </xf>
    <xf numFmtId="172" fontId="7" fillId="4" borderId="1" xfId="1" applyNumberFormat="1" applyFont="1" applyFill="1" applyBorder="1" applyAlignment="1" applyProtection="1">
      <alignment horizontal="right"/>
    </xf>
    <xf numFmtId="0" fontId="7" fillId="4" borderId="1" xfId="0" applyFont="1" applyFill="1" applyBorder="1" applyAlignment="1">
      <alignment horizontal="left"/>
    </xf>
    <xf numFmtId="0" fontId="5" fillId="0" borderId="1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2" fontId="8" fillId="2" borderId="9" xfId="1" applyNumberFormat="1" applyFont="1" applyFill="1" applyBorder="1" applyAlignment="1" applyProtection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172" fontId="3" fillId="0" borderId="1" xfId="1" applyNumberFormat="1" applyFont="1" applyBorder="1" applyAlignment="1" applyProtection="1">
      <alignment horizontal="right"/>
    </xf>
    <xf numFmtId="0" fontId="5" fillId="0" borderId="0" xfId="0" applyFont="1" applyAlignment="1">
      <alignment horizontal="center"/>
    </xf>
    <xf numFmtId="0" fontId="7" fillId="0" borderId="11" xfId="0" applyFont="1" applyBorder="1" applyAlignment="1">
      <alignment horizontal="left" vertical="center"/>
    </xf>
    <xf numFmtId="167" fontId="7" fillId="4" borderId="1" xfId="1" applyFont="1" applyFill="1" applyBorder="1" applyAlignment="1" applyProtection="1">
      <alignment horizontal="left"/>
    </xf>
    <xf numFmtId="0" fontId="8" fillId="4" borderId="1" xfId="0" applyFont="1" applyFill="1" applyBorder="1" applyAlignment="1">
      <alignment horizontal="left" vertical="center"/>
    </xf>
    <xf numFmtId="172" fontId="5" fillId="4" borderId="1" xfId="1" applyNumberFormat="1" applyFont="1" applyFill="1" applyBorder="1" applyAlignment="1" applyProtection="1">
      <alignment horizontal="right"/>
    </xf>
    <xf numFmtId="172" fontId="3" fillId="2" borderId="1" xfId="1" applyNumberFormat="1" applyFont="1" applyFill="1" applyBorder="1" applyAlignment="1" applyProtection="1">
      <alignment horizontal="right"/>
    </xf>
    <xf numFmtId="172" fontId="8" fillId="4" borderId="1" xfId="1" applyNumberFormat="1" applyFont="1" applyFill="1" applyBorder="1" applyAlignment="1" applyProtection="1">
      <alignment horizontal="righ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6" fillId="2" borderId="0" xfId="0" applyFont="1" applyFill="1" applyAlignment="1">
      <alignment horizontal="left"/>
    </xf>
    <xf numFmtId="0" fontId="3" fillId="0" borderId="1" xfId="0" applyFont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12" xfId="0" applyFont="1" applyFill="1" applyBorder="1" applyAlignment="1">
      <alignment horizontal="left"/>
    </xf>
    <xf numFmtId="0" fontId="6" fillId="0" borderId="12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0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0" fillId="12" borderId="1" xfId="0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/>
    </xf>
    <xf numFmtId="172" fontId="36" fillId="0" borderId="1" xfId="1" applyNumberFormat="1" applyBorder="1" applyAlignment="1" applyProtection="1">
      <alignment horizontal="right"/>
    </xf>
    <xf numFmtId="172" fontId="36" fillId="0" borderId="13" xfId="1" applyNumberFormat="1" applyBorder="1" applyAlignment="1" applyProtection="1">
      <alignment horizontal="right"/>
    </xf>
    <xf numFmtId="0" fontId="11" fillId="0" borderId="0" xfId="0" applyFont="1" applyAlignment="1">
      <alignment horizontal="center" vertical="center"/>
    </xf>
    <xf numFmtId="0" fontId="12" fillId="0" borderId="14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9" fillId="11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wrapText="1"/>
    </xf>
    <xf numFmtId="0" fontId="32" fillId="0" borderId="0" xfId="0" applyFont="1" applyAlignment="1">
      <alignment horizontal="center" wrapText="1"/>
    </xf>
    <xf numFmtId="0" fontId="33" fillId="7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177" fontId="0" fillId="0" borderId="0" xfId="0" applyNumberFormat="1"/>
  </cellXfs>
  <cellStyles count="47">
    <cellStyle name="Cancel" xfId="3" xr:uid="{00000000-0005-0000-0000-000000000000}"/>
    <cellStyle name="Euro" xfId="4" xr:uid="{00000000-0005-0000-0000-000001000000}"/>
    <cellStyle name="Moeda" xfId="1" builtinId="4"/>
    <cellStyle name="Moeda 2" xfId="5" xr:uid="{00000000-0005-0000-0000-000003000000}"/>
    <cellStyle name="Moeda 2 2" xfId="6" xr:uid="{00000000-0005-0000-0000-000004000000}"/>
    <cellStyle name="Moeda 3" xfId="7" xr:uid="{00000000-0005-0000-0000-000005000000}"/>
    <cellStyle name="Moeda 4" xfId="8" xr:uid="{00000000-0005-0000-0000-000006000000}"/>
    <cellStyle name="Moeda 4 2" xfId="9" xr:uid="{00000000-0005-0000-0000-000007000000}"/>
    <cellStyle name="Moeda 5" xfId="10" xr:uid="{00000000-0005-0000-0000-000008000000}"/>
    <cellStyle name="Moeda 6" xfId="11" xr:uid="{00000000-0005-0000-0000-000009000000}"/>
    <cellStyle name="Moeda 7" xfId="45" xr:uid="{50EFCB9E-DAF1-4545-9D99-ED6C8BB37BC9}"/>
    <cellStyle name="Normal" xfId="0" builtinId="0"/>
    <cellStyle name="Normal 10" xfId="12" xr:uid="{00000000-0005-0000-0000-00000B000000}"/>
    <cellStyle name="Normal 10 2" xfId="13" xr:uid="{00000000-0005-0000-0000-00000C000000}"/>
    <cellStyle name="Normal 10 3" xfId="14" xr:uid="{00000000-0005-0000-0000-00000D000000}"/>
    <cellStyle name="Normal 10 4" xfId="15" xr:uid="{00000000-0005-0000-0000-00000E000000}"/>
    <cellStyle name="Normal 10 5" xfId="16" xr:uid="{00000000-0005-0000-0000-00000F000000}"/>
    <cellStyle name="Normal 10 6" xfId="17" xr:uid="{00000000-0005-0000-0000-000010000000}"/>
    <cellStyle name="Normal 10 7" xfId="18" xr:uid="{00000000-0005-0000-0000-000011000000}"/>
    <cellStyle name="Normal 2" xfId="19" xr:uid="{00000000-0005-0000-0000-000012000000}"/>
    <cellStyle name="Normal 2 2" xfId="20" xr:uid="{00000000-0005-0000-0000-000013000000}"/>
    <cellStyle name="Normal 2 3" xfId="43" xr:uid="{1B2E307B-8975-4A24-82A2-9B0DDA785A65}"/>
    <cellStyle name="Normal 2 6" xfId="21" xr:uid="{00000000-0005-0000-0000-000014000000}"/>
    <cellStyle name="Normal 3" xfId="22" xr:uid="{00000000-0005-0000-0000-000015000000}"/>
    <cellStyle name="Normal 4" xfId="23" xr:uid="{00000000-0005-0000-0000-000016000000}"/>
    <cellStyle name="Normal 4 2" xfId="24" xr:uid="{00000000-0005-0000-0000-000017000000}"/>
    <cellStyle name="Normal 5" xfId="25" xr:uid="{00000000-0005-0000-0000-000018000000}"/>
    <cellStyle name="Normal 5 2" xfId="46" xr:uid="{3E240892-75E7-4C23-83C2-800B55189AF0}"/>
    <cellStyle name="Normal 6" xfId="44" xr:uid="{F22BB788-BFE5-4A5F-81F9-C64015DB76A9}"/>
    <cellStyle name="Porcentagem" xfId="2" builtinId="5"/>
    <cellStyle name="Porcentagem 10" xfId="26" xr:uid="{00000000-0005-0000-0000-00001A000000}"/>
    <cellStyle name="Porcentagem 2" xfId="27" xr:uid="{00000000-0005-0000-0000-00001B000000}"/>
    <cellStyle name="Porcentagem 2 2" xfId="28" xr:uid="{00000000-0005-0000-0000-00001C000000}"/>
    <cellStyle name="Porcentagem 3" xfId="29" xr:uid="{00000000-0005-0000-0000-00001D000000}"/>
    <cellStyle name="Porcentagem 4" xfId="30" xr:uid="{00000000-0005-0000-0000-00001E000000}"/>
    <cellStyle name="Porcentagem 5" xfId="31" xr:uid="{00000000-0005-0000-0000-00001F000000}"/>
    <cellStyle name="Porcentagem 5 2" xfId="32" xr:uid="{00000000-0005-0000-0000-000020000000}"/>
    <cellStyle name="Porcentagem 5 3" xfId="33" xr:uid="{00000000-0005-0000-0000-000021000000}"/>
    <cellStyle name="Porcentagem 5 4" xfId="34" xr:uid="{00000000-0005-0000-0000-000022000000}"/>
    <cellStyle name="Porcentagem 5 5" xfId="35" xr:uid="{00000000-0005-0000-0000-000023000000}"/>
    <cellStyle name="Porcentagem 5 6" xfId="36" xr:uid="{00000000-0005-0000-0000-000024000000}"/>
    <cellStyle name="Porcentagem 5 7" xfId="37" xr:uid="{00000000-0005-0000-0000-000025000000}"/>
    <cellStyle name="Porcentagem 6" xfId="38" xr:uid="{00000000-0005-0000-0000-000026000000}"/>
    <cellStyle name="Separador de milhares 2" xfId="39" xr:uid="{00000000-0005-0000-0000-000027000000}"/>
    <cellStyle name="Separador de milhares 2 2" xfId="40" xr:uid="{00000000-0005-0000-0000-000028000000}"/>
    <cellStyle name="Separador de milhares 3" xfId="41" xr:uid="{00000000-0005-0000-0000-000029000000}"/>
    <cellStyle name="Vírgula 2" xfId="42" xr:uid="{00000000-0005-0000-0000-00002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ACD"/>
      <rgbColor rgb="FFDEEBF7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6EF"/>
      <rgbColor rgb="FFEEECE1"/>
      <rgbColor rgb="FFFFF5CE"/>
      <rgbColor rgb="FFBFBFBF"/>
      <rgbColor rgb="FFFFD7D7"/>
      <rgbColor rgb="FFCC99FF"/>
      <rgbColor rgb="FFF7D1D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D5440-9BAF-47BD-901C-1732ECD1A72A}">
  <dimension ref="B3:J18"/>
  <sheetViews>
    <sheetView workbookViewId="0">
      <selection activeCell="O12" sqref="O12"/>
    </sheetView>
  </sheetViews>
  <sheetFormatPr defaultRowHeight="15"/>
  <cols>
    <col min="2" max="2" width="6.140625" customWidth="1"/>
    <col min="3" max="3" width="10.5703125" customWidth="1"/>
    <col min="4" max="4" width="27.5703125" customWidth="1"/>
    <col min="6" max="6" width="7.140625" customWidth="1"/>
    <col min="7" max="9" width="15.7109375" customWidth="1"/>
    <col min="10" max="10" width="16.42578125" bestFit="1" customWidth="1"/>
  </cols>
  <sheetData>
    <row r="3" spans="2:10">
      <c r="B3" s="198" t="s">
        <v>336</v>
      </c>
      <c r="C3" s="199"/>
      <c r="D3" s="199"/>
      <c r="E3" s="199"/>
      <c r="F3" s="199"/>
      <c r="G3" s="199"/>
      <c r="H3" s="199"/>
      <c r="I3" s="199"/>
      <c r="J3" s="200"/>
    </row>
    <row r="4" spans="2:10">
      <c r="B4" s="201" t="s">
        <v>337</v>
      </c>
      <c r="C4" s="202"/>
      <c r="D4" s="202"/>
      <c r="E4" s="202"/>
      <c r="F4" s="202"/>
      <c r="G4" s="202"/>
      <c r="H4" s="202"/>
      <c r="I4" s="202"/>
      <c r="J4" s="203"/>
    </row>
    <row r="5" spans="2:10" ht="75">
      <c r="B5" s="187" t="s">
        <v>208</v>
      </c>
      <c r="C5" s="187" t="s">
        <v>338</v>
      </c>
      <c r="D5" s="187" t="s">
        <v>207</v>
      </c>
      <c r="E5" s="187" t="s">
        <v>214</v>
      </c>
      <c r="F5" s="187" t="s">
        <v>339</v>
      </c>
      <c r="G5" s="188" t="s">
        <v>340</v>
      </c>
      <c r="H5" s="188" t="s">
        <v>341</v>
      </c>
      <c r="I5" s="188" t="s">
        <v>342</v>
      </c>
      <c r="J5" s="188" t="s">
        <v>343</v>
      </c>
    </row>
    <row r="6" spans="2:10" ht="72">
      <c r="B6" s="186">
        <v>1</v>
      </c>
      <c r="C6" s="204">
        <v>25194</v>
      </c>
      <c r="D6" s="190" t="s">
        <v>352</v>
      </c>
      <c r="E6" s="204" t="s">
        <v>344</v>
      </c>
      <c r="F6" s="204">
        <v>12</v>
      </c>
      <c r="G6" s="189">
        <f>SERVENTE!I139</f>
        <v>5964.58</v>
      </c>
      <c r="H6" s="186">
        <v>27</v>
      </c>
      <c r="I6" s="189">
        <f>G6*H6</f>
        <v>161043.66</v>
      </c>
      <c r="J6" s="189">
        <f>I6*12</f>
        <v>1932523.92</v>
      </c>
    </row>
    <row r="7" spans="2:10" ht="60">
      <c r="B7" s="186">
        <v>2</v>
      </c>
      <c r="C7" s="205"/>
      <c r="D7" s="190" t="s">
        <v>353</v>
      </c>
      <c r="E7" s="205"/>
      <c r="F7" s="205"/>
      <c r="G7" s="189">
        <f>ENCARREGADO!I139</f>
        <v>7766.33</v>
      </c>
      <c r="H7" s="186">
        <v>1</v>
      </c>
      <c r="I7" s="189">
        <f>G7*H7</f>
        <v>7766.33</v>
      </c>
      <c r="J7" s="189">
        <f>I7*12</f>
        <v>93195.96</v>
      </c>
    </row>
    <row r="8" spans="2:10">
      <c r="B8" s="193" t="s">
        <v>345</v>
      </c>
      <c r="C8" s="194"/>
      <c r="D8" s="194"/>
      <c r="E8" s="194"/>
      <c r="F8" s="194"/>
      <c r="G8" s="194"/>
      <c r="H8" s="195"/>
      <c r="I8" s="196">
        <f>SUM(I6:I7)</f>
        <v>168809.99</v>
      </c>
      <c r="J8" s="197"/>
    </row>
    <row r="9" spans="2:10">
      <c r="B9" s="193" t="s">
        <v>346</v>
      </c>
      <c r="C9" s="194"/>
      <c r="D9" s="194"/>
      <c r="E9" s="194"/>
      <c r="F9" s="194"/>
      <c r="G9" s="194"/>
      <c r="H9" s="195"/>
      <c r="I9" s="196">
        <f>I8*12</f>
        <v>2025719.88</v>
      </c>
      <c r="J9" s="197"/>
    </row>
    <row r="18" spans="10:10">
      <c r="J18" s="315"/>
    </row>
  </sheetData>
  <mergeCells count="9">
    <mergeCell ref="B9:H9"/>
    <mergeCell ref="I8:J8"/>
    <mergeCell ref="I9:J9"/>
    <mergeCell ref="B3:J3"/>
    <mergeCell ref="B4:J4"/>
    <mergeCell ref="C6:C7"/>
    <mergeCell ref="E6:E7"/>
    <mergeCell ref="F6:F7"/>
    <mergeCell ref="B8:H8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9"/>
  <sheetViews>
    <sheetView view="pageBreakPreview" zoomScale="110" zoomScaleNormal="100" zoomScaleSheetLayoutView="110" workbookViewId="0">
      <selection activeCell="F28" sqref="F28"/>
    </sheetView>
  </sheetViews>
  <sheetFormatPr defaultColWidth="11.5703125" defaultRowHeight="15"/>
  <cols>
    <col min="1" max="1" width="19" customWidth="1"/>
    <col min="3" max="3" width="14.7109375" customWidth="1"/>
    <col min="4" max="4" width="16" customWidth="1"/>
    <col min="5" max="5" width="16.28515625" customWidth="1"/>
    <col min="6" max="6" width="17.5703125" style="159" customWidth="1"/>
    <col min="7" max="7" width="17" customWidth="1"/>
    <col min="8" max="8" width="12.5703125" bestFit="1" customWidth="1"/>
    <col min="9" max="9" width="14.28515625" bestFit="1" customWidth="1"/>
    <col min="10" max="10" width="14.42578125" bestFit="1" customWidth="1"/>
    <col min="12" max="12" width="12.7109375" bestFit="1" customWidth="1"/>
    <col min="13" max="13" width="14.42578125" bestFit="1" customWidth="1"/>
    <col min="15" max="15" width="12.85546875" bestFit="1" customWidth="1"/>
    <col min="16" max="16" width="14.5703125" bestFit="1" customWidth="1"/>
  </cols>
  <sheetData>
    <row r="1" spans="1:16" ht="23.85" customHeight="1">
      <c r="A1" s="87" t="s">
        <v>208</v>
      </c>
      <c r="B1" s="206" t="s">
        <v>154</v>
      </c>
      <c r="C1" s="206"/>
      <c r="D1" s="206"/>
      <c r="E1" s="206"/>
      <c r="F1" s="152" t="s">
        <v>155</v>
      </c>
      <c r="G1" s="88" t="s">
        <v>156</v>
      </c>
      <c r="H1" s="89"/>
      <c r="I1" s="89"/>
    </row>
    <row r="2" spans="1:16" ht="12.75" customHeight="1">
      <c r="A2" s="207">
        <v>1</v>
      </c>
      <c r="B2" s="208" t="s">
        <v>157</v>
      </c>
      <c r="C2" s="208"/>
      <c r="D2" s="208"/>
      <c r="E2" s="208"/>
      <c r="F2" s="209">
        <f>E61</f>
        <v>168443.19</v>
      </c>
      <c r="G2" s="210">
        <f>F2*12</f>
        <v>2021318.28</v>
      </c>
      <c r="H2" s="90"/>
      <c r="I2" s="90"/>
    </row>
    <row r="3" spans="1:16">
      <c r="A3" s="207"/>
      <c r="B3" s="208"/>
      <c r="C3" s="208"/>
      <c r="D3" s="208"/>
      <c r="E3" s="208"/>
      <c r="F3" s="209"/>
      <c r="G3" s="210"/>
      <c r="H3" s="90"/>
      <c r="I3" s="122"/>
      <c r="J3" s="123"/>
    </row>
    <row r="4" spans="1:16">
      <c r="A4" s="207"/>
      <c r="B4" s="208"/>
      <c r="C4" s="208"/>
      <c r="D4" s="208"/>
      <c r="E4" s="208"/>
      <c r="F4" s="209"/>
      <c r="G4" s="210"/>
      <c r="H4" s="90"/>
      <c r="I4" s="122"/>
      <c r="J4" s="123"/>
    </row>
    <row r="5" spans="1:16">
      <c r="A5" s="207"/>
      <c r="B5" s="208"/>
      <c r="C5" s="208"/>
      <c r="D5" s="208"/>
      <c r="E5" s="208"/>
      <c r="F5" s="209"/>
      <c r="G5" s="210"/>
      <c r="H5" s="90"/>
      <c r="I5" s="122"/>
      <c r="J5" s="123"/>
    </row>
    <row r="6" spans="1:16">
      <c r="A6" s="91"/>
      <c r="B6" s="90"/>
      <c r="C6" s="90"/>
      <c r="D6" s="90"/>
      <c r="E6" s="90"/>
      <c r="F6" s="153"/>
      <c r="G6" s="90"/>
      <c r="H6" s="90"/>
      <c r="I6" s="122"/>
      <c r="J6" s="123"/>
    </row>
    <row r="7" spans="1:16">
      <c r="A7" s="92" t="s">
        <v>158</v>
      </c>
      <c r="B7" s="90"/>
      <c r="C7" s="90"/>
      <c r="D7" s="90"/>
      <c r="E7" s="90"/>
      <c r="F7" s="153"/>
      <c r="G7" s="90"/>
      <c r="H7" s="90"/>
      <c r="I7" s="90"/>
    </row>
    <row r="8" spans="1:16">
      <c r="A8" s="91"/>
      <c r="B8" s="90"/>
      <c r="C8" s="90"/>
      <c r="D8" s="90"/>
      <c r="E8" s="90"/>
      <c r="F8" s="153"/>
      <c r="G8" s="90"/>
      <c r="H8" s="90"/>
      <c r="I8" s="90"/>
    </row>
    <row r="9" spans="1:16" ht="12.75" customHeight="1">
      <c r="A9" s="211" t="s">
        <v>159</v>
      </c>
      <c r="B9" s="211"/>
      <c r="C9" s="211"/>
      <c r="D9" s="211"/>
      <c r="E9" s="211"/>
      <c r="F9" s="153"/>
      <c r="G9" s="90"/>
      <c r="H9" s="90"/>
      <c r="I9" s="90"/>
    </row>
    <row r="10" spans="1:16" ht="35.1" customHeight="1">
      <c r="A10" s="212" t="s">
        <v>160</v>
      </c>
      <c r="B10" s="212"/>
      <c r="C10" s="93" t="s">
        <v>161</v>
      </c>
      <c r="D10" s="93" t="s">
        <v>162</v>
      </c>
      <c r="E10" s="93" t="s">
        <v>163</v>
      </c>
      <c r="F10" s="153"/>
      <c r="G10" s="90"/>
      <c r="H10" s="90"/>
      <c r="I10" s="90"/>
    </row>
    <row r="11" spans="1:16" ht="12.75" customHeight="1">
      <c r="A11" s="212" t="s">
        <v>164</v>
      </c>
      <c r="B11" s="212"/>
      <c r="C11" s="93" t="str">
        <f>"1/(30*"&amp;F11&amp;")"</f>
        <v>1/(30*1200)</v>
      </c>
      <c r="D11" s="95">
        <f>ENCARREGADO!I139</f>
        <v>7766.33</v>
      </c>
      <c r="E11" s="96">
        <f>TRUNC((D11/(F11*30)),2)</f>
        <v>0.21</v>
      </c>
      <c r="F11" s="153">
        <v>1200</v>
      </c>
      <c r="G11" s="90"/>
      <c r="H11" s="90"/>
      <c r="I11" s="90"/>
    </row>
    <row r="12" spans="1:16" ht="12.75" customHeight="1">
      <c r="A12" s="212" t="s">
        <v>165</v>
      </c>
      <c r="B12" s="212"/>
      <c r="C12" s="93" t="str">
        <f>"1/("&amp;F12&amp;")"</f>
        <v>1/(1200)</v>
      </c>
      <c r="D12" s="95">
        <f>SERVENTE!I139</f>
        <v>5964.58</v>
      </c>
      <c r="E12" s="96">
        <f>TRUNC((D12/F12),2)</f>
        <v>4.97</v>
      </c>
      <c r="F12" s="153">
        <v>1200</v>
      </c>
      <c r="G12" s="90"/>
      <c r="H12" s="90"/>
      <c r="I12" s="90"/>
      <c r="M12" s="125"/>
      <c r="O12" s="125"/>
      <c r="P12" s="125"/>
    </row>
    <row r="13" spans="1:16">
      <c r="A13" s="89"/>
      <c r="B13" s="90"/>
      <c r="C13" s="90"/>
      <c r="D13" s="145" t="s">
        <v>62</v>
      </c>
      <c r="E13" s="144">
        <f>SUM(E11:E12)</f>
        <v>5.18</v>
      </c>
      <c r="F13" s="153"/>
      <c r="G13" s="90"/>
      <c r="H13" s="90"/>
      <c r="I13" s="124"/>
      <c r="M13" s="125"/>
      <c r="O13" s="125"/>
      <c r="P13" s="125"/>
    </row>
    <row r="14" spans="1:16">
      <c r="A14" s="89"/>
      <c r="B14" s="90"/>
      <c r="C14" s="90"/>
      <c r="D14" s="90"/>
      <c r="E14" s="90"/>
      <c r="F14" s="153"/>
      <c r="G14" s="90"/>
      <c r="H14" s="90"/>
      <c r="I14" s="90"/>
      <c r="M14" s="125"/>
      <c r="O14" s="125"/>
      <c r="P14" s="125"/>
    </row>
    <row r="15" spans="1:16" ht="12.75" customHeight="1">
      <c r="A15" s="211" t="s">
        <v>166</v>
      </c>
      <c r="B15" s="211"/>
      <c r="C15" s="211"/>
      <c r="D15" s="211"/>
      <c r="E15" s="211"/>
      <c r="F15" s="153"/>
      <c r="G15" s="90"/>
      <c r="H15" s="90"/>
      <c r="I15" s="90"/>
    </row>
    <row r="16" spans="1:16" ht="35.1" customHeight="1">
      <c r="A16" s="212" t="s">
        <v>160</v>
      </c>
      <c r="B16" s="212"/>
      <c r="C16" s="93" t="s">
        <v>161</v>
      </c>
      <c r="D16" s="93" t="s">
        <v>162</v>
      </c>
      <c r="E16" s="93" t="s">
        <v>163</v>
      </c>
      <c r="F16" s="153"/>
      <c r="G16" s="90"/>
      <c r="H16" s="90"/>
      <c r="I16" s="90"/>
      <c r="P16" s="125"/>
    </row>
    <row r="17" spans="1:9" ht="12.75" customHeight="1">
      <c r="A17" s="212" t="s">
        <v>164</v>
      </c>
      <c r="B17" s="212"/>
      <c r="C17" s="93" t="str">
        <f>"1/(30*"&amp;F17&amp;")"</f>
        <v>1/(30*200)</v>
      </c>
      <c r="D17" s="95">
        <f>D11</f>
        <v>7766.33</v>
      </c>
      <c r="E17" s="96">
        <f>TRUNC((D17/(F17*30)),2)</f>
        <v>1.29</v>
      </c>
      <c r="F17" s="153">
        <v>200</v>
      </c>
      <c r="G17" s="90"/>
      <c r="H17" s="90"/>
      <c r="I17" s="90"/>
    </row>
    <row r="18" spans="1:9" ht="12.75" customHeight="1">
      <c r="A18" s="212" t="s">
        <v>165</v>
      </c>
      <c r="B18" s="212"/>
      <c r="C18" s="93" t="str">
        <f>"1/("&amp;F18&amp;")"</f>
        <v>1/(200)</v>
      </c>
      <c r="D18" s="95">
        <f>D12</f>
        <v>5964.58</v>
      </c>
      <c r="E18" s="96">
        <f>TRUNC((D18/F18),2)</f>
        <v>29.82</v>
      </c>
      <c r="F18" s="153">
        <v>200</v>
      </c>
      <c r="G18" s="90"/>
      <c r="H18" s="90"/>
      <c r="I18" s="90"/>
    </row>
    <row r="19" spans="1:9">
      <c r="A19" s="89"/>
      <c r="B19" s="90"/>
      <c r="C19" s="90"/>
      <c r="D19" s="145" t="s">
        <v>62</v>
      </c>
      <c r="E19" s="144">
        <f>SUM(E17:E18)</f>
        <v>31.11</v>
      </c>
      <c r="F19" s="153"/>
      <c r="G19" s="90"/>
      <c r="H19" s="90"/>
      <c r="I19" s="124"/>
    </row>
    <row r="20" spans="1:9">
      <c r="A20" s="89"/>
      <c r="B20" s="90"/>
      <c r="C20" s="90"/>
      <c r="D20" s="97"/>
      <c r="E20" s="98"/>
      <c r="F20" s="153"/>
      <c r="G20" s="90"/>
      <c r="H20" s="90"/>
      <c r="I20" s="90"/>
    </row>
    <row r="21" spans="1:9" ht="12.75" customHeight="1">
      <c r="A21" s="211" t="s">
        <v>167</v>
      </c>
      <c r="B21" s="211"/>
      <c r="C21" s="211"/>
      <c r="D21" s="211"/>
      <c r="E21" s="211"/>
      <c r="F21" s="153"/>
      <c r="G21" s="90"/>
      <c r="H21" s="90"/>
      <c r="I21" s="90"/>
    </row>
    <row r="22" spans="1:9" ht="35.1" customHeight="1">
      <c r="A22" s="212" t="s">
        <v>160</v>
      </c>
      <c r="B22" s="212"/>
      <c r="C22" s="93" t="s">
        <v>161</v>
      </c>
      <c r="D22" s="93" t="s">
        <v>162</v>
      </c>
      <c r="E22" s="93" t="s">
        <v>163</v>
      </c>
      <c r="F22" s="153"/>
      <c r="G22" s="90"/>
      <c r="H22" s="90"/>
      <c r="I22" s="90"/>
    </row>
    <row r="23" spans="1:9" ht="12.75" customHeight="1">
      <c r="A23" s="212" t="s">
        <v>164</v>
      </c>
      <c r="B23" s="212"/>
      <c r="C23" s="93" t="str">
        <f>"1/(30*"&amp;F23&amp;")"</f>
        <v>1/(30*1500)</v>
      </c>
      <c r="D23" s="95">
        <f>D17</f>
        <v>7766.33</v>
      </c>
      <c r="E23" s="96">
        <f>TRUNC((D23/(F23*30)),2)</f>
        <v>0.17</v>
      </c>
      <c r="F23" s="153">
        <v>1500</v>
      </c>
      <c r="G23" s="90"/>
      <c r="H23" s="90"/>
      <c r="I23" s="90"/>
    </row>
    <row r="24" spans="1:9" ht="12.75" customHeight="1">
      <c r="A24" s="212" t="s">
        <v>165</v>
      </c>
      <c r="B24" s="212"/>
      <c r="C24" s="93" t="str">
        <f>"1/("&amp;F24&amp;")"</f>
        <v>1/(1500)</v>
      </c>
      <c r="D24" s="95">
        <f>D18</f>
        <v>5964.58</v>
      </c>
      <c r="E24" s="96">
        <f>TRUNC((D24/F24),2)</f>
        <v>3.97</v>
      </c>
      <c r="F24" s="153">
        <v>1500</v>
      </c>
      <c r="G24" s="90"/>
      <c r="H24" s="90"/>
      <c r="I24" s="90"/>
    </row>
    <row r="25" spans="1:9">
      <c r="A25" s="89"/>
      <c r="B25" s="90"/>
      <c r="C25" s="90"/>
      <c r="D25" s="145" t="s">
        <v>62</v>
      </c>
      <c r="E25" s="144">
        <f>SUM(E23:E24)</f>
        <v>4.1399999999999997</v>
      </c>
      <c r="F25" s="153"/>
      <c r="G25" s="90"/>
      <c r="H25" s="90"/>
      <c r="I25" s="124"/>
    </row>
    <row r="26" spans="1:9">
      <c r="A26" s="89"/>
      <c r="B26" s="90"/>
      <c r="C26" s="90"/>
      <c r="D26" s="97"/>
      <c r="E26" s="98"/>
      <c r="F26" s="153"/>
      <c r="G26" s="90"/>
      <c r="H26" s="90"/>
      <c r="I26" s="90"/>
    </row>
    <row r="27" spans="1:9" ht="23.85" customHeight="1">
      <c r="A27" s="211" t="s">
        <v>168</v>
      </c>
      <c r="B27" s="211"/>
      <c r="C27" s="211"/>
      <c r="D27" s="211"/>
      <c r="E27" s="211"/>
      <c r="F27" s="153"/>
      <c r="G27" s="90"/>
      <c r="H27" s="90"/>
      <c r="I27" s="90"/>
    </row>
    <row r="28" spans="1:9" ht="35.1" customHeight="1">
      <c r="A28" s="212" t="s">
        <v>160</v>
      </c>
      <c r="B28" s="212"/>
      <c r="C28" s="93" t="s">
        <v>161</v>
      </c>
      <c r="D28" s="93" t="s">
        <v>162</v>
      </c>
      <c r="E28" s="93" t="s">
        <v>163</v>
      </c>
      <c r="F28" s="153"/>
      <c r="G28" s="90"/>
      <c r="H28" s="90"/>
      <c r="I28" s="90"/>
    </row>
    <row r="29" spans="1:9" ht="12.75" customHeight="1">
      <c r="A29" s="212" t="s">
        <v>164</v>
      </c>
      <c r="B29" s="212"/>
      <c r="C29" s="93" t="str">
        <f>"1/(30*"&amp;F29&amp;")"</f>
        <v>1/(30*2700)</v>
      </c>
      <c r="D29" s="95">
        <f>D23</f>
        <v>7766.33</v>
      </c>
      <c r="E29" s="96">
        <f>TRUNC((D29/(F29*30)),2)</f>
        <v>0.09</v>
      </c>
      <c r="F29" s="153">
        <v>2700</v>
      </c>
      <c r="G29" s="90"/>
      <c r="H29" s="90"/>
      <c r="I29" s="90"/>
    </row>
    <row r="30" spans="1:9" ht="12.75" customHeight="1">
      <c r="A30" s="212" t="s">
        <v>165</v>
      </c>
      <c r="B30" s="212"/>
      <c r="C30" s="93" t="str">
        <f>"1/("&amp;F30&amp;")"</f>
        <v>1/(2700)</v>
      </c>
      <c r="D30" s="95">
        <f>D24</f>
        <v>5964.58</v>
      </c>
      <c r="E30" s="96">
        <f>TRUNC((D30/F30),2)</f>
        <v>2.2000000000000002</v>
      </c>
      <c r="F30" s="153">
        <v>2700</v>
      </c>
      <c r="G30" s="90"/>
      <c r="H30" s="90"/>
      <c r="I30" s="90"/>
    </row>
    <row r="31" spans="1:9">
      <c r="A31" s="89"/>
      <c r="B31" s="90"/>
      <c r="C31" s="90"/>
      <c r="D31" s="145" t="s">
        <v>62</v>
      </c>
      <c r="E31" s="144">
        <f>SUM(E29:E30)</f>
        <v>2.29</v>
      </c>
      <c r="F31" s="153"/>
      <c r="G31" s="90"/>
      <c r="H31" s="90"/>
      <c r="I31" s="124"/>
    </row>
    <row r="32" spans="1:9">
      <c r="A32" s="89"/>
      <c r="B32" s="90"/>
      <c r="C32" s="90"/>
      <c r="D32" s="97"/>
      <c r="E32" s="99"/>
      <c r="F32" s="153"/>
      <c r="G32" s="90"/>
      <c r="H32" s="90"/>
      <c r="I32" s="90"/>
    </row>
    <row r="33" spans="1:9" ht="12.75" customHeight="1">
      <c r="A33" s="211" t="s">
        <v>169</v>
      </c>
      <c r="B33" s="211"/>
      <c r="C33" s="211"/>
      <c r="D33" s="211"/>
      <c r="E33" s="211"/>
      <c r="F33" s="211"/>
      <c r="G33" s="211"/>
      <c r="H33" s="211"/>
      <c r="I33" s="94"/>
    </row>
    <row r="34" spans="1:9" ht="35.1" customHeight="1">
      <c r="A34" s="212" t="s">
        <v>160</v>
      </c>
      <c r="B34" s="212"/>
      <c r="C34" s="93" t="s">
        <v>161</v>
      </c>
      <c r="D34" s="93" t="s">
        <v>170</v>
      </c>
      <c r="E34" s="93" t="s">
        <v>171</v>
      </c>
      <c r="F34" s="154" t="s">
        <v>172</v>
      </c>
      <c r="G34" s="93" t="s">
        <v>173</v>
      </c>
      <c r="H34" s="93" t="s">
        <v>174</v>
      </c>
      <c r="I34" s="153"/>
    </row>
    <row r="35" spans="1:9" ht="12.75" customHeight="1">
      <c r="A35" s="212" t="s">
        <v>164</v>
      </c>
      <c r="B35" s="212"/>
      <c r="C35" s="93" t="str">
        <f>"1/(30*"&amp;I35&amp;")"</f>
        <v>1/(30*300)</v>
      </c>
      <c r="D35" s="100">
        <v>16</v>
      </c>
      <c r="E35" s="101" t="s">
        <v>175</v>
      </c>
      <c r="F35" s="155">
        <f>1/(30*I35)*D35*1/191.4</f>
        <v>9.3000000000000007E-6</v>
      </c>
      <c r="G35" s="95">
        <f>D29</f>
        <v>7766.33</v>
      </c>
      <c r="H35" s="96">
        <f>G35*F35</f>
        <v>7.0000000000000007E-2</v>
      </c>
      <c r="I35" s="153">
        <v>300</v>
      </c>
    </row>
    <row r="36" spans="1:9" ht="12.75" customHeight="1">
      <c r="A36" s="212" t="s">
        <v>165</v>
      </c>
      <c r="B36" s="212"/>
      <c r="C36" s="93" t="str">
        <f>"1/("&amp;I36&amp;")"</f>
        <v>1/(300)</v>
      </c>
      <c r="D36" s="100">
        <v>16</v>
      </c>
      <c r="E36" s="101" t="s">
        <v>175</v>
      </c>
      <c r="F36" s="155">
        <f>1/(I36)*D36*1/191.4</f>
        <v>2.786E-4</v>
      </c>
      <c r="G36" s="95">
        <v>5961.24</v>
      </c>
      <c r="H36" s="96">
        <f>G36*F36</f>
        <v>1.66</v>
      </c>
      <c r="I36" s="153">
        <v>300</v>
      </c>
    </row>
    <row r="37" spans="1:9">
      <c r="A37" s="89"/>
      <c r="B37" s="90"/>
      <c r="C37" s="90"/>
      <c r="D37" s="145" t="s">
        <v>62</v>
      </c>
      <c r="E37" s="146">
        <f>SUM(E35:E36)</f>
        <v>0</v>
      </c>
      <c r="F37" s="156" t="s">
        <v>62</v>
      </c>
      <c r="G37" s="147">
        <f>SUM(G35:G36)</f>
        <v>13727.57</v>
      </c>
      <c r="H37" s="147">
        <f>SUM(H35:H36)</f>
        <v>1.73</v>
      </c>
      <c r="I37" s="160">
        <v>1.45</v>
      </c>
    </row>
    <row r="38" spans="1:9">
      <c r="A38" s="89"/>
      <c r="B38" s="90"/>
      <c r="C38" s="90"/>
      <c r="D38" s="97"/>
      <c r="E38" s="99"/>
      <c r="F38" s="153"/>
      <c r="G38" s="90"/>
      <c r="H38" s="90"/>
      <c r="I38" s="153"/>
    </row>
    <row r="39" spans="1:9" ht="12.75" customHeight="1">
      <c r="A39" s="213" t="s">
        <v>176</v>
      </c>
      <c r="B39" s="213"/>
      <c r="C39" s="213"/>
      <c r="D39" s="213"/>
      <c r="E39" s="213"/>
      <c r="F39" s="213"/>
      <c r="G39" s="213"/>
      <c r="H39" s="213"/>
      <c r="I39" s="153"/>
    </row>
    <row r="40" spans="1:9" ht="35.1" customHeight="1">
      <c r="A40" s="212" t="s">
        <v>160</v>
      </c>
      <c r="B40" s="212"/>
      <c r="C40" s="93" t="s">
        <v>161</v>
      </c>
      <c r="D40" s="93" t="s">
        <v>170</v>
      </c>
      <c r="E40" s="93" t="s">
        <v>171</v>
      </c>
      <c r="F40" s="154" t="s">
        <v>172</v>
      </c>
      <c r="G40" s="93" t="s">
        <v>173</v>
      </c>
      <c r="H40" s="93" t="s">
        <v>174</v>
      </c>
      <c r="I40" s="153"/>
    </row>
    <row r="41" spans="1:9" ht="12.75" customHeight="1">
      <c r="A41" s="212" t="s">
        <v>164</v>
      </c>
      <c r="B41" s="212"/>
      <c r="C41" s="93" t="str">
        <f>"1/(4*"&amp;I41&amp;")"</f>
        <v>1/(4*130)</v>
      </c>
      <c r="D41" s="100">
        <v>8</v>
      </c>
      <c r="E41" s="101" t="s">
        <v>177</v>
      </c>
      <c r="F41" s="155">
        <f>1/(30*I41)*D41*1/1148.4</f>
        <v>1.7999999999999999E-6</v>
      </c>
      <c r="G41" s="95">
        <f>G35</f>
        <v>7766.33</v>
      </c>
      <c r="H41" s="96">
        <f>G41*F41</f>
        <v>0.01</v>
      </c>
      <c r="I41" s="153">
        <v>130</v>
      </c>
    </row>
    <row r="42" spans="1:9" ht="12.75" customHeight="1">
      <c r="A42" s="212" t="s">
        <v>165</v>
      </c>
      <c r="B42" s="212"/>
      <c r="C42" s="93" t="str">
        <f>"1/("&amp;I42&amp;")"</f>
        <v>1/(130)</v>
      </c>
      <c r="D42" s="100">
        <v>8</v>
      </c>
      <c r="E42" s="101" t="s">
        <v>177</v>
      </c>
      <c r="F42" s="155">
        <f>1/(I42)*D42*1/1148.4</f>
        <v>5.3600000000000002E-5</v>
      </c>
      <c r="G42" s="95">
        <f>G36</f>
        <v>5961.24</v>
      </c>
      <c r="H42" s="96">
        <f>G42*F42</f>
        <v>0.32</v>
      </c>
      <c r="I42" s="153">
        <v>130</v>
      </c>
    </row>
    <row r="43" spans="1:9">
      <c r="A43" s="89"/>
      <c r="B43" s="90"/>
      <c r="C43" s="90"/>
      <c r="D43" s="145" t="s">
        <v>62</v>
      </c>
      <c r="E43" s="146">
        <f>SUM(E41:E42)</f>
        <v>0</v>
      </c>
      <c r="F43" s="156" t="s">
        <v>62</v>
      </c>
      <c r="G43" s="144">
        <f>SUM(G41:G42)</f>
        <v>13727.57</v>
      </c>
      <c r="H43" s="144">
        <f>SUM(H41:H42)</f>
        <v>0.33</v>
      </c>
      <c r="I43" s="160">
        <v>0.28000000000000003</v>
      </c>
    </row>
    <row r="44" spans="1:9">
      <c r="A44" s="89"/>
      <c r="B44" s="90"/>
      <c r="C44" s="90"/>
      <c r="D44" s="97"/>
      <c r="E44" s="99"/>
      <c r="F44" s="153"/>
      <c r="G44" s="90"/>
      <c r="H44" s="90"/>
      <c r="I44" s="153"/>
    </row>
    <row r="45" spans="1:9" ht="12.75" customHeight="1">
      <c r="A45" s="213" t="s">
        <v>178</v>
      </c>
      <c r="B45" s="213"/>
      <c r="C45" s="213"/>
      <c r="D45" s="213"/>
      <c r="E45" s="213"/>
      <c r="F45" s="213"/>
      <c r="G45" s="213"/>
      <c r="H45" s="214" t="s">
        <v>179</v>
      </c>
      <c r="I45" s="153"/>
    </row>
    <row r="46" spans="1:9" ht="23.85" customHeight="1">
      <c r="A46" s="212" t="s">
        <v>180</v>
      </c>
      <c r="B46" s="212"/>
      <c r="C46" s="212"/>
      <c r="D46" s="212"/>
      <c r="E46" s="93" t="s">
        <v>181</v>
      </c>
      <c r="F46" s="154" t="s">
        <v>182</v>
      </c>
      <c r="G46" s="93" t="s">
        <v>183</v>
      </c>
      <c r="H46" s="214"/>
      <c r="I46" s="153"/>
    </row>
    <row r="47" spans="1:9" ht="12.75" customHeight="1">
      <c r="A47" s="215" t="s">
        <v>184</v>
      </c>
      <c r="B47" s="215"/>
      <c r="C47" s="215"/>
      <c r="D47" s="215"/>
      <c r="E47" s="102">
        <f>E13</f>
        <v>5.18</v>
      </c>
      <c r="F47" s="157">
        <v>14217.89</v>
      </c>
      <c r="G47" s="103">
        <f t="shared" ref="G47:G52" si="0">ROUND(F47*E47,2)</f>
        <v>73648.67</v>
      </c>
      <c r="H47" s="104">
        <f>+(F47/F12)</f>
        <v>11.85</v>
      </c>
      <c r="I47" s="161"/>
    </row>
    <row r="48" spans="1:9" ht="12.75" customHeight="1">
      <c r="A48" s="215" t="s">
        <v>185</v>
      </c>
      <c r="B48" s="215"/>
      <c r="C48" s="215"/>
      <c r="D48" s="215"/>
      <c r="E48" s="102">
        <f>E19</f>
        <v>31.11</v>
      </c>
      <c r="F48" s="157">
        <v>1087.23</v>
      </c>
      <c r="G48" s="103">
        <f t="shared" si="0"/>
        <v>33823.730000000003</v>
      </c>
      <c r="H48" s="104">
        <f>+F48/F18</f>
        <v>5.44</v>
      </c>
      <c r="I48" s="161"/>
    </row>
    <row r="49" spans="1:20" ht="12.75" customHeight="1">
      <c r="A49" s="215" t="s">
        <v>186</v>
      </c>
      <c r="B49" s="215"/>
      <c r="C49" s="215"/>
      <c r="D49" s="215"/>
      <c r="E49" s="102">
        <f>E25</f>
        <v>4.1399999999999997</v>
      </c>
      <c r="F49" s="157">
        <v>9097.9599999999991</v>
      </c>
      <c r="G49" s="103">
        <f t="shared" si="0"/>
        <v>37665.550000000003</v>
      </c>
      <c r="H49" s="104">
        <f>+F49/F24</f>
        <v>6.07</v>
      </c>
      <c r="I49" s="161"/>
    </row>
    <row r="50" spans="1:20" ht="23.85" customHeight="1">
      <c r="A50" s="215" t="s">
        <v>187</v>
      </c>
      <c r="B50" s="215"/>
      <c r="C50" s="215"/>
      <c r="D50" s="215"/>
      <c r="E50" s="148">
        <f>E31</f>
        <v>2.29</v>
      </c>
      <c r="F50" s="158">
        <v>8800</v>
      </c>
      <c r="G50" s="149">
        <f t="shared" si="0"/>
        <v>20152</v>
      </c>
      <c r="H50" s="104">
        <f>+F50/F30</f>
        <v>3.26</v>
      </c>
      <c r="I50" s="161"/>
    </row>
    <row r="51" spans="1:20" ht="12.75" customHeight="1">
      <c r="A51" s="215" t="s">
        <v>188</v>
      </c>
      <c r="B51" s="215"/>
      <c r="C51" s="215"/>
      <c r="D51" s="215"/>
      <c r="E51" s="102">
        <f>H37</f>
        <v>1.73</v>
      </c>
      <c r="F51" s="157">
        <v>477.24</v>
      </c>
      <c r="G51" s="103">
        <f t="shared" si="0"/>
        <v>825.63</v>
      </c>
      <c r="H51" s="104">
        <f>+F51*F36</f>
        <v>0.13</v>
      </c>
      <c r="I51" s="161"/>
    </row>
    <row r="52" spans="1:20" ht="12.75" customHeight="1">
      <c r="A52" s="215" t="s">
        <v>189</v>
      </c>
      <c r="B52" s="215"/>
      <c r="C52" s="215"/>
      <c r="D52" s="215"/>
      <c r="E52" s="102">
        <f>H43</f>
        <v>0.33</v>
      </c>
      <c r="F52" s="157">
        <v>7053.35</v>
      </c>
      <c r="G52" s="103">
        <f t="shared" si="0"/>
        <v>2327.61</v>
      </c>
      <c r="H52" s="104">
        <f>+F52*F42</f>
        <v>0.38</v>
      </c>
      <c r="K52" s="153"/>
    </row>
    <row r="53" spans="1:20" ht="12.75" customHeight="1">
      <c r="A53" s="216" t="s">
        <v>190</v>
      </c>
      <c r="B53" s="216"/>
      <c r="C53" s="216"/>
      <c r="D53" s="216"/>
      <c r="E53" s="216"/>
      <c r="F53" s="216"/>
      <c r="G53" s="105">
        <f>TRUNC(SUM(G47:G52),2)</f>
        <v>168443.19</v>
      </c>
      <c r="H53" s="106">
        <f>ROUND(SUM(H47:H52),0)</f>
        <v>27</v>
      </c>
      <c r="I53" s="90" t="s">
        <v>191</v>
      </c>
    </row>
    <row r="54" spans="1:20">
      <c r="A54" s="89"/>
      <c r="B54" s="90"/>
      <c r="C54" s="90"/>
      <c r="D54" s="90"/>
      <c r="E54" s="90"/>
      <c r="F54" s="153"/>
      <c r="G54" s="90"/>
      <c r="H54" s="106">
        <v>1</v>
      </c>
      <c r="I54" s="90" t="s">
        <v>164</v>
      </c>
    </row>
    <row r="55" spans="1:20" ht="12.75" customHeight="1">
      <c r="A55" s="213" t="s">
        <v>192</v>
      </c>
      <c r="B55" s="213"/>
      <c r="C55" s="213"/>
      <c r="D55" s="213"/>
      <c r="E55" s="213"/>
      <c r="F55" s="213"/>
      <c r="G55" s="90"/>
      <c r="H55" s="106">
        <f>+H54+H53</f>
        <v>28</v>
      </c>
      <c r="I55" s="90" t="s">
        <v>193</v>
      </c>
    </row>
    <row r="56" spans="1:20" ht="26.85" customHeight="1">
      <c r="A56" s="217" t="s">
        <v>194</v>
      </c>
      <c r="B56" s="217"/>
      <c r="C56" s="107" t="s">
        <v>195</v>
      </c>
      <c r="D56" s="108" t="s">
        <v>196</v>
      </c>
      <c r="E56" s="107" t="s">
        <v>197</v>
      </c>
      <c r="F56" s="152" t="s">
        <v>198</v>
      </c>
      <c r="I56" s="90"/>
      <c r="L56" s="90"/>
      <c r="M56" s="128"/>
    </row>
    <row r="57" spans="1:20">
      <c r="A57" s="212">
        <v>1</v>
      </c>
      <c r="B57" s="212"/>
      <c r="C57" s="93" t="s">
        <v>199</v>
      </c>
      <c r="D57" s="100">
        <f>F47+F48+F49</f>
        <v>24403.08</v>
      </c>
      <c r="E57" s="162">
        <f>SUM(G47:G49)</f>
        <v>145137.95000000001</v>
      </c>
      <c r="F57" s="151">
        <f>E57*12</f>
        <v>1741655.4</v>
      </c>
      <c r="K57" s="109"/>
      <c r="L57" s="218"/>
      <c r="M57" s="128"/>
      <c r="O57" s="126"/>
      <c r="P57" s="125"/>
      <c r="Q57" s="125"/>
      <c r="R57" s="126"/>
      <c r="S57" s="183"/>
      <c r="T57" s="183"/>
    </row>
    <row r="58" spans="1:20">
      <c r="A58" s="212">
        <v>2</v>
      </c>
      <c r="B58" s="212"/>
      <c r="C58" s="93" t="s">
        <v>200</v>
      </c>
      <c r="D58" s="100">
        <f t="shared" ref="D58:E60" si="1">F50</f>
        <v>8800</v>
      </c>
      <c r="E58" s="162">
        <f t="shared" si="1"/>
        <v>20152</v>
      </c>
      <c r="F58" s="151">
        <f>E58*12</f>
        <v>241824</v>
      </c>
      <c r="K58" s="109"/>
      <c r="L58" s="218"/>
      <c r="M58" s="128"/>
      <c r="O58" s="126"/>
      <c r="P58" s="125"/>
      <c r="Q58" s="125"/>
      <c r="R58" s="126"/>
      <c r="S58" s="183"/>
      <c r="T58" s="183"/>
    </row>
    <row r="59" spans="1:20">
      <c r="A59" s="212">
        <v>3</v>
      </c>
      <c r="B59" s="212"/>
      <c r="C59" s="93" t="s">
        <v>201</v>
      </c>
      <c r="D59" s="100">
        <f t="shared" si="1"/>
        <v>477.24</v>
      </c>
      <c r="E59" s="162">
        <f t="shared" si="1"/>
        <v>825.63</v>
      </c>
      <c r="F59" s="151">
        <f>E59*12</f>
        <v>9907.56</v>
      </c>
      <c r="K59" s="109"/>
      <c r="L59" s="218"/>
      <c r="M59" s="128"/>
      <c r="O59" s="126"/>
      <c r="P59" s="125"/>
      <c r="Q59" s="125"/>
      <c r="R59" s="126"/>
      <c r="S59" s="184"/>
      <c r="T59" s="185"/>
    </row>
    <row r="60" spans="1:20" ht="25.5">
      <c r="A60" s="212">
        <v>4</v>
      </c>
      <c r="B60" s="212"/>
      <c r="C60" s="93" t="s">
        <v>202</v>
      </c>
      <c r="D60" s="100">
        <f t="shared" si="1"/>
        <v>7053.35</v>
      </c>
      <c r="E60" s="162">
        <f t="shared" si="1"/>
        <v>2327.61</v>
      </c>
      <c r="F60" s="151">
        <f>E60*12</f>
        <v>27931.32</v>
      </c>
      <c r="K60" s="109"/>
      <c r="L60" s="110"/>
      <c r="M60" s="128"/>
      <c r="N60" s="131"/>
      <c r="O60" s="2"/>
      <c r="P60" s="150"/>
      <c r="Q60" s="150"/>
      <c r="R60" s="2"/>
      <c r="S60" s="184"/>
      <c r="T60" s="185"/>
    </row>
    <row r="61" spans="1:20" ht="12.75" customHeight="1">
      <c r="A61" s="219" t="s">
        <v>203</v>
      </c>
      <c r="B61" s="219"/>
      <c r="C61" s="219"/>
      <c r="D61" s="111">
        <f>SUM(D57:D60)</f>
        <v>40733.67</v>
      </c>
      <c r="E61" s="162">
        <f>SUM(E57:E60)</f>
        <v>168443.19</v>
      </c>
      <c r="F61" s="151">
        <f>SUM(F57:F60)</f>
        <v>2021318.28</v>
      </c>
      <c r="K61" s="127"/>
      <c r="L61" s="112"/>
      <c r="M61" s="90"/>
      <c r="O61" s="126"/>
      <c r="P61" s="142"/>
      <c r="Q61" s="142"/>
    </row>
    <row r="62" spans="1:20">
      <c r="A62" s="89"/>
      <c r="B62" s="90"/>
      <c r="C62" s="90"/>
      <c r="D62" s="90"/>
      <c r="E62" s="90"/>
      <c r="F62" s="153"/>
      <c r="K62" s="127"/>
      <c r="L62" s="124"/>
      <c r="M62" s="124"/>
      <c r="P62" s="125"/>
      <c r="Q62" s="125"/>
    </row>
    <row r="63" spans="1:20">
      <c r="A63" s="89"/>
      <c r="B63" s="90"/>
      <c r="C63" s="90"/>
      <c r="D63" s="90"/>
      <c r="E63" s="90"/>
      <c r="F63" s="153"/>
      <c r="K63" s="127"/>
      <c r="L63" s="90"/>
      <c r="M63" s="90"/>
      <c r="P63" s="134"/>
      <c r="Q63" s="184"/>
    </row>
    <row r="64" spans="1:20">
      <c r="A64" s="89"/>
      <c r="B64" s="90"/>
      <c r="C64" s="90"/>
      <c r="D64" s="90"/>
      <c r="E64" s="90"/>
      <c r="F64" s="153"/>
      <c r="K64" s="90"/>
      <c r="L64" s="90"/>
      <c r="M64" s="163"/>
    </row>
    <row r="65" spans="1:13">
      <c r="A65" s="89"/>
      <c r="B65" s="90"/>
      <c r="C65" s="90"/>
      <c r="D65" s="113"/>
      <c r="E65" s="90"/>
      <c r="F65" s="153"/>
      <c r="K65" s="90"/>
      <c r="L65" s="90"/>
      <c r="M65" s="90"/>
    </row>
    <row r="66" spans="1:13">
      <c r="A66" s="89"/>
      <c r="B66" s="90"/>
      <c r="C66" s="90"/>
      <c r="D66" s="90"/>
      <c r="E66" s="90"/>
      <c r="F66" s="153"/>
      <c r="G66" s="90"/>
      <c r="H66" s="90"/>
      <c r="I66" s="90"/>
    </row>
    <row r="67" spans="1:13" ht="12.75" customHeight="1">
      <c r="A67" s="212" t="s">
        <v>204</v>
      </c>
      <c r="B67" s="212"/>
      <c r="C67" s="212"/>
      <c r="D67" s="212"/>
      <c r="E67" s="214" t="s">
        <v>329</v>
      </c>
      <c r="F67" s="220" t="s">
        <v>205</v>
      </c>
      <c r="G67" s="90"/>
      <c r="H67" s="90"/>
      <c r="I67" s="90"/>
    </row>
    <row r="68" spans="1:13">
      <c r="A68" s="212"/>
      <c r="B68" s="212"/>
      <c r="C68" s="212"/>
      <c r="D68" s="212"/>
      <c r="E68" s="214"/>
      <c r="F68" s="220"/>
      <c r="G68" s="90"/>
      <c r="H68" s="90"/>
      <c r="I68" s="90"/>
    </row>
    <row r="69" spans="1:13" ht="12.75" customHeight="1">
      <c r="A69" s="215" t="s">
        <v>184</v>
      </c>
      <c r="B69" s="215"/>
      <c r="C69" s="215"/>
      <c r="D69" s="215"/>
      <c r="E69" s="104">
        <f t="shared" ref="E69:E73" si="2">H47</f>
        <v>11.85</v>
      </c>
      <c r="F69" s="221" t="s">
        <v>330</v>
      </c>
      <c r="G69" s="90"/>
      <c r="H69" s="90"/>
      <c r="I69" s="90"/>
    </row>
    <row r="70" spans="1:13" ht="12.75" customHeight="1">
      <c r="A70" s="215" t="s">
        <v>185</v>
      </c>
      <c r="B70" s="215"/>
      <c r="C70" s="215"/>
      <c r="D70" s="215"/>
      <c r="E70" s="104">
        <f t="shared" si="2"/>
        <v>5.44</v>
      </c>
      <c r="F70" s="221"/>
      <c r="G70" s="90"/>
      <c r="H70" s="90"/>
      <c r="I70" s="90"/>
    </row>
    <row r="71" spans="1:13" ht="12.75" customHeight="1">
      <c r="A71" s="215" t="s">
        <v>186</v>
      </c>
      <c r="B71" s="215"/>
      <c r="C71" s="215"/>
      <c r="D71" s="215"/>
      <c r="E71" s="104">
        <f t="shared" si="2"/>
        <v>6.07</v>
      </c>
      <c r="F71" s="221"/>
      <c r="G71" s="90"/>
      <c r="H71" s="90"/>
      <c r="I71" s="90"/>
    </row>
    <row r="72" spans="1:13" ht="23.85" customHeight="1">
      <c r="A72" s="215" t="s">
        <v>187</v>
      </c>
      <c r="B72" s="215"/>
      <c r="C72" s="215"/>
      <c r="D72" s="215"/>
      <c r="E72" s="104">
        <f t="shared" si="2"/>
        <v>3.26</v>
      </c>
      <c r="F72" s="221"/>
      <c r="G72" s="90"/>
      <c r="H72" s="90"/>
      <c r="I72" s="90"/>
    </row>
    <row r="73" spans="1:13" ht="12.75" customHeight="1">
      <c r="A73" s="215" t="s">
        <v>206</v>
      </c>
      <c r="B73" s="215"/>
      <c r="C73" s="215"/>
      <c r="D73" s="215"/>
      <c r="E73" s="104">
        <f t="shared" si="2"/>
        <v>0.13</v>
      </c>
      <c r="F73" s="221"/>
      <c r="G73" s="90"/>
      <c r="H73" s="90"/>
      <c r="I73" s="90"/>
    </row>
    <row r="74" spans="1:13" ht="12.75" customHeight="1">
      <c r="A74" s="215" t="s">
        <v>189</v>
      </c>
      <c r="B74" s="215"/>
      <c r="C74" s="215"/>
      <c r="D74" s="215"/>
      <c r="E74" s="104">
        <f>H52</f>
        <v>0.38</v>
      </c>
      <c r="F74" s="221"/>
      <c r="G74" s="90"/>
      <c r="H74" s="90"/>
      <c r="I74" s="90"/>
    </row>
    <row r="75" spans="1:13">
      <c r="A75" s="89"/>
      <c r="B75" s="90"/>
      <c r="C75" s="90"/>
      <c r="D75" s="90"/>
      <c r="E75" s="90"/>
      <c r="F75" s="153"/>
      <c r="G75" s="90"/>
      <c r="H75" s="90"/>
      <c r="I75" s="90"/>
    </row>
    <row r="76" spans="1:13">
      <c r="A76" s="89"/>
      <c r="B76" s="90"/>
      <c r="C76" s="90"/>
      <c r="D76" s="90"/>
      <c r="E76" s="90"/>
      <c r="F76" s="153"/>
      <c r="G76" s="90"/>
      <c r="H76" s="90"/>
      <c r="I76" s="90"/>
    </row>
    <row r="77" spans="1:13">
      <c r="A77" s="89"/>
      <c r="B77" s="90"/>
      <c r="C77" s="90"/>
      <c r="D77" s="90"/>
      <c r="E77" s="90"/>
      <c r="F77" s="153"/>
      <c r="G77" s="90"/>
      <c r="H77" s="90"/>
      <c r="I77" s="90"/>
    </row>
    <row r="78" spans="1:13">
      <c r="A78" s="89"/>
      <c r="B78" s="90"/>
      <c r="C78" s="90"/>
      <c r="D78" s="90"/>
      <c r="E78" s="90"/>
      <c r="F78" s="153"/>
      <c r="G78" s="90"/>
      <c r="H78" s="90"/>
      <c r="I78" s="90"/>
    </row>
    <row r="79" spans="1:13">
      <c r="A79" s="89"/>
      <c r="B79" s="90"/>
      <c r="C79" s="90"/>
      <c r="D79" s="90"/>
      <c r="E79" s="90"/>
      <c r="F79" s="153"/>
      <c r="G79" s="90"/>
      <c r="H79" s="90"/>
      <c r="I79" s="90"/>
    </row>
  </sheetData>
  <mergeCells count="57">
    <mergeCell ref="A67:D68"/>
    <mergeCell ref="E67:E68"/>
    <mergeCell ref="F67:F68"/>
    <mergeCell ref="A69:D69"/>
    <mergeCell ref="F69:F74"/>
    <mergeCell ref="A70:D70"/>
    <mergeCell ref="A71:D71"/>
    <mergeCell ref="A72:D72"/>
    <mergeCell ref="A73:D73"/>
    <mergeCell ref="A74:D74"/>
    <mergeCell ref="L57:L59"/>
    <mergeCell ref="A58:B58"/>
    <mergeCell ref="A59:B59"/>
    <mergeCell ref="A60:B60"/>
    <mergeCell ref="A61:C61"/>
    <mergeCell ref="A52:D52"/>
    <mergeCell ref="A53:F53"/>
    <mergeCell ref="A55:F55"/>
    <mergeCell ref="A56:B56"/>
    <mergeCell ref="A57:B57"/>
    <mergeCell ref="A47:D47"/>
    <mergeCell ref="A48:D48"/>
    <mergeCell ref="A49:D49"/>
    <mergeCell ref="A50:D50"/>
    <mergeCell ref="A51:D51"/>
    <mergeCell ref="A39:H39"/>
    <mergeCell ref="A40:B40"/>
    <mergeCell ref="A41:B41"/>
    <mergeCell ref="A42:B42"/>
    <mergeCell ref="A45:G45"/>
    <mergeCell ref="H45:H46"/>
    <mergeCell ref="A46:D46"/>
    <mergeCell ref="A30:B30"/>
    <mergeCell ref="A33:H33"/>
    <mergeCell ref="A34:B34"/>
    <mergeCell ref="A35:B35"/>
    <mergeCell ref="A36:B36"/>
    <mergeCell ref="A23:B23"/>
    <mergeCell ref="A24:B24"/>
    <mergeCell ref="A27:E27"/>
    <mergeCell ref="A28:B28"/>
    <mergeCell ref="A29:B29"/>
    <mergeCell ref="A16:B16"/>
    <mergeCell ref="A17:B17"/>
    <mergeCell ref="A18:B18"/>
    <mergeCell ref="A21:E21"/>
    <mergeCell ref="A22:B22"/>
    <mergeCell ref="A9:E9"/>
    <mergeCell ref="A10:B10"/>
    <mergeCell ref="A11:B11"/>
    <mergeCell ref="A12:B12"/>
    <mergeCell ref="A15:E15"/>
    <mergeCell ref="B1:E1"/>
    <mergeCell ref="A2:A5"/>
    <mergeCell ref="B2:E5"/>
    <mergeCell ref="F2:F5"/>
    <mergeCell ref="G2:G5"/>
  </mergeCells>
  <pageMargins left="0.78740157480314965" right="0.78740157480314965" top="1.0629921259842521" bottom="1.0629921259842521" header="0.78740157480314965" footer="0.78740157480314965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4"/>
  <sheetViews>
    <sheetView tabSelected="1" view="pageBreakPreview" topLeftCell="A109" zoomScaleNormal="100" zoomScaleSheetLayoutView="100" workbookViewId="0">
      <selection activeCell="N125" sqref="N125"/>
    </sheetView>
  </sheetViews>
  <sheetFormatPr defaultColWidth="8.7109375" defaultRowHeight="15"/>
  <cols>
    <col min="2" max="2" width="10.28515625" customWidth="1"/>
    <col min="3" max="3" width="15.28515625" customWidth="1"/>
    <col min="6" max="6" width="10.42578125" customWidth="1"/>
    <col min="8" max="8" width="9.28515625" customWidth="1"/>
    <col min="10" max="10" width="18.42578125" customWidth="1"/>
    <col min="15" max="15" width="9.140625" bestFit="1" customWidth="1"/>
    <col min="17" max="17" width="10.7109375" bestFit="1" customWidth="1"/>
  </cols>
  <sheetData>
    <row r="1" spans="1:10">
      <c r="A1" s="224"/>
      <c r="B1" s="224"/>
      <c r="C1" s="224"/>
      <c r="D1" s="224"/>
      <c r="E1" s="224"/>
      <c r="F1" s="224"/>
      <c r="G1" s="224"/>
      <c r="H1" s="224"/>
      <c r="I1" s="224"/>
      <c r="J1" s="224"/>
    </row>
    <row r="2" spans="1:10">
      <c r="A2" s="3"/>
      <c r="B2" s="289" t="s">
        <v>332</v>
      </c>
      <c r="C2" s="289"/>
      <c r="D2" s="289"/>
      <c r="E2" s="232"/>
      <c r="F2" s="232"/>
      <c r="G2" s="232"/>
      <c r="H2" s="232"/>
      <c r="I2" s="232"/>
      <c r="J2" s="7"/>
    </row>
    <row r="3" spans="1:10">
      <c r="A3" s="3"/>
      <c r="B3" s="288" t="s">
        <v>334</v>
      </c>
      <c r="C3" s="288"/>
      <c r="D3" s="288"/>
      <c r="E3" s="9"/>
      <c r="F3" s="9"/>
      <c r="G3" s="6"/>
      <c r="H3" s="6"/>
      <c r="I3" s="6"/>
      <c r="J3" s="7"/>
    </row>
    <row r="4" spans="1:10">
      <c r="A4" s="10"/>
      <c r="B4" s="11"/>
      <c r="C4" s="12"/>
      <c r="D4" s="13"/>
      <c r="E4" s="14"/>
      <c r="F4" s="15"/>
      <c r="G4" s="15"/>
      <c r="H4" s="15"/>
      <c r="I4" s="15"/>
      <c r="J4" s="16"/>
    </row>
    <row r="5" spans="1:10">
      <c r="A5" s="233"/>
      <c r="B5" s="233"/>
      <c r="C5" s="233"/>
      <c r="D5" s="233"/>
      <c r="E5" s="233"/>
      <c r="F5" s="233"/>
      <c r="G5" s="233"/>
      <c r="H5" s="233"/>
      <c r="I5" s="233"/>
      <c r="J5" s="233"/>
    </row>
    <row r="6" spans="1:10">
      <c r="A6" s="234" t="s">
        <v>0</v>
      </c>
      <c r="B6" s="234"/>
      <c r="C6" s="234"/>
      <c r="D6" s="234"/>
      <c r="E6" s="234"/>
      <c r="F6" s="234"/>
      <c r="G6" s="234"/>
      <c r="H6" s="234"/>
      <c r="I6" s="234"/>
      <c r="J6" s="234"/>
    </row>
    <row r="7" spans="1:10">
      <c r="A7" s="235"/>
      <c r="B7" s="235"/>
      <c r="C7" s="235"/>
      <c r="D7" s="235"/>
      <c r="E7" s="235"/>
      <c r="F7" s="235"/>
      <c r="G7" s="235"/>
      <c r="H7" s="235"/>
      <c r="I7" s="235"/>
      <c r="J7" s="235"/>
    </row>
    <row r="8" spans="1:10">
      <c r="A8" s="1" t="s">
        <v>1</v>
      </c>
      <c r="B8" s="236" t="s">
        <v>2</v>
      </c>
      <c r="C8" s="236"/>
      <c r="D8" s="236"/>
      <c r="E8" s="236"/>
      <c r="F8" s="236"/>
      <c r="G8" s="237"/>
      <c r="H8" s="237"/>
      <c r="I8" s="237"/>
      <c r="J8" s="237"/>
    </row>
    <row r="9" spans="1:10">
      <c r="A9" s="1" t="s">
        <v>3</v>
      </c>
      <c r="B9" s="236" t="s">
        <v>4</v>
      </c>
      <c r="C9" s="236"/>
      <c r="D9" s="236"/>
      <c r="E9" s="236"/>
      <c r="F9" s="236"/>
      <c r="G9" s="238" t="s">
        <v>5</v>
      </c>
      <c r="H9" s="238"/>
      <c r="I9" s="238"/>
      <c r="J9" s="238"/>
    </row>
    <row r="10" spans="1:10" ht="20.85" customHeight="1">
      <c r="A10" s="17" t="s">
        <v>6</v>
      </c>
      <c r="B10" s="226" t="s">
        <v>7</v>
      </c>
      <c r="C10" s="226"/>
      <c r="D10" s="226"/>
      <c r="E10" s="226"/>
      <c r="F10" s="226"/>
      <c r="G10" s="227" t="s">
        <v>8</v>
      </c>
      <c r="H10" s="227"/>
      <c r="I10" s="227"/>
      <c r="J10" s="227"/>
    </row>
    <row r="11" spans="1:10" ht="20.85" customHeight="1">
      <c r="A11" s="18" t="s">
        <v>9</v>
      </c>
      <c r="B11" s="226" t="s">
        <v>10</v>
      </c>
      <c r="C11" s="226"/>
      <c r="D11" s="226"/>
      <c r="E11" s="226"/>
      <c r="F11" s="226"/>
      <c r="G11" s="228" t="s">
        <v>331</v>
      </c>
      <c r="H11" s="229"/>
      <c r="I11" s="229"/>
      <c r="J11" s="229"/>
    </row>
    <row r="12" spans="1:10">
      <c r="A12" s="1" t="s">
        <v>11</v>
      </c>
      <c r="B12" s="19" t="s">
        <v>12</v>
      </c>
      <c r="C12" s="20"/>
      <c r="D12" s="20"/>
      <c r="E12" s="20"/>
      <c r="F12" s="20"/>
      <c r="G12" s="230">
        <v>12</v>
      </c>
      <c r="H12" s="230"/>
      <c r="I12" s="230"/>
      <c r="J12" s="230"/>
    </row>
    <row r="13" spans="1:10">
      <c r="A13" s="225"/>
      <c r="B13" s="225"/>
      <c r="C13" s="225"/>
      <c r="D13" s="225"/>
      <c r="E13" s="225"/>
      <c r="F13" s="225"/>
      <c r="G13" s="225"/>
      <c r="H13" s="225"/>
      <c r="I13" s="225"/>
      <c r="J13" s="225"/>
    </row>
    <row r="14" spans="1:10">
      <c r="A14" s="231" t="s">
        <v>13</v>
      </c>
      <c r="B14" s="231"/>
      <c r="C14" s="231"/>
      <c r="D14" s="231"/>
      <c r="E14" s="231"/>
      <c r="F14" s="231"/>
      <c r="G14" s="231"/>
      <c r="H14" s="231"/>
      <c r="I14" s="231"/>
      <c r="J14" s="231"/>
    </row>
    <row r="15" spans="1:10">
      <c r="A15" s="1">
        <v>1</v>
      </c>
      <c r="B15" s="222" t="s">
        <v>14</v>
      </c>
      <c r="C15" s="222"/>
      <c r="D15" s="222"/>
      <c r="E15" s="222"/>
      <c r="F15" s="222"/>
      <c r="G15" s="222"/>
      <c r="H15" s="222"/>
      <c r="I15" s="230" t="s">
        <v>15</v>
      </c>
      <c r="J15" s="230"/>
    </row>
    <row r="16" spans="1:10">
      <c r="A16" s="1">
        <v>2</v>
      </c>
      <c r="B16" s="222" t="s">
        <v>16</v>
      </c>
      <c r="C16" s="222"/>
      <c r="D16" s="222"/>
      <c r="E16" s="222"/>
      <c r="F16" s="222"/>
      <c r="G16" s="222"/>
      <c r="H16" s="222"/>
      <c r="I16" s="223">
        <v>1</v>
      </c>
      <c r="J16" s="223"/>
    </row>
    <row r="17" spans="1:10">
      <c r="A17" s="1">
        <v>3</v>
      </c>
      <c r="B17" s="222" t="s">
        <v>17</v>
      </c>
      <c r="C17" s="222"/>
      <c r="D17" s="222"/>
      <c r="E17" s="222"/>
      <c r="F17" s="222"/>
      <c r="G17" s="222"/>
      <c r="H17" s="222"/>
      <c r="I17" s="224" t="s">
        <v>335</v>
      </c>
      <c r="J17" s="224"/>
    </row>
    <row r="18" spans="1:10">
      <c r="A18" s="225"/>
      <c r="B18" s="225"/>
      <c r="C18" s="225"/>
      <c r="D18" s="225"/>
      <c r="E18" s="225"/>
      <c r="F18" s="225"/>
      <c r="G18" s="225"/>
      <c r="H18" s="225"/>
      <c r="I18" s="225"/>
      <c r="J18" s="225"/>
    </row>
    <row r="19" spans="1:10">
      <c r="A19" s="231" t="s">
        <v>19</v>
      </c>
      <c r="B19" s="231"/>
      <c r="C19" s="231"/>
      <c r="D19" s="231"/>
      <c r="E19" s="231"/>
      <c r="F19" s="231"/>
      <c r="G19" s="231"/>
      <c r="H19" s="231"/>
      <c r="I19" s="231"/>
      <c r="J19" s="231"/>
    </row>
    <row r="20" spans="1:10">
      <c r="A20" s="225"/>
      <c r="B20" s="225"/>
      <c r="C20" s="225"/>
      <c r="D20" s="225"/>
      <c r="E20" s="225"/>
      <c r="F20" s="225"/>
      <c r="G20" s="225"/>
      <c r="H20" s="225"/>
      <c r="I20" s="225"/>
      <c r="J20" s="225"/>
    </row>
    <row r="21" spans="1:10">
      <c r="A21" s="239" t="s">
        <v>20</v>
      </c>
      <c r="B21" s="239"/>
      <c r="C21" s="239"/>
      <c r="D21" s="239"/>
      <c r="E21" s="239"/>
      <c r="F21" s="239"/>
      <c r="G21" s="239"/>
      <c r="H21" s="239"/>
      <c r="I21" s="239"/>
      <c r="J21" s="239"/>
    </row>
    <row r="22" spans="1:10">
      <c r="A22" s="240" t="s">
        <v>21</v>
      </c>
      <c r="B22" s="240"/>
      <c r="C22" s="240"/>
      <c r="D22" s="240"/>
      <c r="E22" s="240"/>
      <c r="F22" s="240"/>
      <c r="G22" s="240"/>
      <c r="H22" s="240"/>
      <c r="I22" s="240"/>
      <c r="J22" s="240"/>
    </row>
    <row r="23" spans="1:10" ht="38.25" customHeight="1">
      <c r="A23" s="21">
        <v>1</v>
      </c>
      <c r="B23" s="241" t="s">
        <v>22</v>
      </c>
      <c r="C23" s="241"/>
      <c r="D23" s="241"/>
      <c r="E23" s="241"/>
      <c r="F23" s="241"/>
      <c r="G23" s="241"/>
      <c r="H23" s="241"/>
      <c r="I23" s="242" t="s">
        <v>23</v>
      </c>
      <c r="J23" s="242"/>
    </row>
    <row r="24" spans="1:10">
      <c r="A24" s="23">
        <v>2</v>
      </c>
      <c r="B24" s="222" t="s">
        <v>24</v>
      </c>
      <c r="C24" s="222"/>
      <c r="D24" s="222"/>
      <c r="E24" s="222"/>
      <c r="F24" s="222"/>
      <c r="G24" s="222"/>
      <c r="H24" s="222"/>
      <c r="I24" s="243" t="s">
        <v>25</v>
      </c>
      <c r="J24" s="243"/>
    </row>
    <row r="25" spans="1:10">
      <c r="A25" s="23">
        <v>3</v>
      </c>
      <c r="B25" s="222" t="s">
        <v>26</v>
      </c>
      <c r="C25" s="222"/>
      <c r="D25" s="222"/>
      <c r="E25" s="222"/>
      <c r="F25" s="222"/>
      <c r="G25" s="222"/>
      <c r="H25" s="222"/>
      <c r="I25" s="244">
        <v>2161.4499999999998</v>
      </c>
      <c r="J25" s="244"/>
    </row>
    <row r="26" spans="1:10">
      <c r="A26" s="23">
        <v>4</v>
      </c>
      <c r="B26" s="241" t="s">
        <v>27</v>
      </c>
      <c r="C26" s="241"/>
      <c r="D26" s="241"/>
      <c r="E26" s="241"/>
      <c r="F26" s="241"/>
      <c r="G26" s="241"/>
      <c r="H26" s="241"/>
      <c r="I26" s="245" t="s">
        <v>28</v>
      </c>
      <c r="J26" s="245"/>
    </row>
    <row r="27" spans="1:10">
      <c r="A27" s="23">
        <v>5</v>
      </c>
      <c r="B27" s="241" t="s">
        <v>29</v>
      </c>
      <c r="C27" s="241"/>
      <c r="D27" s="241"/>
      <c r="E27" s="241"/>
      <c r="F27" s="241"/>
      <c r="G27" s="241"/>
      <c r="H27" s="241"/>
      <c r="I27" s="246">
        <v>46082</v>
      </c>
      <c r="J27" s="246"/>
    </row>
    <row r="28" spans="1:10">
      <c r="A28" s="247"/>
      <c r="B28" s="247"/>
      <c r="C28" s="247"/>
      <c r="D28" s="247"/>
      <c r="E28" s="247"/>
      <c r="F28" s="247"/>
      <c r="G28" s="247"/>
      <c r="H28" s="247"/>
      <c r="I28" s="247"/>
      <c r="J28" s="247"/>
    </row>
    <row r="29" spans="1:10">
      <c r="A29" s="248" t="s">
        <v>30</v>
      </c>
      <c r="B29" s="248"/>
      <c r="C29" s="248"/>
      <c r="D29" s="248"/>
      <c r="E29" s="248"/>
      <c r="F29" s="248"/>
      <c r="G29" s="248"/>
      <c r="H29" s="248"/>
      <c r="I29" s="248"/>
      <c r="J29" s="248"/>
    </row>
    <row r="30" spans="1:10">
      <c r="A30" s="24">
        <v>1</v>
      </c>
      <c r="B30" s="249" t="s">
        <v>31</v>
      </c>
      <c r="C30" s="249"/>
      <c r="D30" s="249"/>
      <c r="E30" s="249"/>
      <c r="F30" s="249"/>
      <c r="G30" s="249"/>
      <c r="H30" s="249"/>
      <c r="I30" s="250" t="s">
        <v>32</v>
      </c>
      <c r="J30" s="250"/>
    </row>
    <row r="31" spans="1:10">
      <c r="A31" s="23" t="s">
        <v>1</v>
      </c>
      <c r="B31" s="222" t="s">
        <v>33</v>
      </c>
      <c r="C31" s="222"/>
      <c r="D31" s="222"/>
      <c r="E31" s="222"/>
      <c r="F31" s="222"/>
      <c r="G31" s="222"/>
      <c r="H31" s="222"/>
      <c r="I31" s="251">
        <f>I25</f>
        <v>2161.4499999999998</v>
      </c>
      <c r="J31" s="251"/>
    </row>
    <row r="32" spans="1:10">
      <c r="A32" s="25" t="s">
        <v>3</v>
      </c>
      <c r="B32" s="26" t="s">
        <v>34</v>
      </c>
      <c r="C32" s="27"/>
      <c r="D32" s="27"/>
      <c r="E32" s="27"/>
      <c r="F32" s="27"/>
      <c r="G32" s="252" t="s">
        <v>35</v>
      </c>
      <c r="H32" s="252"/>
      <c r="I32" s="253"/>
      <c r="J32" s="253"/>
    </row>
    <row r="33" spans="1:10">
      <c r="A33" s="25" t="s">
        <v>6</v>
      </c>
      <c r="B33" s="26" t="s">
        <v>36</v>
      </c>
      <c r="C33" s="27"/>
      <c r="D33" s="27"/>
      <c r="E33" s="27"/>
      <c r="F33" s="27"/>
      <c r="G33" s="252" t="s">
        <v>35</v>
      </c>
      <c r="H33" s="252"/>
      <c r="I33" s="254"/>
      <c r="J33" s="254"/>
    </row>
    <row r="34" spans="1:10">
      <c r="A34" s="23" t="s">
        <v>9</v>
      </c>
      <c r="B34" s="255" t="s">
        <v>37</v>
      </c>
      <c r="C34" s="255"/>
      <c r="D34" s="255"/>
      <c r="E34" s="255"/>
      <c r="F34" s="255"/>
      <c r="G34" s="255"/>
      <c r="H34" s="255"/>
      <c r="I34" s="253">
        <v>0</v>
      </c>
      <c r="J34" s="253"/>
    </row>
    <row r="35" spans="1:10">
      <c r="A35" s="23" t="s">
        <v>11</v>
      </c>
      <c r="B35" s="255" t="s">
        <v>38</v>
      </c>
      <c r="C35" s="255"/>
      <c r="D35" s="255"/>
      <c r="E35" s="255"/>
      <c r="F35" s="255"/>
      <c r="G35" s="255"/>
      <c r="H35" s="255"/>
      <c r="I35" s="253">
        <v>0</v>
      </c>
      <c r="J35" s="253"/>
    </row>
    <row r="36" spans="1:10">
      <c r="A36" s="23" t="s">
        <v>39</v>
      </c>
      <c r="B36" s="241" t="s">
        <v>327</v>
      </c>
      <c r="C36" s="241"/>
      <c r="D36" s="241"/>
      <c r="E36" s="241"/>
      <c r="F36" s="241"/>
      <c r="G36" s="241"/>
      <c r="H36" s="241"/>
      <c r="I36" s="256">
        <f>1610*25%</f>
        <v>402.5</v>
      </c>
      <c r="J36" s="256"/>
    </row>
    <row r="37" spans="1:10">
      <c r="A37" s="257" t="s">
        <v>41</v>
      </c>
      <c r="B37" s="257"/>
      <c r="C37" s="257"/>
      <c r="D37" s="257"/>
      <c r="E37" s="257"/>
      <c r="F37" s="257"/>
      <c r="G37" s="257"/>
      <c r="H37" s="257"/>
      <c r="I37" s="258">
        <f>SUM(I31,I34,I35,I36)</f>
        <v>2563.9499999999998</v>
      </c>
      <c r="J37" s="258"/>
    </row>
    <row r="38" spans="1:10">
      <c r="A38" s="247"/>
      <c r="B38" s="247"/>
      <c r="C38" s="247"/>
      <c r="D38" s="247"/>
      <c r="E38" s="247"/>
      <c r="F38" s="247"/>
      <c r="G38" s="247"/>
      <c r="H38" s="247"/>
      <c r="I38" s="247"/>
      <c r="J38" s="247"/>
    </row>
    <row r="39" spans="1:10">
      <c r="A39" s="248" t="s">
        <v>42</v>
      </c>
      <c r="B39" s="248"/>
      <c r="C39" s="248"/>
      <c r="D39" s="248"/>
      <c r="E39" s="248"/>
      <c r="F39" s="248"/>
      <c r="G39" s="248"/>
      <c r="H39" s="248"/>
      <c r="I39" s="248"/>
      <c r="J39" s="248"/>
    </row>
    <row r="40" spans="1:10">
      <c r="A40" s="259" t="s">
        <v>43</v>
      </c>
      <c r="B40" s="259"/>
      <c r="C40" s="259"/>
      <c r="D40" s="259"/>
      <c r="E40" s="259"/>
      <c r="F40" s="259"/>
      <c r="G40" s="259"/>
      <c r="H40" s="259"/>
      <c r="I40" s="259"/>
      <c r="J40" s="259"/>
    </row>
    <row r="41" spans="1:10">
      <c r="A41" s="24" t="s">
        <v>44</v>
      </c>
      <c r="B41" s="249" t="s">
        <v>45</v>
      </c>
      <c r="C41" s="249"/>
      <c r="D41" s="249"/>
      <c r="E41" s="249"/>
      <c r="F41" s="249"/>
      <c r="G41" s="249"/>
      <c r="H41" s="249"/>
      <c r="I41" s="24" t="s">
        <v>46</v>
      </c>
      <c r="J41" s="29" t="s">
        <v>32</v>
      </c>
    </row>
    <row r="42" spans="1:10">
      <c r="A42" s="23" t="s">
        <v>1</v>
      </c>
      <c r="B42" s="241" t="s">
        <v>47</v>
      </c>
      <c r="C42" s="241"/>
      <c r="D42" s="241"/>
      <c r="E42" s="241"/>
      <c r="F42" s="241"/>
      <c r="G42" s="241"/>
      <c r="H42" s="241"/>
      <c r="I42" s="30">
        <f>1/12</f>
        <v>8.3299999999999999E-2</v>
      </c>
      <c r="J42" s="31">
        <f>I42*I37</f>
        <v>213.58</v>
      </c>
    </row>
    <row r="43" spans="1:10">
      <c r="A43" s="23" t="s">
        <v>3</v>
      </c>
      <c r="B43" s="241" t="s">
        <v>48</v>
      </c>
      <c r="C43" s="241"/>
      <c r="D43" s="241"/>
      <c r="E43" s="241"/>
      <c r="F43" s="241"/>
      <c r="G43" s="241"/>
      <c r="H43" s="241"/>
      <c r="I43" s="32">
        <v>0.121</v>
      </c>
      <c r="J43" s="31">
        <f>I43*I37</f>
        <v>310.24</v>
      </c>
    </row>
    <row r="44" spans="1:10">
      <c r="A44" s="257" t="s">
        <v>49</v>
      </c>
      <c r="B44" s="257"/>
      <c r="C44" s="257"/>
      <c r="D44" s="257"/>
      <c r="E44" s="257"/>
      <c r="F44" s="257"/>
      <c r="G44" s="257"/>
      <c r="H44" s="257"/>
      <c r="I44" s="258">
        <f>SUM(J42:J43)</f>
        <v>523.82000000000005</v>
      </c>
      <c r="J44" s="258"/>
    </row>
    <row r="45" spans="1:10">
      <c r="A45" s="260"/>
      <c r="B45" s="260"/>
      <c r="C45" s="260"/>
      <c r="D45" s="260"/>
      <c r="E45" s="260"/>
      <c r="F45" s="260"/>
      <c r="G45" s="260"/>
      <c r="H45" s="260"/>
      <c r="I45" s="260"/>
      <c r="J45" s="260"/>
    </row>
    <row r="46" spans="1:10">
      <c r="A46" s="259" t="s">
        <v>50</v>
      </c>
      <c r="B46" s="259"/>
      <c r="C46" s="259"/>
      <c r="D46" s="259"/>
      <c r="E46" s="259"/>
      <c r="F46" s="259"/>
      <c r="G46" s="259"/>
      <c r="H46" s="259"/>
      <c r="I46" s="259"/>
      <c r="J46" s="259"/>
    </row>
    <row r="47" spans="1:10">
      <c r="A47" s="24" t="s">
        <v>51</v>
      </c>
      <c r="B47" s="249" t="s">
        <v>52</v>
      </c>
      <c r="C47" s="249"/>
      <c r="D47" s="249"/>
      <c r="E47" s="249"/>
      <c r="F47" s="249"/>
      <c r="G47" s="249"/>
      <c r="H47" s="249"/>
      <c r="I47" s="24" t="s">
        <v>46</v>
      </c>
      <c r="J47" s="29" t="s">
        <v>32</v>
      </c>
    </row>
    <row r="48" spans="1:10">
      <c r="A48" s="23" t="s">
        <v>1</v>
      </c>
      <c r="B48" s="241" t="s">
        <v>53</v>
      </c>
      <c r="C48" s="241"/>
      <c r="D48" s="241"/>
      <c r="E48" s="241"/>
      <c r="F48" s="241"/>
      <c r="G48" s="241"/>
      <c r="H48" s="241"/>
      <c r="I48" s="33">
        <v>0.2</v>
      </c>
      <c r="J48" s="34">
        <f>I48*($I$37+I44)</f>
        <v>617.54999999999995</v>
      </c>
    </row>
    <row r="49" spans="1:10">
      <c r="A49" s="23" t="s">
        <v>3</v>
      </c>
      <c r="B49" s="241" t="s">
        <v>54</v>
      </c>
      <c r="C49" s="241"/>
      <c r="D49" s="241"/>
      <c r="E49" s="241"/>
      <c r="F49" s="241"/>
      <c r="G49" s="241"/>
      <c r="H49" s="241"/>
      <c r="I49" s="33">
        <v>2.5000000000000001E-2</v>
      </c>
      <c r="J49" s="34">
        <f>I49*($I$37+I44)</f>
        <v>77.19</v>
      </c>
    </row>
    <row r="50" spans="1:10">
      <c r="A50" s="35" t="s">
        <v>6</v>
      </c>
      <c r="B50" s="261" t="s">
        <v>55</v>
      </c>
      <c r="C50" s="261"/>
      <c r="D50" s="261"/>
      <c r="E50" s="261"/>
      <c r="F50" s="261"/>
      <c r="G50" s="140">
        <v>0.03</v>
      </c>
      <c r="H50" s="141">
        <v>1.2836000000000001</v>
      </c>
      <c r="I50" s="36">
        <f>G50*H50</f>
        <v>3.85E-2</v>
      </c>
      <c r="J50" s="34">
        <f>I50*($I$37+I44)</f>
        <v>118.88</v>
      </c>
    </row>
    <row r="51" spans="1:10">
      <c r="A51" s="35" t="s">
        <v>9</v>
      </c>
      <c r="B51" s="241" t="s">
        <v>56</v>
      </c>
      <c r="C51" s="241"/>
      <c r="D51" s="241"/>
      <c r="E51" s="241"/>
      <c r="F51" s="241"/>
      <c r="G51" s="241"/>
      <c r="H51" s="241"/>
      <c r="I51" s="33">
        <v>1.4999999999999999E-2</v>
      </c>
      <c r="J51" s="34">
        <f>I51*($I$37+I44)</f>
        <v>46.32</v>
      </c>
    </row>
    <row r="52" spans="1:10">
      <c r="A52" s="23" t="s">
        <v>11</v>
      </c>
      <c r="B52" s="241" t="s">
        <v>57</v>
      </c>
      <c r="C52" s="241"/>
      <c r="D52" s="241"/>
      <c r="E52" s="241"/>
      <c r="F52" s="241"/>
      <c r="G52" s="241"/>
      <c r="H52" s="241"/>
      <c r="I52" s="37">
        <v>0.01</v>
      </c>
      <c r="J52" s="34">
        <f>I52*($I$37+I44)</f>
        <v>30.88</v>
      </c>
    </row>
    <row r="53" spans="1:10">
      <c r="A53" s="23" t="s">
        <v>39</v>
      </c>
      <c r="B53" s="241" t="s">
        <v>58</v>
      </c>
      <c r="C53" s="241"/>
      <c r="D53" s="241"/>
      <c r="E53" s="241"/>
      <c r="F53" s="241"/>
      <c r="G53" s="241"/>
      <c r="H53" s="241"/>
      <c r="I53" s="33">
        <v>6.0000000000000001E-3</v>
      </c>
      <c r="J53" s="34">
        <f>I53*($I$37+I44)</f>
        <v>18.53</v>
      </c>
    </row>
    <row r="54" spans="1:10">
      <c r="A54" s="23" t="s">
        <v>40</v>
      </c>
      <c r="B54" s="241" t="s">
        <v>59</v>
      </c>
      <c r="C54" s="241"/>
      <c r="D54" s="241"/>
      <c r="E54" s="241"/>
      <c r="F54" s="241"/>
      <c r="G54" s="241"/>
      <c r="H54" s="241"/>
      <c r="I54" s="33">
        <v>2E-3</v>
      </c>
      <c r="J54" s="34">
        <f>I54*($I$37+I44)</f>
        <v>6.18</v>
      </c>
    </row>
    <row r="55" spans="1:10">
      <c r="A55" s="23" t="s">
        <v>60</v>
      </c>
      <c r="B55" s="241" t="s">
        <v>61</v>
      </c>
      <c r="C55" s="241"/>
      <c r="D55" s="241"/>
      <c r="E55" s="241"/>
      <c r="F55" s="241"/>
      <c r="G55" s="241"/>
      <c r="H55" s="241"/>
      <c r="I55" s="37">
        <v>0.08</v>
      </c>
      <c r="J55" s="34">
        <f>I55*($I$37+I44)</f>
        <v>247.02</v>
      </c>
    </row>
    <row r="56" spans="1:10">
      <c r="A56" s="262" t="s">
        <v>62</v>
      </c>
      <c r="B56" s="262"/>
      <c r="C56" s="262"/>
      <c r="D56" s="262"/>
      <c r="E56" s="262"/>
      <c r="F56" s="262"/>
      <c r="G56" s="262"/>
      <c r="H56" s="24"/>
      <c r="I56" s="38">
        <f>SUM(I48:I55)</f>
        <v>0.3765</v>
      </c>
      <c r="J56" s="39">
        <f>I56*($I$37+I44)</f>
        <v>1162.55</v>
      </c>
    </row>
    <row r="57" spans="1:10">
      <c r="A57" s="260"/>
      <c r="B57" s="260"/>
      <c r="C57" s="260"/>
      <c r="D57" s="260"/>
      <c r="E57" s="260"/>
      <c r="F57" s="260"/>
      <c r="G57" s="260"/>
      <c r="H57" s="260"/>
      <c r="I57" s="260"/>
      <c r="J57" s="260"/>
    </row>
    <row r="58" spans="1:10">
      <c r="A58" s="262" t="s">
        <v>63</v>
      </c>
      <c r="B58" s="262"/>
      <c r="C58" s="262"/>
      <c r="D58" s="262"/>
      <c r="E58" s="262"/>
      <c r="F58" s="262"/>
      <c r="G58" s="262"/>
      <c r="H58" s="262"/>
      <c r="I58" s="262"/>
      <c r="J58" s="262"/>
    </row>
    <row r="59" spans="1:10">
      <c r="A59" s="24" t="s">
        <v>64</v>
      </c>
      <c r="B59" s="259" t="s">
        <v>65</v>
      </c>
      <c r="C59" s="259"/>
      <c r="D59" s="259"/>
      <c r="E59" s="259"/>
      <c r="F59" s="259"/>
      <c r="G59" s="259"/>
      <c r="H59" s="28"/>
      <c r="I59" s="262" t="s">
        <v>32</v>
      </c>
      <c r="J59" s="262"/>
    </row>
    <row r="60" spans="1:10" ht="17.850000000000001" customHeight="1">
      <c r="A60" s="263" t="s">
        <v>66</v>
      </c>
      <c r="B60" s="264" t="s">
        <v>67</v>
      </c>
      <c r="C60" s="264"/>
      <c r="D60" s="22" t="s">
        <v>68</v>
      </c>
      <c r="E60" s="22" t="s">
        <v>69</v>
      </c>
      <c r="F60" s="22" t="s">
        <v>70</v>
      </c>
      <c r="G60" s="21" t="s">
        <v>71</v>
      </c>
      <c r="H60" s="22" t="s">
        <v>72</v>
      </c>
      <c r="I60" s="265">
        <f>(E61*F61*G61)-H61</f>
        <v>90.31</v>
      </c>
      <c r="J60" s="265"/>
    </row>
    <row r="61" spans="1:10" ht="17.850000000000001" customHeight="1">
      <c r="A61" s="263"/>
      <c r="B61" s="264"/>
      <c r="C61" s="264"/>
      <c r="D61" s="21" t="s">
        <v>73</v>
      </c>
      <c r="E61" s="40">
        <v>5</v>
      </c>
      <c r="F61" s="21">
        <v>2</v>
      </c>
      <c r="G61" s="21">
        <v>22</v>
      </c>
      <c r="H61" s="40">
        <f>I31*0.06</f>
        <v>129.69</v>
      </c>
      <c r="I61" s="265"/>
      <c r="J61" s="265"/>
    </row>
    <row r="62" spans="1:10" ht="18.600000000000001" customHeight="1">
      <c r="A62" s="266" t="s">
        <v>3</v>
      </c>
      <c r="B62" s="241" t="s">
        <v>74</v>
      </c>
      <c r="C62" s="241"/>
      <c r="D62" s="241"/>
      <c r="E62" s="22" t="s">
        <v>68</v>
      </c>
      <c r="F62" s="21" t="s">
        <v>75</v>
      </c>
      <c r="G62" s="22"/>
      <c r="H62" s="22"/>
      <c r="I62" s="265">
        <f>(F63*G63)-H63</f>
        <v>495</v>
      </c>
      <c r="J62" s="265"/>
    </row>
    <row r="63" spans="1:10" ht="18.600000000000001" customHeight="1">
      <c r="A63" s="266"/>
      <c r="B63" s="241"/>
      <c r="C63" s="241"/>
      <c r="D63" s="241"/>
      <c r="E63" s="21" t="s">
        <v>73</v>
      </c>
      <c r="F63" s="41">
        <v>25</v>
      </c>
      <c r="G63" s="21">
        <v>22</v>
      </c>
      <c r="H63" s="40">
        <f>F63*G63*0.1</f>
        <v>55</v>
      </c>
      <c r="I63" s="265"/>
      <c r="J63" s="265"/>
    </row>
    <row r="64" spans="1:10" ht="26.85" customHeight="1">
      <c r="A64" s="23" t="s">
        <v>6</v>
      </c>
      <c r="B64" s="267" t="s">
        <v>348</v>
      </c>
      <c r="C64" s="267"/>
      <c r="D64" s="267"/>
      <c r="E64" s="267"/>
      <c r="F64" s="267"/>
      <c r="G64" s="267"/>
      <c r="H64" s="267"/>
      <c r="I64" s="251">
        <v>21.6</v>
      </c>
      <c r="J64" s="251"/>
    </row>
    <row r="65" spans="1:10">
      <c r="A65" s="23" t="s">
        <v>9</v>
      </c>
      <c r="B65" s="268"/>
      <c r="C65" s="268"/>
      <c r="D65" s="268"/>
      <c r="E65" s="268"/>
      <c r="F65" s="268"/>
      <c r="G65" s="268"/>
      <c r="H65" s="268"/>
      <c r="I65" s="251"/>
      <c r="J65" s="251"/>
    </row>
    <row r="66" spans="1:10">
      <c r="A66" s="23" t="s">
        <v>11</v>
      </c>
      <c r="B66" s="268"/>
      <c r="C66" s="268"/>
      <c r="D66" s="268"/>
      <c r="E66" s="268"/>
      <c r="F66" s="268"/>
      <c r="G66" s="268"/>
      <c r="H66" s="268"/>
      <c r="I66" s="251"/>
      <c r="J66" s="251"/>
    </row>
    <row r="67" spans="1:10">
      <c r="A67" s="257" t="s">
        <v>49</v>
      </c>
      <c r="B67" s="257"/>
      <c r="C67" s="257"/>
      <c r="D67" s="257"/>
      <c r="E67" s="257"/>
      <c r="F67" s="257"/>
      <c r="G67" s="257"/>
      <c r="H67" s="257"/>
      <c r="I67" s="258">
        <f>SUM(I60:J66)</f>
        <v>606.91</v>
      </c>
      <c r="J67" s="258"/>
    </row>
    <row r="68" spans="1:10">
      <c r="A68" s="225"/>
      <c r="B68" s="225"/>
      <c r="C68" s="225"/>
      <c r="D68" s="225"/>
      <c r="E68" s="225"/>
      <c r="F68" s="225"/>
      <c r="G68" s="225"/>
      <c r="H68" s="225"/>
      <c r="I68" s="225"/>
      <c r="J68" s="225"/>
    </row>
    <row r="69" spans="1:10">
      <c r="A69" s="269" t="s">
        <v>76</v>
      </c>
      <c r="B69" s="269"/>
      <c r="C69" s="269"/>
      <c r="D69" s="269"/>
      <c r="E69" s="269"/>
      <c r="F69" s="269"/>
      <c r="G69" s="269"/>
      <c r="H69" s="269"/>
      <c r="I69" s="269"/>
      <c r="J69" s="269"/>
    </row>
    <row r="70" spans="1:10">
      <c r="A70" s="270"/>
      <c r="B70" s="270"/>
      <c r="C70" s="270"/>
      <c r="D70" s="270"/>
      <c r="E70" s="270"/>
      <c r="F70" s="270"/>
      <c r="G70" s="270"/>
      <c r="H70" s="270"/>
      <c r="I70" s="270"/>
      <c r="J70" s="270"/>
    </row>
    <row r="71" spans="1:10">
      <c r="A71" s="42">
        <v>2</v>
      </c>
      <c r="B71" s="271" t="s">
        <v>77</v>
      </c>
      <c r="C71" s="271"/>
      <c r="D71" s="271"/>
      <c r="E71" s="271"/>
      <c r="F71" s="271"/>
      <c r="G71" s="271"/>
      <c r="H71" s="271"/>
      <c r="I71" s="272" t="s">
        <v>32</v>
      </c>
      <c r="J71" s="272"/>
    </row>
    <row r="72" spans="1:10">
      <c r="A72" s="25" t="s">
        <v>44</v>
      </c>
      <c r="B72" s="273" t="s">
        <v>78</v>
      </c>
      <c r="C72" s="273"/>
      <c r="D72" s="273"/>
      <c r="E72" s="273"/>
      <c r="F72" s="273"/>
      <c r="G72" s="273"/>
      <c r="H72" s="273"/>
      <c r="I72" s="274">
        <f>I44</f>
        <v>523.82000000000005</v>
      </c>
      <c r="J72" s="274"/>
    </row>
    <row r="73" spans="1:10">
      <c r="A73" s="25" t="s">
        <v>51</v>
      </c>
      <c r="B73" s="273" t="s">
        <v>52</v>
      </c>
      <c r="C73" s="273"/>
      <c r="D73" s="273"/>
      <c r="E73" s="273"/>
      <c r="F73" s="273"/>
      <c r="G73" s="273"/>
      <c r="H73" s="273"/>
      <c r="I73" s="274">
        <f>J56</f>
        <v>1162.55</v>
      </c>
      <c r="J73" s="274"/>
    </row>
    <row r="74" spans="1:10">
      <c r="A74" s="25" t="s">
        <v>64</v>
      </c>
      <c r="B74" s="273" t="s">
        <v>65</v>
      </c>
      <c r="C74" s="273"/>
      <c r="D74" s="273"/>
      <c r="E74" s="273"/>
      <c r="F74" s="273"/>
      <c r="G74" s="273"/>
      <c r="H74" s="273"/>
      <c r="I74" s="274">
        <f>I67</f>
        <v>606.91</v>
      </c>
      <c r="J74" s="274"/>
    </row>
    <row r="75" spans="1:10">
      <c r="A75" s="257" t="s">
        <v>49</v>
      </c>
      <c r="B75" s="257"/>
      <c r="C75" s="257"/>
      <c r="D75" s="257"/>
      <c r="E75" s="257"/>
      <c r="F75" s="257"/>
      <c r="G75" s="257"/>
      <c r="H75" s="257"/>
      <c r="I75" s="258">
        <f>SUM(I72:J74)</f>
        <v>2293.2800000000002</v>
      </c>
      <c r="J75" s="258"/>
    </row>
    <row r="76" spans="1:10">
      <c r="A76" s="275"/>
      <c r="B76" s="275"/>
      <c r="C76" s="275"/>
      <c r="D76" s="275"/>
      <c r="E76" s="275"/>
      <c r="F76" s="275"/>
      <c r="G76" s="275"/>
      <c r="H76" s="275"/>
      <c r="I76" s="275"/>
      <c r="J76" s="275"/>
    </row>
    <row r="77" spans="1:10">
      <c r="A77" s="248" t="s">
        <v>79</v>
      </c>
      <c r="B77" s="248"/>
      <c r="C77" s="248"/>
      <c r="D77" s="248"/>
      <c r="E77" s="248"/>
      <c r="F77" s="248"/>
      <c r="G77" s="248"/>
      <c r="H77" s="248"/>
      <c r="I77" s="248"/>
      <c r="J77" s="248"/>
    </row>
    <row r="78" spans="1:10">
      <c r="A78" s="24">
        <v>3</v>
      </c>
      <c r="B78" s="249" t="s">
        <v>80</v>
      </c>
      <c r="C78" s="249"/>
      <c r="D78" s="249"/>
      <c r="E78" s="249"/>
      <c r="F78" s="249"/>
      <c r="G78" s="249"/>
      <c r="H78" s="249"/>
      <c r="I78" s="24" t="s">
        <v>46</v>
      </c>
      <c r="J78" s="29" t="s">
        <v>32</v>
      </c>
    </row>
    <row r="79" spans="1:10">
      <c r="A79" s="23" t="s">
        <v>1</v>
      </c>
      <c r="B79" s="241" t="s">
        <v>81</v>
      </c>
      <c r="C79" s="241"/>
      <c r="D79" s="241"/>
      <c r="E79" s="241"/>
      <c r="F79" s="241"/>
      <c r="G79" s="241"/>
      <c r="H79" s="241"/>
      <c r="I79" s="44">
        <v>4.1999999999999997E-3</v>
      </c>
      <c r="J79" s="34">
        <f>I79*$I$37</f>
        <v>10.77</v>
      </c>
    </row>
    <row r="80" spans="1:10">
      <c r="A80" s="23" t="s">
        <v>3</v>
      </c>
      <c r="B80" s="241" t="s">
        <v>82</v>
      </c>
      <c r="C80" s="241"/>
      <c r="D80" s="241"/>
      <c r="E80" s="241"/>
      <c r="F80" s="241"/>
      <c r="G80" s="241"/>
      <c r="H80" s="241"/>
      <c r="I80" s="44">
        <f>I79*I55</f>
        <v>2.9999999999999997E-4</v>
      </c>
      <c r="J80" s="34">
        <f t="shared" ref="J80:J84" si="0">I80*$I$37</f>
        <v>0.77</v>
      </c>
    </row>
    <row r="81" spans="1:10">
      <c r="A81" s="23" t="s">
        <v>6</v>
      </c>
      <c r="B81" s="312" t="s">
        <v>349</v>
      </c>
      <c r="C81" s="313"/>
      <c r="D81" s="313"/>
      <c r="E81" s="313"/>
      <c r="F81" s="313"/>
      <c r="G81" s="313"/>
      <c r="H81" s="314"/>
      <c r="I81" s="44">
        <v>0.02</v>
      </c>
      <c r="J81" s="34">
        <f t="shared" si="0"/>
        <v>51.28</v>
      </c>
    </row>
    <row r="82" spans="1:10">
      <c r="A82" s="23" t="s">
        <v>9</v>
      </c>
      <c r="B82" s="241" t="s">
        <v>83</v>
      </c>
      <c r="C82" s="241"/>
      <c r="D82" s="241"/>
      <c r="E82" s="241"/>
      <c r="F82" s="241"/>
      <c r="G82" s="241"/>
      <c r="H82" s="241"/>
      <c r="I82" s="44">
        <v>1.9400000000000001E-2</v>
      </c>
      <c r="J82" s="34">
        <f t="shared" si="0"/>
        <v>49.74</v>
      </c>
    </row>
    <row r="83" spans="1:10">
      <c r="A83" s="23" t="s">
        <v>11</v>
      </c>
      <c r="B83" s="241" t="s">
        <v>84</v>
      </c>
      <c r="C83" s="241"/>
      <c r="D83" s="241"/>
      <c r="E83" s="241"/>
      <c r="F83" s="241"/>
      <c r="G83" s="241"/>
      <c r="H83" s="241"/>
      <c r="I83" s="44">
        <f>I82*I56</f>
        <v>7.3000000000000001E-3</v>
      </c>
      <c r="J83" s="34">
        <f t="shared" si="0"/>
        <v>18.72</v>
      </c>
    </row>
    <row r="84" spans="1:10">
      <c r="A84" s="23" t="s">
        <v>39</v>
      </c>
      <c r="B84" s="241" t="s">
        <v>85</v>
      </c>
      <c r="C84" s="241"/>
      <c r="D84" s="241"/>
      <c r="E84" s="241"/>
      <c r="F84" s="241"/>
      <c r="G84" s="241"/>
      <c r="H84" s="241"/>
      <c r="I84" s="44">
        <v>0.01</v>
      </c>
      <c r="J84" s="34">
        <f t="shared" si="0"/>
        <v>25.64</v>
      </c>
    </row>
    <row r="85" spans="1:10">
      <c r="A85" s="257" t="s">
        <v>49</v>
      </c>
      <c r="B85" s="257"/>
      <c r="C85" s="257"/>
      <c r="D85" s="257"/>
      <c r="E85" s="257"/>
      <c r="F85" s="257"/>
      <c r="G85" s="257"/>
      <c r="H85" s="257"/>
      <c r="I85" s="258">
        <f>SUM(J79,J80,J82,J83,J84)</f>
        <v>105.64</v>
      </c>
      <c r="J85" s="258"/>
    </row>
    <row r="86" spans="1:10">
      <c r="A86" s="276"/>
      <c r="B86" s="276"/>
      <c r="C86" s="276"/>
      <c r="D86" s="276"/>
      <c r="E86" s="276"/>
      <c r="F86" s="276"/>
      <c r="G86" s="276"/>
      <c r="H86" s="276"/>
      <c r="I86" s="276"/>
      <c r="J86" s="276"/>
    </row>
    <row r="87" spans="1:10">
      <c r="A87" s="248" t="s">
        <v>86</v>
      </c>
      <c r="B87" s="248"/>
      <c r="C87" s="248"/>
      <c r="D87" s="248"/>
      <c r="E87" s="248"/>
      <c r="F87" s="248"/>
      <c r="G87" s="248"/>
      <c r="H87" s="248"/>
      <c r="I87" s="248"/>
      <c r="J87" s="248"/>
    </row>
    <row r="88" spans="1:10">
      <c r="A88" s="45" t="s">
        <v>87</v>
      </c>
      <c r="B88" s="46"/>
      <c r="C88" s="46"/>
      <c r="D88" s="46"/>
      <c r="E88" s="46"/>
      <c r="F88" s="46"/>
      <c r="G88" s="46"/>
      <c r="H88" s="46"/>
      <c r="I88" s="46"/>
      <c r="J88" s="47">
        <f>I37+I75+I85-I60-I62</f>
        <v>4377.5600000000004</v>
      </c>
    </row>
    <row r="89" spans="1:10">
      <c r="A89" s="24" t="s">
        <v>88</v>
      </c>
      <c r="B89" s="249" t="s">
        <v>89</v>
      </c>
      <c r="C89" s="249"/>
      <c r="D89" s="249"/>
      <c r="E89" s="249"/>
      <c r="F89" s="249"/>
      <c r="G89" s="249"/>
      <c r="H89" s="249"/>
      <c r="I89" s="24" t="s">
        <v>46</v>
      </c>
      <c r="J89" s="24" t="s">
        <v>32</v>
      </c>
    </row>
    <row r="90" spans="1:10">
      <c r="A90" s="23" t="s">
        <v>1</v>
      </c>
      <c r="B90" s="241" t="s">
        <v>90</v>
      </c>
      <c r="C90" s="241"/>
      <c r="D90" s="241"/>
      <c r="E90" s="241"/>
      <c r="F90" s="241"/>
      <c r="G90" s="241"/>
      <c r="H90" s="241"/>
      <c r="I90" s="30">
        <f>I43/12</f>
        <v>1.01E-2</v>
      </c>
      <c r="J90" s="48">
        <f t="shared" ref="J90:J95" si="1">I90*$J$88</f>
        <v>44.21</v>
      </c>
    </row>
    <row r="91" spans="1:10">
      <c r="A91" s="23" t="s">
        <v>3</v>
      </c>
      <c r="B91" s="241" t="s">
        <v>91</v>
      </c>
      <c r="C91" s="241"/>
      <c r="D91" s="241"/>
      <c r="E91" s="241"/>
      <c r="F91" s="241"/>
      <c r="G91" s="241"/>
      <c r="H91" s="241"/>
      <c r="I91" s="30">
        <v>1.2800000000000001E-2</v>
      </c>
      <c r="J91" s="48">
        <f t="shared" si="1"/>
        <v>56.03</v>
      </c>
    </row>
    <row r="92" spans="1:10">
      <c r="A92" s="23" t="s">
        <v>6</v>
      </c>
      <c r="B92" s="241" t="s">
        <v>92</v>
      </c>
      <c r="C92" s="241"/>
      <c r="D92" s="241"/>
      <c r="E92" s="241"/>
      <c r="F92" s="241"/>
      <c r="G92" s="241"/>
      <c r="H92" s="241"/>
      <c r="I92" s="30">
        <v>3.5999999999999999E-3</v>
      </c>
      <c r="J92" s="48">
        <f t="shared" si="1"/>
        <v>15.76</v>
      </c>
    </row>
    <row r="93" spans="1:10">
      <c r="A93" s="23" t="s">
        <v>9</v>
      </c>
      <c r="B93" s="241" t="s">
        <v>93</v>
      </c>
      <c r="C93" s="241"/>
      <c r="D93" s="241"/>
      <c r="E93" s="241"/>
      <c r="F93" s="241"/>
      <c r="G93" s="241"/>
      <c r="H93" s="241"/>
      <c r="I93" s="30">
        <v>2.9999999999999997E-4</v>
      </c>
      <c r="J93" s="48">
        <f t="shared" si="1"/>
        <v>1.31</v>
      </c>
    </row>
    <row r="94" spans="1:10">
      <c r="A94" s="23" t="s">
        <v>11</v>
      </c>
      <c r="B94" s="241" t="s">
        <v>94</v>
      </c>
      <c r="C94" s="241"/>
      <c r="D94" s="241"/>
      <c r="E94" s="241"/>
      <c r="F94" s="241"/>
      <c r="G94" s="241"/>
      <c r="H94" s="241"/>
      <c r="I94" s="30">
        <v>8.0000000000000004E-4</v>
      </c>
      <c r="J94" s="48">
        <f t="shared" si="1"/>
        <v>3.5</v>
      </c>
    </row>
    <row r="95" spans="1:10">
      <c r="A95" s="23" t="s">
        <v>39</v>
      </c>
      <c r="B95" s="241" t="s">
        <v>95</v>
      </c>
      <c r="C95" s="241"/>
      <c r="D95" s="241"/>
      <c r="E95" s="241"/>
      <c r="F95" s="241"/>
      <c r="G95" s="241"/>
      <c r="H95" s="241"/>
      <c r="I95" s="30">
        <v>0</v>
      </c>
      <c r="J95" s="48">
        <f t="shared" si="1"/>
        <v>0</v>
      </c>
    </row>
    <row r="96" spans="1:10">
      <c r="A96" s="271" t="s">
        <v>49</v>
      </c>
      <c r="B96" s="271"/>
      <c r="C96" s="271"/>
      <c r="D96" s="271"/>
      <c r="E96" s="271"/>
      <c r="F96" s="271"/>
      <c r="G96" s="271"/>
      <c r="H96" s="271"/>
      <c r="I96" s="49">
        <f>SUM(I90:I95)</f>
        <v>2.76E-2</v>
      </c>
      <c r="J96" s="50">
        <f>SUM(J90:J95)</f>
        <v>120.81</v>
      </c>
    </row>
    <row r="97" spans="1:10">
      <c r="A97" s="275"/>
      <c r="B97" s="275"/>
      <c r="C97" s="275"/>
      <c r="D97" s="275"/>
      <c r="E97" s="275"/>
      <c r="F97" s="275"/>
      <c r="G97" s="275"/>
      <c r="H97" s="275"/>
      <c r="I97" s="275"/>
      <c r="J97" s="275"/>
    </row>
    <row r="98" spans="1:10">
      <c r="A98" s="262" t="s">
        <v>96</v>
      </c>
      <c r="B98" s="262"/>
      <c r="C98" s="262"/>
      <c r="D98" s="262"/>
      <c r="E98" s="262"/>
      <c r="F98" s="262"/>
      <c r="G98" s="262"/>
      <c r="H98" s="262"/>
      <c r="I98" s="262"/>
      <c r="J98" s="262"/>
    </row>
    <row r="99" spans="1:10">
      <c r="A99" s="24" t="s">
        <v>97</v>
      </c>
      <c r="B99" s="249" t="s">
        <v>98</v>
      </c>
      <c r="C99" s="249"/>
      <c r="D99" s="249"/>
      <c r="E99" s="249"/>
      <c r="F99" s="249"/>
      <c r="G99" s="249"/>
      <c r="H99" s="249"/>
      <c r="I99" s="24" t="s">
        <v>46</v>
      </c>
      <c r="J99" s="24" t="s">
        <v>32</v>
      </c>
    </row>
    <row r="100" spans="1:10">
      <c r="A100" s="23" t="s">
        <v>1</v>
      </c>
      <c r="B100" s="241" t="s">
        <v>99</v>
      </c>
      <c r="C100" s="241"/>
      <c r="D100" s="241"/>
      <c r="E100" s="241"/>
      <c r="F100" s="241"/>
      <c r="G100" s="241"/>
      <c r="H100" s="241"/>
      <c r="I100" s="30"/>
      <c r="J100" s="51">
        <f>(I31+I32+I33)*I100</f>
        <v>0</v>
      </c>
    </row>
    <row r="101" spans="1:10">
      <c r="A101" s="257" t="s">
        <v>49</v>
      </c>
      <c r="B101" s="257"/>
      <c r="C101" s="257"/>
      <c r="D101" s="257"/>
      <c r="E101" s="257"/>
      <c r="F101" s="257"/>
      <c r="G101" s="257"/>
      <c r="H101" s="257"/>
      <c r="I101" s="277">
        <f>SUM(J97:J100)</f>
        <v>0</v>
      </c>
      <c r="J101" s="277"/>
    </row>
    <row r="102" spans="1:10" ht="12.75" customHeight="1">
      <c r="A102" s="225"/>
      <c r="B102" s="225"/>
      <c r="C102" s="225"/>
      <c r="D102" s="225"/>
      <c r="E102" s="225"/>
      <c r="F102" s="225"/>
      <c r="G102" s="225"/>
      <c r="H102" s="225"/>
      <c r="I102" s="225"/>
      <c r="J102" s="225"/>
    </row>
    <row r="103" spans="1:10">
      <c r="A103" s="269" t="s">
        <v>100</v>
      </c>
      <c r="B103" s="269"/>
      <c r="C103" s="269"/>
      <c r="D103" s="269"/>
      <c r="E103" s="269"/>
      <c r="F103" s="269"/>
      <c r="G103" s="269"/>
      <c r="H103" s="269"/>
      <c r="I103" s="269"/>
      <c r="J103" s="269"/>
    </row>
    <row r="104" spans="1:10">
      <c r="A104" s="270"/>
      <c r="B104" s="270"/>
      <c r="C104" s="270"/>
      <c r="D104" s="270"/>
      <c r="E104" s="270"/>
      <c r="F104" s="270"/>
      <c r="G104" s="270"/>
      <c r="H104" s="270"/>
      <c r="I104" s="270"/>
      <c r="J104" s="270"/>
    </row>
    <row r="105" spans="1:10">
      <c r="A105" s="42">
        <v>4</v>
      </c>
      <c r="B105" s="278" t="s">
        <v>77</v>
      </c>
      <c r="C105" s="278"/>
      <c r="D105" s="278"/>
      <c r="E105" s="278"/>
      <c r="F105" s="278"/>
      <c r="G105" s="278"/>
      <c r="H105" s="278"/>
      <c r="I105" s="272" t="s">
        <v>32</v>
      </c>
      <c r="J105" s="272"/>
    </row>
    <row r="106" spans="1:10">
      <c r="A106" s="25" t="s">
        <v>88</v>
      </c>
      <c r="B106" s="273" t="s">
        <v>101</v>
      </c>
      <c r="C106" s="273"/>
      <c r="D106" s="273"/>
      <c r="E106" s="273"/>
      <c r="F106" s="273"/>
      <c r="G106" s="273"/>
      <c r="H106" s="273"/>
      <c r="I106" s="274">
        <f>J96</f>
        <v>120.81</v>
      </c>
      <c r="J106" s="274"/>
    </row>
    <row r="107" spans="1:10">
      <c r="A107" s="25" t="s">
        <v>97</v>
      </c>
      <c r="B107" s="273" t="s">
        <v>98</v>
      </c>
      <c r="C107" s="273"/>
      <c r="D107" s="273"/>
      <c r="E107" s="273"/>
      <c r="F107" s="273"/>
      <c r="G107" s="273"/>
      <c r="H107" s="273"/>
      <c r="I107" s="274">
        <f>I101</f>
        <v>0</v>
      </c>
      <c r="J107" s="274"/>
    </row>
    <row r="108" spans="1:10">
      <c r="A108" s="257" t="s">
        <v>49</v>
      </c>
      <c r="B108" s="257"/>
      <c r="C108" s="257"/>
      <c r="D108" s="257"/>
      <c r="E108" s="257"/>
      <c r="F108" s="257"/>
      <c r="G108" s="257"/>
      <c r="H108" s="257"/>
      <c r="I108" s="279">
        <f>SUM(I106:J107)</f>
        <v>120.81</v>
      </c>
      <c r="J108" s="279"/>
    </row>
    <row r="109" spans="1:10">
      <c r="A109" s="275"/>
      <c r="B109" s="275"/>
      <c r="C109" s="275"/>
      <c r="D109" s="275"/>
      <c r="E109" s="275"/>
      <c r="F109" s="275"/>
      <c r="G109" s="275"/>
      <c r="H109" s="275"/>
      <c r="I109" s="275"/>
      <c r="J109" s="275"/>
    </row>
    <row r="110" spans="1:10">
      <c r="A110" s="248" t="s">
        <v>102</v>
      </c>
      <c r="B110" s="248"/>
      <c r="C110" s="248"/>
      <c r="D110" s="248"/>
      <c r="E110" s="248"/>
      <c r="F110" s="248"/>
      <c r="G110" s="248"/>
      <c r="H110" s="248"/>
      <c r="I110" s="248"/>
      <c r="J110" s="248"/>
    </row>
    <row r="111" spans="1:10">
      <c r="A111" s="24">
        <v>5</v>
      </c>
      <c r="B111" s="249" t="s">
        <v>103</v>
      </c>
      <c r="C111" s="249"/>
      <c r="D111" s="249"/>
      <c r="E111" s="249"/>
      <c r="F111" s="249"/>
      <c r="G111" s="249"/>
      <c r="H111" s="249"/>
      <c r="I111" s="262" t="s">
        <v>32</v>
      </c>
      <c r="J111" s="262"/>
    </row>
    <row r="112" spans="1:10">
      <c r="A112" s="25" t="s">
        <v>1</v>
      </c>
      <c r="B112" s="273" t="s">
        <v>104</v>
      </c>
      <c r="C112" s="273"/>
      <c r="D112" s="273"/>
      <c r="E112" s="273"/>
      <c r="F112" s="273"/>
      <c r="G112" s="273"/>
      <c r="H112" s="273"/>
      <c r="I112" s="280">
        <v>126.32</v>
      </c>
      <c r="J112" s="280"/>
    </row>
    <row r="113" spans="1:15">
      <c r="A113" s="25" t="s">
        <v>3</v>
      </c>
      <c r="B113" s="273" t="s">
        <v>105</v>
      </c>
      <c r="C113" s="273"/>
      <c r="D113" s="273"/>
      <c r="E113" s="273"/>
      <c r="F113" s="273"/>
      <c r="G113" s="273"/>
      <c r="H113" s="273"/>
      <c r="I113" s="274">
        <f>Equipamentos!F28</f>
        <v>107.02</v>
      </c>
      <c r="J113" s="274"/>
    </row>
    <row r="114" spans="1:15">
      <c r="A114" s="25" t="s">
        <v>6</v>
      </c>
      <c r="B114" s="273" t="s">
        <v>106</v>
      </c>
      <c r="C114" s="273"/>
      <c r="D114" s="273"/>
      <c r="E114" s="273"/>
      <c r="F114" s="273"/>
      <c r="G114" s="273"/>
      <c r="H114" s="273"/>
      <c r="I114" s="274">
        <f>material2!F59</f>
        <v>839.22</v>
      </c>
      <c r="J114" s="274"/>
      <c r="O114" s="125"/>
    </row>
    <row r="115" spans="1:15">
      <c r="A115" s="25" t="s">
        <v>9</v>
      </c>
      <c r="B115" s="282" t="s">
        <v>107</v>
      </c>
      <c r="C115" s="283"/>
      <c r="D115" s="283"/>
      <c r="E115" s="283"/>
      <c r="F115" s="283"/>
      <c r="G115" s="283"/>
      <c r="H115" s="284"/>
      <c r="I115" s="280">
        <v>0.35</v>
      </c>
      <c r="J115" s="280"/>
    </row>
    <row r="116" spans="1:15">
      <c r="A116" s="25" t="s">
        <v>11</v>
      </c>
      <c r="B116" s="282" t="s">
        <v>323</v>
      </c>
      <c r="C116" s="283"/>
      <c r="D116" s="283"/>
      <c r="E116" s="283"/>
      <c r="F116" s="283"/>
      <c r="G116" s="283"/>
      <c r="H116" s="284"/>
      <c r="I116" s="280"/>
      <c r="J116" s="280"/>
    </row>
    <row r="117" spans="1:15">
      <c r="A117" s="271" t="s">
        <v>62</v>
      </c>
      <c r="B117" s="271"/>
      <c r="C117" s="271"/>
      <c r="D117" s="271"/>
      <c r="E117" s="271"/>
      <c r="F117" s="271"/>
      <c r="G117" s="271"/>
      <c r="H117" s="271"/>
      <c r="I117" s="281">
        <f>SUM(I112:J116)</f>
        <v>1072.9100000000001</v>
      </c>
      <c r="J117" s="281"/>
    </row>
    <row r="118" spans="1:15">
      <c r="A118" s="285"/>
      <c r="B118" s="285"/>
      <c r="C118" s="285"/>
      <c r="D118" s="285"/>
      <c r="E118" s="285"/>
      <c r="F118" s="285"/>
      <c r="G118" s="285"/>
      <c r="H118" s="285"/>
      <c r="I118" s="285"/>
      <c r="J118" s="285"/>
    </row>
    <row r="119" spans="1:15">
      <c r="A119" s="248" t="s">
        <v>108</v>
      </c>
      <c r="B119" s="248"/>
      <c r="C119" s="248"/>
      <c r="D119" s="248"/>
      <c r="E119" s="248"/>
      <c r="F119" s="248"/>
      <c r="G119" s="248"/>
      <c r="H119" s="248"/>
      <c r="I119" s="248"/>
      <c r="J119" s="248"/>
    </row>
    <row r="120" spans="1:15">
      <c r="A120" s="42">
        <v>6</v>
      </c>
      <c r="B120" s="278" t="s">
        <v>109</v>
      </c>
      <c r="C120" s="278"/>
      <c r="D120" s="278"/>
      <c r="E120" s="278"/>
      <c r="F120" s="278"/>
      <c r="G120" s="278"/>
      <c r="H120" s="278"/>
      <c r="I120" s="42" t="s">
        <v>46</v>
      </c>
      <c r="J120" s="42" t="s">
        <v>32</v>
      </c>
    </row>
    <row r="121" spans="1:15">
      <c r="A121" s="25" t="s">
        <v>1</v>
      </c>
      <c r="B121" s="273" t="s">
        <v>110</v>
      </c>
      <c r="C121" s="273"/>
      <c r="D121" s="273"/>
      <c r="E121" s="273"/>
      <c r="F121" s="273"/>
      <c r="G121" s="273"/>
      <c r="H121" s="273"/>
      <c r="I121" s="53">
        <v>6.6000000000000003E-2</v>
      </c>
      <c r="J121" s="43">
        <f>I137*I121</f>
        <v>406.33</v>
      </c>
    </row>
    <row r="122" spans="1:15">
      <c r="A122" s="25" t="s">
        <v>3</v>
      </c>
      <c r="B122" s="273" t="s">
        <v>111</v>
      </c>
      <c r="C122" s="273"/>
      <c r="D122" s="273"/>
      <c r="E122" s="273"/>
      <c r="F122" s="273"/>
      <c r="G122" s="273"/>
      <c r="H122" s="273"/>
      <c r="I122" s="53">
        <v>0.03</v>
      </c>
      <c r="J122" s="43">
        <f>(J121+I137)*I122</f>
        <v>196.89</v>
      </c>
    </row>
    <row r="123" spans="1:15">
      <c r="A123" s="25" t="s">
        <v>6</v>
      </c>
      <c r="B123" s="273" t="s">
        <v>112</v>
      </c>
      <c r="C123" s="273"/>
      <c r="D123" s="273"/>
      <c r="E123" s="273"/>
      <c r="F123" s="273"/>
      <c r="G123" s="273"/>
      <c r="H123" s="273"/>
      <c r="I123" s="53">
        <v>0.12959999999999999</v>
      </c>
      <c r="J123" s="43"/>
    </row>
    <row r="124" spans="1:15">
      <c r="A124" s="286" t="s">
        <v>113</v>
      </c>
      <c r="B124" s="286"/>
      <c r="C124" s="255" t="s">
        <v>114</v>
      </c>
      <c r="D124" s="26" t="s">
        <v>115</v>
      </c>
      <c r="E124" s="287" t="s">
        <v>324</v>
      </c>
      <c r="F124" s="287"/>
      <c r="G124" s="287"/>
      <c r="H124" s="287"/>
      <c r="I124" s="53">
        <v>1.6500000000000001E-2</v>
      </c>
      <c r="J124" s="43">
        <f>I124*$I$139</f>
        <v>128.13999999999999</v>
      </c>
    </row>
    <row r="125" spans="1:15">
      <c r="A125" s="286" t="s">
        <v>116</v>
      </c>
      <c r="B125" s="286"/>
      <c r="C125" s="255"/>
      <c r="D125" s="26" t="s">
        <v>117</v>
      </c>
      <c r="E125" s="287"/>
      <c r="F125" s="287"/>
      <c r="G125" s="287"/>
      <c r="H125" s="287"/>
      <c r="I125" s="53">
        <v>7.5999999999999998E-2</v>
      </c>
      <c r="J125" s="43">
        <f>I125*$I$139</f>
        <v>590.24</v>
      </c>
    </row>
    <row r="126" spans="1:15">
      <c r="A126" s="286" t="s">
        <v>118</v>
      </c>
      <c r="B126" s="286"/>
      <c r="C126" s="54" t="s">
        <v>325</v>
      </c>
      <c r="D126" s="295" t="s">
        <v>119</v>
      </c>
      <c r="E126" s="296"/>
      <c r="F126" s="296"/>
      <c r="G126" s="296"/>
      <c r="H126" s="297"/>
      <c r="I126" s="53">
        <v>0.05</v>
      </c>
      <c r="J126" s="43">
        <f>I126*$I$139</f>
        <v>388.32</v>
      </c>
    </row>
    <row r="127" spans="1:15">
      <c r="A127" s="272" t="s">
        <v>62</v>
      </c>
      <c r="B127" s="272"/>
      <c r="C127" s="272"/>
      <c r="D127" s="272"/>
      <c r="E127" s="272"/>
      <c r="F127" s="272"/>
      <c r="G127" s="272"/>
      <c r="H127" s="42"/>
      <c r="I127" s="55"/>
      <c r="J127" s="52">
        <f>SUM(J121:J126)</f>
        <v>1709.92</v>
      </c>
    </row>
    <row r="128" spans="1:15" ht="28.35" customHeight="1">
      <c r="A128" s="291" t="s">
        <v>351</v>
      </c>
      <c r="B128" s="291"/>
      <c r="C128" s="291"/>
      <c r="D128" s="291"/>
      <c r="E128" s="291"/>
      <c r="F128" s="291"/>
      <c r="G128" s="291"/>
      <c r="H128" s="291"/>
      <c r="I128" s="291"/>
      <c r="J128" s="291"/>
    </row>
    <row r="129" spans="1:17">
      <c r="A129" s="292" t="s">
        <v>120</v>
      </c>
      <c r="B129" s="292"/>
      <c r="C129" s="292"/>
      <c r="D129" s="292"/>
      <c r="E129" s="292"/>
      <c r="F129" s="292"/>
      <c r="G129" s="292"/>
      <c r="H129" s="292"/>
      <c r="I129" s="292"/>
      <c r="J129" s="292"/>
    </row>
    <row r="130" spans="1:17">
      <c r="A130" s="293"/>
      <c r="B130" s="293"/>
      <c r="C130" s="293"/>
      <c r="D130" s="293"/>
      <c r="E130" s="293"/>
      <c r="F130" s="293"/>
      <c r="G130" s="293"/>
      <c r="H130" s="293"/>
      <c r="I130" s="293"/>
      <c r="J130" s="293"/>
    </row>
    <row r="131" spans="1:17">
      <c r="A131" s="271" t="s">
        <v>121</v>
      </c>
      <c r="B131" s="271"/>
      <c r="C131" s="271"/>
      <c r="D131" s="271"/>
      <c r="E131" s="271"/>
      <c r="F131" s="271"/>
      <c r="G131" s="271"/>
      <c r="H131" s="271"/>
      <c r="I131" s="294" t="s">
        <v>32</v>
      </c>
      <c r="J131" s="294"/>
    </row>
    <row r="132" spans="1:17">
      <c r="A132" s="25" t="s">
        <v>1</v>
      </c>
      <c r="B132" s="273" t="s">
        <v>122</v>
      </c>
      <c r="C132" s="273"/>
      <c r="D132" s="273"/>
      <c r="E132" s="273"/>
      <c r="F132" s="273"/>
      <c r="G132" s="273"/>
      <c r="H132" s="273"/>
      <c r="I132" s="274">
        <f>I37</f>
        <v>2563.9499999999998</v>
      </c>
      <c r="J132" s="274"/>
    </row>
    <row r="133" spans="1:17">
      <c r="A133" s="25" t="s">
        <v>3</v>
      </c>
      <c r="B133" s="273" t="s">
        <v>123</v>
      </c>
      <c r="C133" s="273"/>
      <c r="D133" s="273"/>
      <c r="E133" s="273"/>
      <c r="F133" s="273"/>
      <c r="G133" s="273"/>
      <c r="H133" s="273"/>
      <c r="I133" s="274">
        <f>I75</f>
        <v>2293.2800000000002</v>
      </c>
      <c r="J133" s="274"/>
    </row>
    <row r="134" spans="1:17">
      <c r="A134" s="25" t="s">
        <v>6</v>
      </c>
      <c r="B134" s="273" t="s">
        <v>124</v>
      </c>
      <c r="C134" s="273"/>
      <c r="D134" s="273"/>
      <c r="E134" s="273"/>
      <c r="F134" s="273"/>
      <c r="G134" s="273"/>
      <c r="H134" s="273"/>
      <c r="I134" s="274">
        <f>I85</f>
        <v>105.64</v>
      </c>
      <c r="J134" s="274"/>
    </row>
    <row r="135" spans="1:17">
      <c r="A135" s="25" t="s">
        <v>9</v>
      </c>
      <c r="B135" s="273" t="s">
        <v>125</v>
      </c>
      <c r="C135" s="273"/>
      <c r="D135" s="273"/>
      <c r="E135" s="273"/>
      <c r="F135" s="273"/>
      <c r="G135" s="273"/>
      <c r="H135" s="273"/>
      <c r="I135" s="274">
        <f>I108</f>
        <v>120.81</v>
      </c>
      <c r="J135" s="274"/>
      <c r="Q135" s="125"/>
    </row>
    <row r="136" spans="1:17">
      <c r="A136" s="25" t="s">
        <v>11</v>
      </c>
      <c r="B136" s="273" t="s">
        <v>126</v>
      </c>
      <c r="C136" s="273"/>
      <c r="D136" s="273"/>
      <c r="E136" s="273"/>
      <c r="F136" s="273"/>
      <c r="G136" s="273"/>
      <c r="H136" s="273"/>
      <c r="I136" s="274">
        <f>I117</f>
        <v>1072.9100000000001</v>
      </c>
      <c r="J136" s="274"/>
    </row>
    <row r="137" spans="1:17">
      <c r="A137" s="271" t="s">
        <v>127</v>
      </c>
      <c r="B137" s="271"/>
      <c r="C137" s="271"/>
      <c r="D137" s="271"/>
      <c r="E137" s="271"/>
      <c r="F137" s="271"/>
      <c r="G137" s="271"/>
      <c r="H137" s="271"/>
      <c r="I137" s="281">
        <f>SUM(I132:J136)</f>
        <v>6156.59</v>
      </c>
      <c r="J137" s="281"/>
    </row>
    <row r="138" spans="1:17">
      <c r="A138" s="25" t="s">
        <v>39</v>
      </c>
      <c r="B138" s="273" t="s">
        <v>128</v>
      </c>
      <c r="C138" s="273"/>
      <c r="D138" s="273"/>
      <c r="E138" s="273"/>
      <c r="F138" s="273"/>
      <c r="G138" s="273"/>
      <c r="H138" s="273"/>
      <c r="I138" s="274">
        <f>J127</f>
        <v>1709.92</v>
      </c>
      <c r="J138" s="274"/>
    </row>
    <row r="139" spans="1:17">
      <c r="A139" s="271" t="s">
        <v>129</v>
      </c>
      <c r="B139" s="271"/>
      <c r="C139" s="271"/>
      <c r="D139" s="271"/>
      <c r="E139" s="271"/>
      <c r="F139" s="271"/>
      <c r="G139" s="271"/>
      <c r="H139" s="271"/>
      <c r="I139" s="281">
        <f>(I137+J121+J122)/(1-I123)</f>
        <v>7766.33</v>
      </c>
      <c r="J139" s="281"/>
    </row>
    <row r="140" spans="1:17">
      <c r="A140" s="290"/>
      <c r="B140" s="290"/>
      <c r="C140" s="290"/>
      <c r="D140" s="290"/>
      <c r="E140" s="290"/>
      <c r="F140" s="290"/>
      <c r="G140" s="290"/>
      <c r="H140" s="290"/>
      <c r="I140" s="290"/>
      <c r="J140" s="290"/>
    </row>
    <row r="141" spans="1:17">
      <c r="J141" s="143"/>
    </row>
    <row r="142" spans="1:17">
      <c r="J142" s="127"/>
    </row>
    <row r="143" spans="1:17">
      <c r="J143" s="127"/>
    </row>
    <row r="144" spans="1:17">
      <c r="J144" s="134"/>
    </row>
  </sheetData>
  <mergeCells count="197">
    <mergeCell ref="A139:H139"/>
    <mergeCell ref="I139:J139"/>
    <mergeCell ref="A140:J140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H137"/>
    <mergeCell ref="I137:J137"/>
    <mergeCell ref="B138:H138"/>
    <mergeCell ref="I138:J138"/>
    <mergeCell ref="B121:H121"/>
    <mergeCell ref="B122:H122"/>
    <mergeCell ref="B123:H123"/>
    <mergeCell ref="A124:B124"/>
    <mergeCell ref="C124:C125"/>
    <mergeCell ref="E124:H125"/>
    <mergeCell ref="A125:B125"/>
    <mergeCell ref="A126:B126"/>
    <mergeCell ref="A127:G127"/>
    <mergeCell ref="A128:J128"/>
    <mergeCell ref="A129:J129"/>
    <mergeCell ref="A130:J130"/>
    <mergeCell ref="A131:H131"/>
    <mergeCell ref="I131:J131"/>
    <mergeCell ref="B132:H132"/>
    <mergeCell ref="I132:J132"/>
    <mergeCell ref="D126:H126"/>
    <mergeCell ref="I115:J115"/>
    <mergeCell ref="I116:J116"/>
    <mergeCell ref="A117:H117"/>
    <mergeCell ref="I117:J117"/>
    <mergeCell ref="B115:H115"/>
    <mergeCell ref="B116:H116"/>
    <mergeCell ref="A118:J118"/>
    <mergeCell ref="A119:J119"/>
    <mergeCell ref="B120:H120"/>
    <mergeCell ref="A110:J110"/>
    <mergeCell ref="B111:H111"/>
    <mergeCell ref="I111:J111"/>
    <mergeCell ref="B112:H112"/>
    <mergeCell ref="I112:J112"/>
    <mergeCell ref="B113:H113"/>
    <mergeCell ref="I113:J113"/>
    <mergeCell ref="B114:H114"/>
    <mergeCell ref="I114:J114"/>
    <mergeCell ref="B105:H105"/>
    <mergeCell ref="I105:J105"/>
    <mergeCell ref="B106:H106"/>
    <mergeCell ref="I106:J106"/>
    <mergeCell ref="B107:H107"/>
    <mergeCell ref="I107:J107"/>
    <mergeCell ref="A108:H108"/>
    <mergeCell ref="I108:J108"/>
    <mergeCell ref="A109:J109"/>
    <mergeCell ref="A97:J97"/>
    <mergeCell ref="A98:J98"/>
    <mergeCell ref="B99:H99"/>
    <mergeCell ref="B100:H100"/>
    <mergeCell ref="A101:H101"/>
    <mergeCell ref="I101:J101"/>
    <mergeCell ref="A102:J102"/>
    <mergeCell ref="A103:J103"/>
    <mergeCell ref="A104:J104"/>
    <mergeCell ref="A87:J87"/>
    <mergeCell ref="B89:H89"/>
    <mergeCell ref="B90:H90"/>
    <mergeCell ref="B91:H91"/>
    <mergeCell ref="B92:H92"/>
    <mergeCell ref="B93:H93"/>
    <mergeCell ref="B94:H94"/>
    <mergeCell ref="B95:H95"/>
    <mergeCell ref="A96:H96"/>
    <mergeCell ref="B79:H79"/>
    <mergeCell ref="B80:H80"/>
    <mergeCell ref="B81:H81"/>
    <mergeCell ref="B82:H82"/>
    <mergeCell ref="B83:H83"/>
    <mergeCell ref="B84:H84"/>
    <mergeCell ref="A85:H85"/>
    <mergeCell ref="I85:J85"/>
    <mergeCell ref="A86:J86"/>
    <mergeCell ref="B73:H73"/>
    <mergeCell ref="I73:J73"/>
    <mergeCell ref="B74:H74"/>
    <mergeCell ref="I74:J74"/>
    <mergeCell ref="A75:H75"/>
    <mergeCell ref="I75:J75"/>
    <mergeCell ref="A76:J76"/>
    <mergeCell ref="A77:J77"/>
    <mergeCell ref="B78:H78"/>
    <mergeCell ref="A67:H67"/>
    <mergeCell ref="I67:J67"/>
    <mergeCell ref="A68:J68"/>
    <mergeCell ref="A69:J69"/>
    <mergeCell ref="A70:J70"/>
    <mergeCell ref="B71:H71"/>
    <mergeCell ref="I71:J71"/>
    <mergeCell ref="B72:H72"/>
    <mergeCell ref="I72:J72"/>
    <mergeCell ref="A62:A63"/>
    <mergeCell ref="B62:D63"/>
    <mergeCell ref="I62:J63"/>
    <mergeCell ref="B64:H64"/>
    <mergeCell ref="I64:J64"/>
    <mergeCell ref="B65:H65"/>
    <mergeCell ref="I65:J65"/>
    <mergeCell ref="B66:H66"/>
    <mergeCell ref="I66:J66"/>
    <mergeCell ref="B55:H55"/>
    <mergeCell ref="B50:F50"/>
    <mergeCell ref="A56:G56"/>
    <mergeCell ref="A57:J57"/>
    <mergeCell ref="A58:J58"/>
    <mergeCell ref="B59:G59"/>
    <mergeCell ref="I59:J59"/>
    <mergeCell ref="A60:A61"/>
    <mergeCell ref="B60:C61"/>
    <mergeCell ref="I60:J61"/>
    <mergeCell ref="A45:J45"/>
    <mergeCell ref="A46:J46"/>
    <mergeCell ref="B47:H47"/>
    <mergeCell ref="B48:H48"/>
    <mergeCell ref="B49:H49"/>
    <mergeCell ref="B51:H51"/>
    <mergeCell ref="B52:H52"/>
    <mergeCell ref="B53:H53"/>
    <mergeCell ref="B54:H54"/>
    <mergeCell ref="A37:H37"/>
    <mergeCell ref="I37:J37"/>
    <mergeCell ref="A38:J38"/>
    <mergeCell ref="A39:J39"/>
    <mergeCell ref="A40:J40"/>
    <mergeCell ref="B41:H41"/>
    <mergeCell ref="B42:H42"/>
    <mergeCell ref="B43:H43"/>
    <mergeCell ref="A44:H44"/>
    <mergeCell ref="I44:J44"/>
    <mergeCell ref="G32:H32"/>
    <mergeCell ref="I32:J32"/>
    <mergeCell ref="G33:H33"/>
    <mergeCell ref="I33:J33"/>
    <mergeCell ref="B34:H34"/>
    <mergeCell ref="I34:J34"/>
    <mergeCell ref="B35:H35"/>
    <mergeCell ref="I35:J35"/>
    <mergeCell ref="B36:H36"/>
    <mergeCell ref="I36:J36"/>
    <mergeCell ref="B26:H26"/>
    <mergeCell ref="I26:J26"/>
    <mergeCell ref="B27:H27"/>
    <mergeCell ref="I27:J27"/>
    <mergeCell ref="A28:J28"/>
    <mergeCell ref="A29:J29"/>
    <mergeCell ref="B30:H30"/>
    <mergeCell ref="I30:J30"/>
    <mergeCell ref="B31:H31"/>
    <mergeCell ref="I31:J31"/>
    <mergeCell ref="A19:J19"/>
    <mergeCell ref="A20:J20"/>
    <mergeCell ref="A21:J21"/>
    <mergeCell ref="A22:J22"/>
    <mergeCell ref="B23:H23"/>
    <mergeCell ref="I23:J23"/>
    <mergeCell ref="B24:H24"/>
    <mergeCell ref="I24:J24"/>
    <mergeCell ref="B25:H25"/>
    <mergeCell ref="I25:J25"/>
    <mergeCell ref="A1:J1"/>
    <mergeCell ref="E2:I2"/>
    <mergeCell ref="A5:J5"/>
    <mergeCell ref="A6:J6"/>
    <mergeCell ref="A7:J7"/>
    <mergeCell ref="B8:F8"/>
    <mergeCell ref="G8:J8"/>
    <mergeCell ref="B9:F9"/>
    <mergeCell ref="G9:J9"/>
    <mergeCell ref="B3:D3"/>
    <mergeCell ref="B2:D2"/>
    <mergeCell ref="B16:H16"/>
    <mergeCell ref="I16:J16"/>
    <mergeCell ref="B17:H17"/>
    <mergeCell ref="I17:J17"/>
    <mergeCell ref="A18:J18"/>
    <mergeCell ref="B10:F10"/>
    <mergeCell ref="G10:J10"/>
    <mergeCell ref="B11:F11"/>
    <mergeCell ref="G11:J11"/>
    <mergeCell ref="G12:J12"/>
    <mergeCell ref="A13:J13"/>
    <mergeCell ref="A14:J14"/>
    <mergeCell ref="B15:H15"/>
    <mergeCell ref="I15:J15"/>
  </mergeCells>
  <pageMargins left="0.78740157480314965" right="0.78740157480314965" top="1.0629921259842521" bottom="1.0629921259842521" header="0.78740157480314965" footer="0.78740157480314965"/>
  <pageSetup paperSize="9" scale="58" orientation="portrait" r:id="rId1"/>
  <rowBreaks count="2" manualBreakCount="2">
    <brk id="75" max="16383" man="1"/>
    <brk id="1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4"/>
  <sheetViews>
    <sheetView view="pageBreakPreview" topLeftCell="A91" zoomScaleNormal="100" zoomScaleSheetLayoutView="100" workbookViewId="0">
      <selection activeCell="A128" sqref="A128:J128"/>
    </sheetView>
  </sheetViews>
  <sheetFormatPr defaultColWidth="8.7109375" defaultRowHeight="15"/>
  <cols>
    <col min="2" max="2" width="10.28515625" customWidth="1"/>
    <col min="3" max="3" width="15.28515625" customWidth="1"/>
    <col min="6" max="6" width="10.42578125" customWidth="1"/>
    <col min="8" max="8" width="9.42578125" bestFit="1" customWidth="1"/>
    <col min="10" max="10" width="18.42578125" customWidth="1"/>
  </cols>
  <sheetData>
    <row r="1" spans="1:10">
      <c r="A1" s="224"/>
      <c r="B1" s="224"/>
      <c r="C1" s="224"/>
      <c r="D1" s="224"/>
      <c r="E1" s="224"/>
      <c r="F1" s="224"/>
      <c r="G1" s="224"/>
      <c r="H1" s="224"/>
      <c r="I1" s="224"/>
      <c r="J1" s="224"/>
    </row>
    <row r="2" spans="1:10">
      <c r="A2" s="3"/>
      <c r="B2" s="4" t="s">
        <v>332</v>
      </c>
      <c r="C2" s="5"/>
      <c r="D2" s="6"/>
      <c r="E2" s="232"/>
      <c r="F2" s="232"/>
      <c r="G2" s="232"/>
      <c r="H2" s="232"/>
      <c r="I2" s="232"/>
      <c r="J2" s="7"/>
    </row>
    <row r="3" spans="1:10">
      <c r="A3" s="3"/>
      <c r="B3" s="6" t="s">
        <v>333</v>
      </c>
      <c r="C3" s="6"/>
      <c r="D3" s="8"/>
      <c r="E3" s="9"/>
      <c r="F3" s="9"/>
      <c r="G3" s="6"/>
      <c r="H3" s="6"/>
      <c r="I3" s="6"/>
      <c r="J3" s="7"/>
    </row>
    <row r="4" spans="1:10">
      <c r="A4" s="10"/>
      <c r="B4" s="11"/>
      <c r="C4" s="12"/>
      <c r="D4" s="13"/>
      <c r="E4" s="14"/>
      <c r="F4" s="15"/>
      <c r="G4" s="15"/>
      <c r="H4" s="15"/>
      <c r="I4" s="15"/>
      <c r="J4" s="16"/>
    </row>
    <row r="5" spans="1:10">
      <c r="A5" s="233"/>
      <c r="B5" s="233"/>
      <c r="C5" s="233"/>
      <c r="D5" s="233"/>
      <c r="E5" s="233"/>
      <c r="F5" s="233"/>
      <c r="G5" s="233"/>
      <c r="H5" s="233"/>
      <c r="I5" s="233"/>
      <c r="J5" s="233"/>
    </row>
    <row r="6" spans="1:10">
      <c r="A6" s="234" t="s">
        <v>0</v>
      </c>
      <c r="B6" s="234"/>
      <c r="C6" s="234"/>
      <c r="D6" s="234"/>
      <c r="E6" s="234"/>
      <c r="F6" s="234"/>
      <c r="G6" s="234"/>
      <c r="H6" s="234"/>
      <c r="I6" s="234"/>
      <c r="J6" s="234"/>
    </row>
    <row r="7" spans="1:10">
      <c r="A7" s="235"/>
      <c r="B7" s="235"/>
      <c r="C7" s="235"/>
      <c r="D7" s="235"/>
      <c r="E7" s="235"/>
      <c r="F7" s="235"/>
      <c r="G7" s="235"/>
      <c r="H7" s="235"/>
      <c r="I7" s="235"/>
      <c r="J7" s="235"/>
    </row>
    <row r="8" spans="1:10">
      <c r="A8" s="1" t="s">
        <v>1</v>
      </c>
      <c r="B8" s="236" t="s">
        <v>2</v>
      </c>
      <c r="C8" s="236"/>
      <c r="D8" s="236"/>
      <c r="E8" s="236"/>
      <c r="F8" s="236"/>
      <c r="G8" s="237"/>
      <c r="H8" s="237"/>
      <c r="I8" s="237"/>
      <c r="J8" s="237"/>
    </row>
    <row r="9" spans="1:10">
      <c r="A9" s="1" t="s">
        <v>3</v>
      </c>
      <c r="B9" s="236" t="s">
        <v>4</v>
      </c>
      <c r="C9" s="236"/>
      <c r="D9" s="236"/>
      <c r="E9" s="236"/>
      <c r="F9" s="236"/>
      <c r="G9" s="238" t="s">
        <v>5</v>
      </c>
      <c r="H9" s="238"/>
      <c r="I9" s="238"/>
      <c r="J9" s="238"/>
    </row>
    <row r="10" spans="1:10" ht="20.85" customHeight="1">
      <c r="A10" s="17" t="s">
        <v>6</v>
      </c>
      <c r="B10" s="226" t="s">
        <v>7</v>
      </c>
      <c r="C10" s="226"/>
      <c r="D10" s="226"/>
      <c r="E10" s="226"/>
      <c r="F10" s="226"/>
      <c r="G10" s="227" t="s">
        <v>8</v>
      </c>
      <c r="H10" s="227"/>
      <c r="I10" s="227"/>
      <c r="J10" s="227"/>
    </row>
    <row r="11" spans="1:10" ht="20.85" customHeight="1">
      <c r="A11" s="18" t="s">
        <v>9</v>
      </c>
      <c r="B11" s="226" t="s">
        <v>10</v>
      </c>
      <c r="C11" s="226"/>
      <c r="D11" s="226"/>
      <c r="E11" s="226"/>
      <c r="F11" s="226"/>
      <c r="G11" s="298" t="s">
        <v>331</v>
      </c>
      <c r="H11" s="298"/>
      <c r="I11" s="298"/>
      <c r="J11" s="298"/>
    </row>
    <row r="12" spans="1:10">
      <c r="A12" s="1" t="s">
        <v>11</v>
      </c>
      <c r="B12" s="19" t="s">
        <v>12</v>
      </c>
      <c r="C12" s="20"/>
      <c r="D12" s="20"/>
      <c r="E12" s="20"/>
      <c r="F12" s="20"/>
      <c r="G12" s="230">
        <v>12</v>
      </c>
      <c r="H12" s="230"/>
      <c r="I12" s="230"/>
      <c r="J12" s="230"/>
    </row>
    <row r="13" spans="1:10">
      <c r="A13" s="225"/>
      <c r="B13" s="225"/>
      <c r="C13" s="225"/>
      <c r="D13" s="225"/>
      <c r="E13" s="225"/>
      <c r="F13" s="225"/>
      <c r="G13" s="225"/>
      <c r="H13" s="225"/>
      <c r="I13" s="225"/>
      <c r="J13" s="225"/>
    </row>
    <row r="14" spans="1:10">
      <c r="A14" s="231" t="s">
        <v>13</v>
      </c>
      <c r="B14" s="231"/>
      <c r="C14" s="231"/>
      <c r="D14" s="231"/>
      <c r="E14" s="231"/>
      <c r="F14" s="231"/>
      <c r="G14" s="231"/>
      <c r="H14" s="231"/>
      <c r="I14" s="231"/>
      <c r="J14" s="231"/>
    </row>
    <row r="15" spans="1:10">
      <c r="A15" s="1">
        <v>1</v>
      </c>
      <c r="B15" s="222" t="s">
        <v>14</v>
      </c>
      <c r="C15" s="222"/>
      <c r="D15" s="222"/>
      <c r="E15" s="222"/>
      <c r="F15" s="222"/>
      <c r="G15" s="222"/>
      <c r="H15" s="222"/>
      <c r="I15" s="230" t="s">
        <v>15</v>
      </c>
      <c r="J15" s="230"/>
    </row>
    <row r="16" spans="1:10">
      <c r="A16" s="1">
        <v>2</v>
      </c>
      <c r="B16" s="222" t="s">
        <v>16</v>
      </c>
      <c r="C16" s="222"/>
      <c r="D16" s="222"/>
      <c r="E16" s="222"/>
      <c r="F16" s="222"/>
      <c r="G16" s="222"/>
      <c r="H16" s="222"/>
      <c r="I16" s="230">
        <v>27</v>
      </c>
      <c r="J16" s="230"/>
    </row>
    <row r="17" spans="1:10">
      <c r="A17" s="1">
        <v>3</v>
      </c>
      <c r="B17" s="222" t="s">
        <v>17</v>
      </c>
      <c r="C17" s="222"/>
      <c r="D17" s="222"/>
      <c r="E17" s="222"/>
      <c r="F17" s="222"/>
      <c r="G17" s="222"/>
      <c r="H17" s="222"/>
      <c r="I17" s="224" t="s">
        <v>130</v>
      </c>
      <c r="J17" s="224"/>
    </row>
    <row r="18" spans="1:10">
      <c r="A18" s="225"/>
      <c r="B18" s="225"/>
      <c r="C18" s="225"/>
      <c r="D18" s="225"/>
      <c r="E18" s="225"/>
      <c r="F18" s="225"/>
      <c r="G18" s="225"/>
      <c r="H18" s="225"/>
      <c r="I18" s="225"/>
      <c r="J18" s="225"/>
    </row>
    <row r="19" spans="1:10">
      <c r="A19" s="231" t="s">
        <v>19</v>
      </c>
      <c r="B19" s="231"/>
      <c r="C19" s="231"/>
      <c r="D19" s="231"/>
      <c r="E19" s="231"/>
      <c r="F19" s="231"/>
      <c r="G19" s="231"/>
      <c r="H19" s="231"/>
      <c r="I19" s="231"/>
      <c r="J19" s="231"/>
    </row>
    <row r="20" spans="1:10">
      <c r="A20" s="225"/>
      <c r="B20" s="225"/>
      <c r="C20" s="225"/>
      <c r="D20" s="225"/>
      <c r="E20" s="225"/>
      <c r="F20" s="225"/>
      <c r="G20" s="225"/>
      <c r="H20" s="225"/>
      <c r="I20" s="225"/>
      <c r="J20" s="225"/>
    </row>
    <row r="21" spans="1:10">
      <c r="A21" s="239" t="s">
        <v>20</v>
      </c>
      <c r="B21" s="239"/>
      <c r="C21" s="239"/>
      <c r="D21" s="239"/>
      <c r="E21" s="239"/>
      <c r="F21" s="239"/>
      <c r="G21" s="239"/>
      <c r="H21" s="239"/>
      <c r="I21" s="239"/>
      <c r="J21" s="239"/>
    </row>
    <row r="22" spans="1:10">
      <c r="A22" s="240" t="s">
        <v>21</v>
      </c>
      <c r="B22" s="240"/>
      <c r="C22" s="240"/>
      <c r="D22" s="240"/>
      <c r="E22" s="240"/>
      <c r="F22" s="240"/>
      <c r="G22" s="240"/>
      <c r="H22" s="240"/>
      <c r="I22" s="240"/>
      <c r="J22" s="240"/>
    </row>
    <row r="23" spans="1:10" ht="38.25" customHeight="1">
      <c r="A23" s="21">
        <v>1</v>
      </c>
      <c r="B23" s="241" t="s">
        <v>22</v>
      </c>
      <c r="C23" s="241"/>
      <c r="D23" s="241"/>
      <c r="E23" s="241"/>
      <c r="F23" s="241"/>
      <c r="G23" s="241"/>
      <c r="H23" s="241"/>
      <c r="I23" s="242" t="s">
        <v>23</v>
      </c>
      <c r="J23" s="242"/>
    </row>
    <row r="24" spans="1:10">
      <c r="A24" s="23">
        <v>2</v>
      </c>
      <c r="B24" s="222" t="s">
        <v>24</v>
      </c>
      <c r="C24" s="222"/>
      <c r="D24" s="222"/>
      <c r="E24" s="222"/>
      <c r="F24" s="222"/>
      <c r="G24" s="222"/>
      <c r="H24" s="222"/>
      <c r="I24" s="243" t="s">
        <v>131</v>
      </c>
      <c r="J24" s="243"/>
    </row>
    <row r="25" spans="1:10">
      <c r="A25" s="23">
        <v>3</v>
      </c>
      <c r="B25" s="222" t="s">
        <v>26</v>
      </c>
      <c r="C25" s="222"/>
      <c r="D25" s="222"/>
      <c r="E25" s="222"/>
      <c r="F25" s="222"/>
      <c r="G25" s="222"/>
      <c r="H25" s="222"/>
      <c r="I25" s="244">
        <v>1730.75</v>
      </c>
      <c r="J25" s="244"/>
    </row>
    <row r="26" spans="1:10">
      <c r="A26" s="23">
        <v>4</v>
      </c>
      <c r="B26" s="241" t="s">
        <v>27</v>
      </c>
      <c r="C26" s="241"/>
      <c r="D26" s="241"/>
      <c r="E26" s="241"/>
      <c r="F26" s="241"/>
      <c r="G26" s="241"/>
      <c r="H26" s="241"/>
      <c r="I26" s="299" t="s">
        <v>18</v>
      </c>
      <c r="J26" s="299"/>
    </row>
    <row r="27" spans="1:10">
      <c r="A27" s="23">
        <v>5</v>
      </c>
      <c r="B27" s="241" t="s">
        <v>29</v>
      </c>
      <c r="C27" s="241"/>
      <c r="D27" s="241"/>
      <c r="E27" s="241"/>
      <c r="F27" s="241"/>
      <c r="G27" s="241"/>
      <c r="H27" s="241"/>
      <c r="I27" s="246">
        <v>46082</v>
      </c>
      <c r="J27" s="246"/>
    </row>
    <row r="28" spans="1:10">
      <c r="A28" s="247"/>
      <c r="B28" s="247"/>
      <c r="C28" s="247"/>
      <c r="D28" s="247"/>
      <c r="E28" s="247"/>
      <c r="F28" s="247"/>
      <c r="G28" s="247"/>
      <c r="H28" s="247"/>
      <c r="I28" s="247"/>
      <c r="J28" s="247"/>
    </row>
    <row r="29" spans="1:10">
      <c r="A29" s="248" t="s">
        <v>30</v>
      </c>
      <c r="B29" s="248"/>
      <c r="C29" s="248"/>
      <c r="D29" s="248"/>
      <c r="E29" s="248"/>
      <c r="F29" s="248"/>
      <c r="G29" s="248"/>
      <c r="H29" s="248"/>
      <c r="I29" s="248"/>
      <c r="J29" s="248"/>
    </row>
    <row r="30" spans="1:10">
      <c r="A30" s="24">
        <v>1</v>
      </c>
      <c r="B30" s="249" t="s">
        <v>31</v>
      </c>
      <c r="C30" s="249"/>
      <c r="D30" s="249"/>
      <c r="E30" s="249"/>
      <c r="F30" s="249"/>
      <c r="G30" s="249"/>
      <c r="H30" s="249"/>
      <c r="I30" s="250" t="s">
        <v>32</v>
      </c>
      <c r="J30" s="250"/>
    </row>
    <row r="31" spans="1:10">
      <c r="A31" s="23" t="s">
        <v>1</v>
      </c>
      <c r="B31" s="222" t="s">
        <v>33</v>
      </c>
      <c r="C31" s="222"/>
      <c r="D31" s="222"/>
      <c r="E31" s="222"/>
      <c r="F31" s="222"/>
      <c r="G31" s="222"/>
      <c r="H31" s="222"/>
      <c r="I31" s="251">
        <f>I25</f>
        <v>1730.75</v>
      </c>
      <c r="J31" s="251"/>
    </row>
    <row r="32" spans="1:10">
      <c r="A32" s="25" t="s">
        <v>3</v>
      </c>
      <c r="B32" s="26" t="s">
        <v>34</v>
      </c>
      <c r="C32" s="27"/>
      <c r="D32" s="27"/>
      <c r="E32" s="27"/>
      <c r="F32" s="27"/>
      <c r="G32" s="252" t="s">
        <v>35</v>
      </c>
      <c r="H32" s="252"/>
      <c r="I32" s="300"/>
      <c r="J32" s="300"/>
    </row>
    <row r="33" spans="1:10">
      <c r="A33" s="25" t="s">
        <v>6</v>
      </c>
      <c r="B33" s="26" t="s">
        <v>36</v>
      </c>
      <c r="C33" s="27"/>
      <c r="D33" s="27"/>
      <c r="E33" s="27"/>
      <c r="F33" s="27"/>
      <c r="G33" s="252" t="s">
        <v>35</v>
      </c>
      <c r="H33" s="252"/>
      <c r="I33" s="301"/>
      <c r="J33" s="301"/>
    </row>
    <row r="34" spans="1:10" ht="16.5" customHeight="1">
      <c r="A34" s="23" t="s">
        <v>9</v>
      </c>
      <c r="B34" s="255" t="s">
        <v>37</v>
      </c>
      <c r="C34" s="255"/>
      <c r="D34" s="255"/>
      <c r="E34" s="255"/>
      <c r="F34" s="255"/>
      <c r="G34" s="255"/>
      <c r="H34" s="255"/>
      <c r="I34" s="300">
        <v>0</v>
      </c>
      <c r="J34" s="300"/>
    </row>
    <row r="35" spans="1:10">
      <c r="A35" s="23" t="s">
        <v>11</v>
      </c>
      <c r="B35" s="255" t="s">
        <v>38</v>
      </c>
      <c r="C35" s="255"/>
      <c r="D35" s="255"/>
      <c r="E35" s="255"/>
      <c r="F35" s="255"/>
      <c r="G35" s="255"/>
      <c r="H35" s="255"/>
      <c r="I35" s="300">
        <v>0</v>
      </c>
      <c r="J35" s="300"/>
    </row>
    <row r="36" spans="1:10">
      <c r="A36" s="23" t="s">
        <v>39</v>
      </c>
      <c r="B36" s="241" t="s">
        <v>132</v>
      </c>
      <c r="C36" s="241"/>
      <c r="D36" s="241"/>
      <c r="E36" s="241"/>
      <c r="F36" s="241"/>
      <c r="G36" s="241"/>
      <c r="H36" s="241"/>
      <c r="I36" s="256"/>
      <c r="J36" s="256"/>
    </row>
    <row r="37" spans="1:10">
      <c r="A37" s="257" t="s">
        <v>41</v>
      </c>
      <c r="B37" s="257"/>
      <c r="C37" s="257"/>
      <c r="D37" s="257"/>
      <c r="E37" s="257"/>
      <c r="F37" s="257"/>
      <c r="G37" s="257"/>
      <c r="H37" s="257"/>
      <c r="I37" s="258">
        <f>SUM(I31,I34,I35,I36)</f>
        <v>1730.75</v>
      </c>
      <c r="J37" s="258"/>
    </row>
    <row r="38" spans="1:10">
      <c r="A38" s="247"/>
      <c r="B38" s="247"/>
      <c r="C38" s="247"/>
      <c r="D38" s="247"/>
      <c r="E38" s="247"/>
      <c r="F38" s="247"/>
      <c r="G38" s="247"/>
      <c r="H38" s="247"/>
      <c r="I38" s="247"/>
      <c r="J38" s="247"/>
    </row>
    <row r="39" spans="1:10">
      <c r="A39" s="248" t="s">
        <v>42</v>
      </c>
      <c r="B39" s="248"/>
      <c r="C39" s="248"/>
      <c r="D39" s="248"/>
      <c r="E39" s="248"/>
      <c r="F39" s="248"/>
      <c r="G39" s="248"/>
      <c r="H39" s="248"/>
      <c r="I39" s="248"/>
      <c r="J39" s="248"/>
    </row>
    <row r="40" spans="1:10">
      <c r="A40" s="259" t="s">
        <v>43</v>
      </c>
      <c r="B40" s="259"/>
      <c r="C40" s="259"/>
      <c r="D40" s="259"/>
      <c r="E40" s="259"/>
      <c r="F40" s="259"/>
      <c r="G40" s="259"/>
      <c r="H40" s="259"/>
      <c r="I40" s="259"/>
      <c r="J40" s="259"/>
    </row>
    <row r="41" spans="1:10">
      <c r="A41" s="24" t="s">
        <v>44</v>
      </c>
      <c r="B41" s="249" t="s">
        <v>45</v>
      </c>
      <c r="C41" s="249"/>
      <c r="D41" s="249"/>
      <c r="E41" s="249"/>
      <c r="F41" s="249"/>
      <c r="G41" s="249"/>
      <c r="H41" s="249"/>
      <c r="I41" s="24" t="s">
        <v>46</v>
      </c>
      <c r="J41" s="29" t="s">
        <v>32</v>
      </c>
    </row>
    <row r="42" spans="1:10">
      <c r="A42" s="23" t="s">
        <v>1</v>
      </c>
      <c r="B42" s="241" t="s">
        <v>47</v>
      </c>
      <c r="C42" s="241"/>
      <c r="D42" s="241"/>
      <c r="E42" s="241"/>
      <c r="F42" s="241"/>
      <c r="G42" s="241"/>
      <c r="H42" s="241"/>
      <c r="I42" s="30">
        <f>1/12</f>
        <v>8.3299999999999999E-2</v>
      </c>
      <c r="J42" s="31">
        <f>I42*I37</f>
        <v>144.16999999999999</v>
      </c>
    </row>
    <row r="43" spans="1:10">
      <c r="A43" s="23" t="s">
        <v>3</v>
      </c>
      <c r="B43" s="241" t="s">
        <v>48</v>
      </c>
      <c r="C43" s="241"/>
      <c r="D43" s="241"/>
      <c r="E43" s="241"/>
      <c r="F43" s="241"/>
      <c r="G43" s="241"/>
      <c r="H43" s="241"/>
      <c r="I43" s="32">
        <v>0.121</v>
      </c>
      <c r="J43" s="31">
        <f>I43*I37</f>
        <v>209.42</v>
      </c>
    </row>
    <row r="44" spans="1:10">
      <c r="A44" s="257" t="s">
        <v>49</v>
      </c>
      <c r="B44" s="257"/>
      <c r="C44" s="257"/>
      <c r="D44" s="257"/>
      <c r="E44" s="257"/>
      <c r="F44" s="257"/>
      <c r="G44" s="257"/>
      <c r="H44" s="257"/>
      <c r="I44" s="258">
        <f>SUM(J42:J43)</f>
        <v>353.59</v>
      </c>
      <c r="J44" s="258"/>
    </row>
    <row r="45" spans="1:10">
      <c r="A45" s="260"/>
      <c r="B45" s="260"/>
      <c r="C45" s="260"/>
      <c r="D45" s="260"/>
      <c r="E45" s="260"/>
      <c r="F45" s="260"/>
      <c r="G45" s="260"/>
      <c r="H45" s="260"/>
      <c r="I45" s="260"/>
      <c r="J45" s="260"/>
    </row>
    <row r="46" spans="1:10">
      <c r="A46" s="259" t="s">
        <v>50</v>
      </c>
      <c r="B46" s="259"/>
      <c r="C46" s="259"/>
      <c r="D46" s="259"/>
      <c r="E46" s="259"/>
      <c r="F46" s="259"/>
      <c r="G46" s="259"/>
      <c r="H46" s="259"/>
      <c r="I46" s="259"/>
      <c r="J46" s="259"/>
    </row>
    <row r="47" spans="1:10">
      <c r="A47" s="24" t="s">
        <v>51</v>
      </c>
      <c r="B47" s="249" t="s">
        <v>52</v>
      </c>
      <c r="C47" s="249"/>
      <c r="D47" s="249"/>
      <c r="E47" s="249"/>
      <c r="F47" s="249"/>
      <c r="G47" s="249"/>
      <c r="H47" s="249"/>
      <c r="I47" s="24" t="s">
        <v>46</v>
      </c>
      <c r="J47" s="29" t="s">
        <v>32</v>
      </c>
    </row>
    <row r="48" spans="1:10">
      <c r="A48" s="23" t="s">
        <v>1</v>
      </c>
      <c r="B48" s="241" t="s">
        <v>53</v>
      </c>
      <c r="C48" s="241"/>
      <c r="D48" s="241"/>
      <c r="E48" s="241"/>
      <c r="F48" s="241"/>
      <c r="G48" s="241"/>
      <c r="H48" s="241"/>
      <c r="I48" s="33">
        <v>0.2</v>
      </c>
      <c r="J48" s="34">
        <f>I48*($I$37+I44)</f>
        <v>416.87</v>
      </c>
    </row>
    <row r="49" spans="1:10">
      <c r="A49" s="23" t="s">
        <v>3</v>
      </c>
      <c r="B49" s="241" t="s">
        <v>54</v>
      </c>
      <c r="C49" s="241"/>
      <c r="D49" s="241"/>
      <c r="E49" s="241"/>
      <c r="F49" s="241"/>
      <c r="G49" s="241"/>
      <c r="H49" s="241"/>
      <c r="I49" s="33">
        <v>2.5000000000000001E-2</v>
      </c>
      <c r="J49" s="34">
        <f>I49*($I$37+I44)</f>
        <v>52.11</v>
      </c>
    </row>
    <row r="50" spans="1:10">
      <c r="A50" s="35" t="s">
        <v>6</v>
      </c>
      <c r="B50" s="261" t="s">
        <v>55</v>
      </c>
      <c r="C50" s="261"/>
      <c r="D50" s="261"/>
      <c r="E50" s="261"/>
      <c r="F50" s="261"/>
      <c r="G50" s="140">
        <v>0.03</v>
      </c>
      <c r="H50" s="141">
        <v>1.2836000000000001</v>
      </c>
      <c r="I50" s="36">
        <f>G50*H50</f>
        <v>3.85E-2</v>
      </c>
      <c r="J50" s="34">
        <f>I50*($I$37+I44)</f>
        <v>80.25</v>
      </c>
    </row>
    <row r="51" spans="1:10">
      <c r="A51" s="35" t="s">
        <v>9</v>
      </c>
      <c r="B51" s="241" t="s">
        <v>56</v>
      </c>
      <c r="C51" s="241"/>
      <c r="D51" s="241"/>
      <c r="E51" s="241"/>
      <c r="F51" s="241"/>
      <c r="G51" s="241"/>
      <c r="H51" s="241"/>
      <c r="I51" s="33">
        <v>1.4999999999999999E-2</v>
      </c>
      <c r="J51" s="34">
        <f>I51*($I$37+I44)</f>
        <v>31.27</v>
      </c>
    </row>
    <row r="52" spans="1:10">
      <c r="A52" s="23" t="s">
        <v>11</v>
      </c>
      <c r="B52" s="241" t="s">
        <v>57</v>
      </c>
      <c r="C52" s="241"/>
      <c r="D52" s="241"/>
      <c r="E52" s="241"/>
      <c r="F52" s="241"/>
      <c r="G52" s="241"/>
      <c r="H52" s="241"/>
      <c r="I52" s="37">
        <v>0.01</v>
      </c>
      <c r="J52" s="34">
        <f>I52*($I$37+I44)</f>
        <v>20.84</v>
      </c>
    </row>
    <row r="53" spans="1:10">
      <c r="A53" s="23" t="s">
        <v>39</v>
      </c>
      <c r="B53" s="241" t="s">
        <v>58</v>
      </c>
      <c r="C53" s="241"/>
      <c r="D53" s="241"/>
      <c r="E53" s="241"/>
      <c r="F53" s="241"/>
      <c r="G53" s="241"/>
      <c r="H53" s="241"/>
      <c r="I53" s="33">
        <v>6.0000000000000001E-3</v>
      </c>
      <c r="J53" s="34">
        <f>I53*($I$37+I44)</f>
        <v>12.51</v>
      </c>
    </row>
    <row r="54" spans="1:10">
      <c r="A54" s="23" t="s">
        <v>40</v>
      </c>
      <c r="B54" s="241" t="s">
        <v>59</v>
      </c>
      <c r="C54" s="241"/>
      <c r="D54" s="241"/>
      <c r="E54" s="241"/>
      <c r="F54" s="241"/>
      <c r="G54" s="241"/>
      <c r="H54" s="241"/>
      <c r="I54" s="33">
        <v>2E-3</v>
      </c>
      <c r="J54" s="34">
        <f>I54*($I$37+I44)</f>
        <v>4.17</v>
      </c>
    </row>
    <row r="55" spans="1:10">
      <c r="A55" s="23" t="s">
        <v>60</v>
      </c>
      <c r="B55" s="241" t="s">
        <v>61</v>
      </c>
      <c r="C55" s="241"/>
      <c r="D55" s="241"/>
      <c r="E55" s="241"/>
      <c r="F55" s="241"/>
      <c r="G55" s="241"/>
      <c r="H55" s="241"/>
      <c r="I55" s="37">
        <v>0.08</v>
      </c>
      <c r="J55" s="34">
        <f>I55*($I$37+I44)</f>
        <v>166.75</v>
      </c>
    </row>
    <row r="56" spans="1:10">
      <c r="A56" s="262" t="s">
        <v>62</v>
      </c>
      <c r="B56" s="262"/>
      <c r="C56" s="262"/>
      <c r="D56" s="262"/>
      <c r="E56" s="262"/>
      <c r="F56" s="262"/>
      <c r="G56" s="262"/>
      <c r="H56" s="24"/>
      <c r="I56" s="38">
        <f>SUM(I48:I55)</f>
        <v>0.3765</v>
      </c>
      <c r="J56" s="39">
        <f>I56*($I$37+I44)</f>
        <v>784.75</v>
      </c>
    </row>
    <row r="57" spans="1:10">
      <c r="A57" s="260"/>
      <c r="B57" s="260"/>
      <c r="C57" s="260"/>
      <c r="D57" s="260"/>
      <c r="E57" s="260"/>
      <c r="F57" s="260"/>
      <c r="G57" s="260"/>
      <c r="H57" s="260"/>
      <c r="I57" s="260"/>
      <c r="J57" s="260"/>
    </row>
    <row r="58" spans="1:10">
      <c r="A58" s="262" t="s">
        <v>63</v>
      </c>
      <c r="B58" s="262"/>
      <c r="C58" s="262"/>
      <c r="D58" s="262"/>
      <c r="E58" s="262"/>
      <c r="F58" s="262"/>
      <c r="G58" s="262"/>
      <c r="H58" s="262"/>
      <c r="I58" s="262"/>
      <c r="J58" s="262"/>
    </row>
    <row r="59" spans="1:10">
      <c r="A59" s="24" t="s">
        <v>64</v>
      </c>
      <c r="B59" s="259" t="s">
        <v>65</v>
      </c>
      <c r="C59" s="259"/>
      <c r="D59" s="259"/>
      <c r="E59" s="259"/>
      <c r="F59" s="259"/>
      <c r="G59" s="259"/>
      <c r="H59" s="28"/>
      <c r="I59" s="262" t="s">
        <v>32</v>
      </c>
      <c r="J59" s="262"/>
    </row>
    <row r="60" spans="1:10" ht="17.850000000000001" customHeight="1">
      <c r="A60" s="263" t="s">
        <v>66</v>
      </c>
      <c r="B60" s="264" t="s">
        <v>67</v>
      </c>
      <c r="C60" s="264"/>
      <c r="D60" s="22" t="s">
        <v>68</v>
      </c>
      <c r="E60" s="22" t="s">
        <v>69</v>
      </c>
      <c r="F60" s="22" t="s">
        <v>70</v>
      </c>
      <c r="G60" s="21" t="s">
        <v>71</v>
      </c>
      <c r="H60" s="22" t="s">
        <v>72</v>
      </c>
      <c r="I60" s="265">
        <f>(E61*F61*G61)-H61</f>
        <v>116.15</v>
      </c>
      <c r="J60" s="265"/>
    </row>
    <row r="61" spans="1:10" ht="17.850000000000001" customHeight="1">
      <c r="A61" s="263"/>
      <c r="B61" s="264"/>
      <c r="C61" s="264"/>
      <c r="D61" s="21" t="s">
        <v>73</v>
      </c>
      <c r="E61" s="40">
        <v>5</v>
      </c>
      <c r="F61" s="21">
        <v>2</v>
      </c>
      <c r="G61" s="21">
        <v>22</v>
      </c>
      <c r="H61" s="40">
        <f>I31*0.06</f>
        <v>103.85</v>
      </c>
      <c r="I61" s="265"/>
      <c r="J61" s="265"/>
    </row>
    <row r="62" spans="1:10" ht="18.600000000000001" customHeight="1">
      <c r="A62" s="266" t="s">
        <v>3</v>
      </c>
      <c r="B62" s="241" t="s">
        <v>74</v>
      </c>
      <c r="C62" s="241"/>
      <c r="D62" s="241"/>
      <c r="E62" s="22" t="s">
        <v>68</v>
      </c>
      <c r="F62" s="21" t="s">
        <v>75</v>
      </c>
      <c r="G62" s="22"/>
      <c r="H62" s="22"/>
      <c r="I62" s="265">
        <f>(F63*G63)-H63</f>
        <v>495</v>
      </c>
      <c r="J62" s="265"/>
    </row>
    <row r="63" spans="1:10" ht="18.600000000000001" customHeight="1">
      <c r="A63" s="266"/>
      <c r="B63" s="241"/>
      <c r="C63" s="241"/>
      <c r="D63" s="241"/>
      <c r="E63" s="21" t="s">
        <v>73</v>
      </c>
      <c r="F63" s="41">
        <v>25</v>
      </c>
      <c r="G63" s="21">
        <v>22</v>
      </c>
      <c r="H63" s="40">
        <f>F63*G63*0.1</f>
        <v>55</v>
      </c>
      <c r="I63" s="265"/>
      <c r="J63" s="265"/>
    </row>
    <row r="64" spans="1:10" ht="26.85" customHeight="1">
      <c r="A64" s="23" t="s">
        <v>6</v>
      </c>
      <c r="B64" s="267" t="s">
        <v>348</v>
      </c>
      <c r="C64" s="267"/>
      <c r="D64" s="267"/>
      <c r="E64" s="267"/>
      <c r="F64" s="267"/>
      <c r="G64" s="267"/>
      <c r="H64" s="267"/>
      <c r="I64" s="251">
        <v>21.6</v>
      </c>
      <c r="J64" s="251"/>
    </row>
    <row r="65" spans="1:10">
      <c r="A65" s="23" t="s">
        <v>9</v>
      </c>
      <c r="B65" s="268"/>
      <c r="C65" s="268"/>
      <c r="D65" s="268"/>
      <c r="E65" s="268"/>
      <c r="F65" s="268"/>
      <c r="G65" s="268"/>
      <c r="H65" s="268"/>
      <c r="I65" s="251"/>
      <c r="J65" s="251"/>
    </row>
    <row r="66" spans="1:10">
      <c r="A66" s="23" t="s">
        <v>11</v>
      </c>
      <c r="B66" s="268"/>
      <c r="C66" s="268"/>
      <c r="D66" s="268"/>
      <c r="E66" s="268"/>
      <c r="F66" s="268"/>
      <c r="G66" s="268"/>
      <c r="H66" s="268"/>
      <c r="I66" s="251"/>
      <c r="J66" s="251"/>
    </row>
    <row r="67" spans="1:10">
      <c r="A67" s="257" t="s">
        <v>49</v>
      </c>
      <c r="B67" s="257"/>
      <c r="C67" s="257"/>
      <c r="D67" s="257"/>
      <c r="E67" s="257"/>
      <c r="F67" s="257"/>
      <c r="G67" s="257"/>
      <c r="H67" s="257"/>
      <c r="I67" s="258">
        <f>SUM(I60:J66)</f>
        <v>632.75</v>
      </c>
      <c r="J67" s="258"/>
    </row>
    <row r="68" spans="1:10">
      <c r="A68" s="225"/>
      <c r="B68" s="225"/>
      <c r="C68" s="225"/>
      <c r="D68" s="225"/>
      <c r="E68" s="225"/>
      <c r="F68" s="225"/>
      <c r="G68" s="225"/>
      <c r="H68" s="225"/>
      <c r="I68" s="225"/>
      <c r="J68" s="225"/>
    </row>
    <row r="69" spans="1:10">
      <c r="A69" s="269" t="s">
        <v>76</v>
      </c>
      <c r="B69" s="269"/>
      <c r="C69" s="269"/>
      <c r="D69" s="269"/>
      <c r="E69" s="269"/>
      <c r="F69" s="269"/>
      <c r="G69" s="269"/>
      <c r="H69" s="269"/>
      <c r="I69" s="269"/>
      <c r="J69" s="269"/>
    </row>
    <row r="70" spans="1:10">
      <c r="A70" s="270"/>
      <c r="B70" s="270"/>
      <c r="C70" s="270"/>
      <c r="D70" s="270"/>
      <c r="E70" s="270"/>
      <c r="F70" s="270"/>
      <c r="G70" s="270"/>
      <c r="H70" s="270"/>
      <c r="I70" s="270"/>
      <c r="J70" s="270"/>
    </row>
    <row r="71" spans="1:10">
      <c r="A71" s="42">
        <v>2</v>
      </c>
      <c r="B71" s="271" t="s">
        <v>77</v>
      </c>
      <c r="C71" s="271"/>
      <c r="D71" s="271"/>
      <c r="E71" s="271"/>
      <c r="F71" s="271"/>
      <c r="G71" s="271"/>
      <c r="H71" s="271"/>
      <c r="I71" s="272" t="s">
        <v>32</v>
      </c>
      <c r="J71" s="272"/>
    </row>
    <row r="72" spans="1:10">
      <c r="A72" s="25" t="s">
        <v>44</v>
      </c>
      <c r="B72" s="273" t="s">
        <v>78</v>
      </c>
      <c r="C72" s="273"/>
      <c r="D72" s="273"/>
      <c r="E72" s="273"/>
      <c r="F72" s="273"/>
      <c r="G72" s="273"/>
      <c r="H72" s="273"/>
      <c r="I72" s="274">
        <f>I44</f>
        <v>353.59</v>
      </c>
      <c r="J72" s="274"/>
    </row>
    <row r="73" spans="1:10">
      <c r="A73" s="25" t="s">
        <v>51</v>
      </c>
      <c r="B73" s="273" t="s">
        <v>52</v>
      </c>
      <c r="C73" s="273"/>
      <c r="D73" s="273"/>
      <c r="E73" s="273"/>
      <c r="F73" s="273"/>
      <c r="G73" s="273"/>
      <c r="H73" s="273"/>
      <c r="I73" s="274">
        <f>J56</f>
        <v>784.75</v>
      </c>
      <c r="J73" s="274"/>
    </row>
    <row r="74" spans="1:10">
      <c r="A74" s="25" t="s">
        <v>64</v>
      </c>
      <c r="B74" s="273" t="s">
        <v>65</v>
      </c>
      <c r="C74" s="273"/>
      <c r="D74" s="273"/>
      <c r="E74" s="273"/>
      <c r="F74" s="273"/>
      <c r="G74" s="273"/>
      <c r="H74" s="273"/>
      <c r="I74" s="274">
        <f>I67</f>
        <v>632.75</v>
      </c>
      <c r="J74" s="274"/>
    </row>
    <row r="75" spans="1:10">
      <c r="A75" s="257" t="s">
        <v>49</v>
      </c>
      <c r="B75" s="257"/>
      <c r="C75" s="257"/>
      <c r="D75" s="257"/>
      <c r="E75" s="257"/>
      <c r="F75" s="257"/>
      <c r="G75" s="257"/>
      <c r="H75" s="257"/>
      <c r="I75" s="258">
        <f>SUM(I72:J74)</f>
        <v>1771.09</v>
      </c>
      <c r="J75" s="258"/>
    </row>
    <row r="76" spans="1:10">
      <c r="A76" s="275"/>
      <c r="B76" s="275"/>
      <c r="C76" s="275"/>
      <c r="D76" s="275"/>
      <c r="E76" s="275"/>
      <c r="F76" s="275"/>
      <c r="G76" s="275"/>
      <c r="H76" s="275"/>
      <c r="I76" s="275"/>
      <c r="J76" s="275"/>
    </row>
    <row r="77" spans="1:10">
      <c r="A77" s="248" t="s">
        <v>79</v>
      </c>
      <c r="B77" s="248"/>
      <c r="C77" s="248"/>
      <c r="D77" s="248"/>
      <c r="E77" s="248"/>
      <c r="F77" s="248"/>
      <c r="G77" s="248"/>
      <c r="H77" s="248"/>
      <c r="I77" s="248"/>
      <c r="J77" s="248"/>
    </row>
    <row r="78" spans="1:10">
      <c r="A78" s="24">
        <v>3</v>
      </c>
      <c r="B78" s="249" t="s">
        <v>80</v>
      </c>
      <c r="C78" s="249"/>
      <c r="D78" s="249"/>
      <c r="E78" s="249"/>
      <c r="F78" s="249"/>
      <c r="G78" s="249"/>
      <c r="H78" s="249"/>
      <c r="I78" s="24" t="s">
        <v>46</v>
      </c>
      <c r="J78" s="29" t="s">
        <v>32</v>
      </c>
    </row>
    <row r="79" spans="1:10">
      <c r="A79" s="23" t="s">
        <v>1</v>
      </c>
      <c r="B79" s="241" t="s">
        <v>81</v>
      </c>
      <c r="C79" s="241"/>
      <c r="D79" s="241"/>
      <c r="E79" s="241"/>
      <c r="F79" s="241"/>
      <c r="G79" s="241"/>
      <c r="H79" s="241"/>
      <c r="I79" s="44">
        <v>4.1999999999999997E-3</v>
      </c>
      <c r="J79" s="34">
        <f t="shared" ref="J79:J84" si="0">I79*$I$37</f>
        <v>7.27</v>
      </c>
    </row>
    <row r="80" spans="1:10">
      <c r="A80" s="23" t="s">
        <v>3</v>
      </c>
      <c r="B80" s="241" t="s">
        <v>82</v>
      </c>
      <c r="C80" s="241"/>
      <c r="D80" s="241"/>
      <c r="E80" s="241"/>
      <c r="F80" s="241"/>
      <c r="G80" s="241"/>
      <c r="H80" s="241"/>
      <c r="I80" s="44">
        <f>I79*I55</f>
        <v>2.9999999999999997E-4</v>
      </c>
      <c r="J80" s="34">
        <f>I80*$I$37</f>
        <v>0.52</v>
      </c>
    </row>
    <row r="81" spans="1:10">
      <c r="A81" s="23" t="s">
        <v>6</v>
      </c>
      <c r="B81" s="241" t="s">
        <v>349</v>
      </c>
      <c r="C81" s="241"/>
      <c r="D81" s="241"/>
      <c r="E81" s="241"/>
      <c r="F81" s="241"/>
      <c r="G81" s="241"/>
      <c r="H81" s="241"/>
      <c r="I81" s="44">
        <v>0.02</v>
      </c>
      <c r="J81" s="34">
        <f>I81*$I$37</f>
        <v>34.619999999999997</v>
      </c>
    </row>
    <row r="82" spans="1:10">
      <c r="A82" s="23" t="s">
        <v>9</v>
      </c>
      <c r="B82" s="241" t="s">
        <v>83</v>
      </c>
      <c r="C82" s="241"/>
      <c r="D82" s="241"/>
      <c r="E82" s="241"/>
      <c r="F82" s="241"/>
      <c r="G82" s="241"/>
      <c r="H82" s="241"/>
      <c r="I82" s="44">
        <v>1.9400000000000001E-2</v>
      </c>
      <c r="J82" s="34">
        <f t="shared" si="0"/>
        <v>33.58</v>
      </c>
    </row>
    <row r="83" spans="1:10">
      <c r="A83" s="23" t="s">
        <v>11</v>
      </c>
      <c r="B83" s="241" t="s">
        <v>84</v>
      </c>
      <c r="C83" s="241"/>
      <c r="D83" s="241"/>
      <c r="E83" s="241"/>
      <c r="F83" s="241"/>
      <c r="G83" s="241"/>
      <c r="H83" s="241"/>
      <c r="I83" s="44">
        <f>I82*I56</f>
        <v>7.3000000000000001E-3</v>
      </c>
      <c r="J83" s="34">
        <f t="shared" si="0"/>
        <v>12.63</v>
      </c>
    </row>
    <row r="84" spans="1:10">
      <c r="A84" s="23" t="s">
        <v>39</v>
      </c>
      <c r="B84" s="241" t="s">
        <v>350</v>
      </c>
      <c r="C84" s="241"/>
      <c r="D84" s="241"/>
      <c r="E84" s="241"/>
      <c r="F84" s="241"/>
      <c r="G84" s="241"/>
      <c r="H84" s="241"/>
      <c r="I84" s="44">
        <v>0.01</v>
      </c>
      <c r="J84" s="34">
        <f t="shared" si="0"/>
        <v>17.309999999999999</v>
      </c>
    </row>
    <row r="85" spans="1:10">
      <c r="A85" s="257" t="s">
        <v>49</v>
      </c>
      <c r="B85" s="257"/>
      <c r="C85" s="257"/>
      <c r="D85" s="257"/>
      <c r="E85" s="257"/>
      <c r="F85" s="257"/>
      <c r="G85" s="257"/>
      <c r="H85" s="257"/>
      <c r="I85" s="258">
        <f>SUM(J79:J84)</f>
        <v>105.93</v>
      </c>
      <c r="J85" s="258"/>
    </row>
    <row r="86" spans="1:10">
      <c r="A86" s="276"/>
      <c r="B86" s="276"/>
      <c r="C86" s="276"/>
      <c r="D86" s="276"/>
      <c r="E86" s="276"/>
      <c r="F86" s="276"/>
      <c r="G86" s="276"/>
      <c r="H86" s="276"/>
      <c r="I86" s="276"/>
      <c r="J86" s="276"/>
    </row>
    <row r="87" spans="1:10">
      <c r="A87" s="248" t="s">
        <v>86</v>
      </c>
      <c r="B87" s="248"/>
      <c r="C87" s="248"/>
      <c r="D87" s="248"/>
      <c r="E87" s="248"/>
      <c r="F87" s="248"/>
      <c r="G87" s="248"/>
      <c r="H87" s="248"/>
      <c r="I87" s="248"/>
      <c r="J87" s="248"/>
    </row>
    <row r="88" spans="1:10">
      <c r="A88" s="45" t="s">
        <v>87</v>
      </c>
      <c r="B88" s="46"/>
      <c r="C88" s="46"/>
      <c r="D88" s="46"/>
      <c r="E88" s="46"/>
      <c r="F88" s="46"/>
      <c r="G88" s="46"/>
      <c r="H88" s="46"/>
      <c r="I88" s="46"/>
      <c r="J88" s="47">
        <f>I37+I75+I85-I60-I62</f>
        <v>2996.62</v>
      </c>
    </row>
    <row r="89" spans="1:10">
      <c r="A89" s="24" t="s">
        <v>88</v>
      </c>
      <c r="B89" s="249" t="s">
        <v>89</v>
      </c>
      <c r="C89" s="249"/>
      <c r="D89" s="249"/>
      <c r="E89" s="249"/>
      <c r="F89" s="249"/>
      <c r="G89" s="249"/>
      <c r="H89" s="249"/>
      <c r="I89" s="24" t="s">
        <v>46</v>
      </c>
      <c r="J89" s="24" t="s">
        <v>32</v>
      </c>
    </row>
    <row r="90" spans="1:10">
      <c r="A90" s="23" t="s">
        <v>1</v>
      </c>
      <c r="B90" s="241" t="s">
        <v>90</v>
      </c>
      <c r="C90" s="241"/>
      <c r="D90" s="241"/>
      <c r="E90" s="241"/>
      <c r="F90" s="241"/>
      <c r="G90" s="241"/>
      <c r="H90" s="241"/>
      <c r="I90" s="30">
        <f>I43/12</f>
        <v>1.01E-2</v>
      </c>
      <c r="J90" s="48">
        <f t="shared" ref="J90:J95" si="1">I90*$J$88</f>
        <v>30.27</v>
      </c>
    </row>
    <row r="91" spans="1:10">
      <c r="A91" s="23" t="s">
        <v>3</v>
      </c>
      <c r="B91" s="241" t="s">
        <v>91</v>
      </c>
      <c r="C91" s="241"/>
      <c r="D91" s="241"/>
      <c r="E91" s="241"/>
      <c r="F91" s="241"/>
      <c r="G91" s="241"/>
      <c r="H91" s="241"/>
      <c r="I91" s="30">
        <v>1.2800000000000001E-2</v>
      </c>
      <c r="J91" s="48">
        <f t="shared" si="1"/>
        <v>38.36</v>
      </c>
    </row>
    <row r="92" spans="1:10">
      <c r="A92" s="23" t="s">
        <v>6</v>
      </c>
      <c r="B92" s="241" t="s">
        <v>92</v>
      </c>
      <c r="C92" s="241"/>
      <c r="D92" s="241"/>
      <c r="E92" s="241"/>
      <c r="F92" s="241"/>
      <c r="G92" s="241"/>
      <c r="H92" s="241"/>
      <c r="I92" s="30">
        <v>3.5999999999999999E-3</v>
      </c>
      <c r="J92" s="48">
        <f t="shared" si="1"/>
        <v>10.79</v>
      </c>
    </row>
    <row r="93" spans="1:10">
      <c r="A93" s="23" t="s">
        <v>9</v>
      </c>
      <c r="B93" s="241" t="s">
        <v>93</v>
      </c>
      <c r="C93" s="241"/>
      <c r="D93" s="241"/>
      <c r="E93" s="241"/>
      <c r="F93" s="241"/>
      <c r="G93" s="241"/>
      <c r="H93" s="241"/>
      <c r="I93" s="30">
        <v>2.9999999999999997E-4</v>
      </c>
      <c r="J93" s="48">
        <f t="shared" si="1"/>
        <v>0.9</v>
      </c>
    </row>
    <row r="94" spans="1:10">
      <c r="A94" s="23" t="s">
        <v>11</v>
      </c>
      <c r="B94" s="241" t="s">
        <v>94</v>
      </c>
      <c r="C94" s="241"/>
      <c r="D94" s="241"/>
      <c r="E94" s="241"/>
      <c r="F94" s="241"/>
      <c r="G94" s="241"/>
      <c r="H94" s="241"/>
      <c r="I94" s="30">
        <v>8.0000000000000004E-4</v>
      </c>
      <c r="J94" s="48">
        <f t="shared" si="1"/>
        <v>2.4</v>
      </c>
    </row>
    <row r="95" spans="1:10">
      <c r="A95" s="23" t="s">
        <v>39</v>
      </c>
      <c r="B95" s="241" t="s">
        <v>95</v>
      </c>
      <c r="C95" s="241"/>
      <c r="D95" s="241"/>
      <c r="E95" s="241"/>
      <c r="F95" s="241"/>
      <c r="G95" s="241"/>
      <c r="H95" s="241"/>
      <c r="I95" s="30">
        <v>0</v>
      </c>
      <c r="J95" s="48">
        <f t="shared" si="1"/>
        <v>0</v>
      </c>
    </row>
    <row r="96" spans="1:10">
      <c r="A96" s="271" t="s">
        <v>49</v>
      </c>
      <c r="B96" s="271"/>
      <c r="C96" s="271"/>
      <c r="D96" s="271"/>
      <c r="E96" s="271"/>
      <c r="F96" s="271"/>
      <c r="G96" s="271"/>
      <c r="H96" s="271"/>
      <c r="I96" s="49">
        <f>SUM(I90:I95)</f>
        <v>2.76E-2</v>
      </c>
      <c r="J96" s="50">
        <f>SUM(J90:J95)</f>
        <v>82.72</v>
      </c>
    </row>
    <row r="97" spans="1:10">
      <c r="A97" s="275"/>
      <c r="B97" s="275"/>
      <c r="C97" s="275"/>
      <c r="D97" s="275"/>
      <c r="E97" s="275"/>
      <c r="F97" s="275"/>
      <c r="G97" s="275"/>
      <c r="H97" s="275"/>
      <c r="I97" s="275"/>
      <c r="J97" s="275"/>
    </row>
    <row r="98" spans="1:10">
      <c r="A98" s="262" t="s">
        <v>96</v>
      </c>
      <c r="B98" s="262"/>
      <c r="C98" s="262"/>
      <c r="D98" s="262"/>
      <c r="E98" s="262"/>
      <c r="F98" s="262"/>
      <c r="G98" s="262"/>
      <c r="H98" s="262"/>
      <c r="I98" s="262"/>
      <c r="J98" s="262"/>
    </row>
    <row r="99" spans="1:10">
      <c r="A99" s="24" t="s">
        <v>97</v>
      </c>
      <c r="B99" s="249" t="s">
        <v>98</v>
      </c>
      <c r="C99" s="249"/>
      <c r="D99" s="249"/>
      <c r="E99" s="249"/>
      <c r="F99" s="249"/>
      <c r="G99" s="249"/>
      <c r="H99" s="249"/>
      <c r="I99" s="24" t="s">
        <v>46</v>
      </c>
      <c r="J99" s="24" t="s">
        <v>32</v>
      </c>
    </row>
    <row r="100" spans="1:10">
      <c r="A100" s="23" t="s">
        <v>1</v>
      </c>
      <c r="B100" s="241" t="s">
        <v>99</v>
      </c>
      <c r="C100" s="241"/>
      <c r="D100" s="241"/>
      <c r="E100" s="241"/>
      <c r="F100" s="241"/>
      <c r="G100" s="241"/>
      <c r="H100" s="241"/>
      <c r="I100" s="30"/>
      <c r="J100" s="51">
        <f>(I31+I32+I33)*I100</f>
        <v>0</v>
      </c>
    </row>
    <row r="101" spans="1:10">
      <c r="A101" s="257" t="s">
        <v>49</v>
      </c>
      <c r="B101" s="257"/>
      <c r="C101" s="257"/>
      <c r="D101" s="257"/>
      <c r="E101" s="257"/>
      <c r="F101" s="257"/>
      <c r="G101" s="257"/>
      <c r="H101" s="257"/>
      <c r="I101" s="277">
        <f>SUM(J97:J100)</f>
        <v>0</v>
      </c>
      <c r="J101" s="277"/>
    </row>
    <row r="102" spans="1:10" ht="12.75" customHeight="1">
      <c r="A102" s="225"/>
      <c r="B102" s="225"/>
      <c r="C102" s="225"/>
      <c r="D102" s="225"/>
      <c r="E102" s="225"/>
      <c r="F102" s="225"/>
      <c r="G102" s="225"/>
      <c r="H102" s="225"/>
      <c r="I102" s="225"/>
      <c r="J102" s="225"/>
    </row>
    <row r="103" spans="1:10">
      <c r="A103" s="269" t="s">
        <v>100</v>
      </c>
      <c r="B103" s="269"/>
      <c r="C103" s="269"/>
      <c r="D103" s="269"/>
      <c r="E103" s="269"/>
      <c r="F103" s="269"/>
      <c r="G103" s="269"/>
      <c r="H103" s="269"/>
      <c r="I103" s="269"/>
      <c r="J103" s="269"/>
    </row>
    <row r="104" spans="1:10">
      <c r="A104" s="270"/>
      <c r="B104" s="270"/>
      <c r="C104" s="270"/>
      <c r="D104" s="270"/>
      <c r="E104" s="270"/>
      <c r="F104" s="270"/>
      <c r="G104" s="270"/>
      <c r="H104" s="270"/>
      <c r="I104" s="270"/>
      <c r="J104" s="270"/>
    </row>
    <row r="105" spans="1:10">
      <c r="A105" s="42">
        <v>4</v>
      </c>
      <c r="B105" s="278" t="s">
        <v>77</v>
      </c>
      <c r="C105" s="278"/>
      <c r="D105" s="278"/>
      <c r="E105" s="278"/>
      <c r="F105" s="278"/>
      <c r="G105" s="278"/>
      <c r="H105" s="278"/>
      <c r="I105" s="272" t="s">
        <v>32</v>
      </c>
      <c r="J105" s="272"/>
    </row>
    <row r="106" spans="1:10">
      <c r="A106" s="25" t="s">
        <v>88</v>
      </c>
      <c r="B106" s="273" t="s">
        <v>101</v>
      </c>
      <c r="C106" s="273"/>
      <c r="D106" s="273"/>
      <c r="E106" s="273"/>
      <c r="F106" s="273"/>
      <c r="G106" s="273"/>
      <c r="H106" s="273"/>
      <c r="I106" s="274">
        <f>J96</f>
        <v>82.72</v>
      </c>
      <c r="J106" s="274"/>
    </row>
    <row r="107" spans="1:10">
      <c r="A107" s="25" t="s">
        <v>97</v>
      </c>
      <c r="B107" s="273" t="s">
        <v>98</v>
      </c>
      <c r="C107" s="273"/>
      <c r="D107" s="273"/>
      <c r="E107" s="273"/>
      <c r="F107" s="273"/>
      <c r="G107" s="273"/>
      <c r="H107" s="273"/>
      <c r="I107" s="274">
        <f>I101</f>
        <v>0</v>
      </c>
      <c r="J107" s="274"/>
    </row>
    <row r="108" spans="1:10">
      <c r="A108" s="257" t="s">
        <v>49</v>
      </c>
      <c r="B108" s="257"/>
      <c r="C108" s="257"/>
      <c r="D108" s="257"/>
      <c r="E108" s="257"/>
      <c r="F108" s="257"/>
      <c r="G108" s="257"/>
      <c r="H108" s="257"/>
      <c r="I108" s="279">
        <f>SUM(I106:J107)</f>
        <v>82.72</v>
      </c>
      <c r="J108" s="279"/>
    </row>
    <row r="109" spans="1:10">
      <c r="A109" s="275"/>
      <c r="B109" s="275"/>
      <c r="C109" s="275"/>
      <c r="D109" s="275"/>
      <c r="E109" s="275"/>
      <c r="F109" s="275"/>
      <c r="G109" s="275"/>
      <c r="H109" s="275"/>
      <c r="I109" s="275"/>
      <c r="J109" s="275"/>
    </row>
    <row r="110" spans="1:10">
      <c r="A110" s="248" t="s">
        <v>102</v>
      </c>
      <c r="B110" s="248"/>
      <c r="C110" s="248"/>
      <c r="D110" s="248"/>
      <c r="E110" s="248"/>
      <c r="F110" s="248"/>
      <c r="G110" s="248"/>
      <c r="H110" s="248"/>
      <c r="I110" s="248"/>
      <c r="J110" s="248"/>
    </row>
    <row r="111" spans="1:10">
      <c r="A111" s="24">
        <v>5</v>
      </c>
      <c r="B111" s="249" t="s">
        <v>103</v>
      </c>
      <c r="C111" s="249"/>
      <c r="D111" s="249"/>
      <c r="E111" s="249"/>
      <c r="F111" s="249"/>
      <c r="G111" s="249"/>
      <c r="H111" s="249"/>
      <c r="I111" s="262" t="s">
        <v>32</v>
      </c>
      <c r="J111" s="262"/>
    </row>
    <row r="112" spans="1:10">
      <c r="A112" s="25" t="s">
        <v>1</v>
      </c>
      <c r="B112" s="273" t="s">
        <v>104</v>
      </c>
      <c r="C112" s="273"/>
      <c r="D112" s="273"/>
      <c r="E112" s="273"/>
      <c r="F112" s="273"/>
      <c r="G112" s="273"/>
      <c r="H112" s="273"/>
      <c r="I112" s="280">
        <v>91.21</v>
      </c>
      <c r="J112" s="280"/>
    </row>
    <row r="113" spans="1:10">
      <c r="A113" s="25" t="s">
        <v>3</v>
      </c>
      <c r="B113" s="273" t="s">
        <v>105</v>
      </c>
      <c r="C113" s="273"/>
      <c r="D113" s="273"/>
      <c r="E113" s="273"/>
      <c r="F113" s="273"/>
      <c r="G113" s="273"/>
      <c r="H113" s="273"/>
      <c r="I113" s="274">
        <f>Equipamentos!F28</f>
        <v>107.02</v>
      </c>
      <c r="J113" s="274"/>
    </row>
    <row r="114" spans="1:10">
      <c r="A114" s="25" t="s">
        <v>6</v>
      </c>
      <c r="B114" s="273" t="s">
        <v>106</v>
      </c>
      <c r="C114" s="273"/>
      <c r="D114" s="273"/>
      <c r="E114" s="273"/>
      <c r="F114" s="273"/>
      <c r="G114" s="273"/>
      <c r="H114" s="273"/>
      <c r="I114" s="274">
        <f>material2!F59</f>
        <v>839.22</v>
      </c>
      <c r="J114" s="274"/>
    </row>
    <row r="115" spans="1:10">
      <c r="A115" s="25" t="s">
        <v>9</v>
      </c>
      <c r="B115" s="282" t="s">
        <v>107</v>
      </c>
      <c r="C115" s="283"/>
      <c r="D115" s="283"/>
      <c r="E115" s="283"/>
      <c r="F115" s="283"/>
      <c r="G115" s="283"/>
      <c r="H115" s="284"/>
      <c r="I115" s="280">
        <v>0.35</v>
      </c>
      <c r="J115" s="280"/>
    </row>
    <row r="116" spans="1:10">
      <c r="A116" s="25" t="s">
        <v>11</v>
      </c>
      <c r="B116" s="282" t="s">
        <v>323</v>
      </c>
      <c r="C116" s="283"/>
      <c r="D116" s="283"/>
      <c r="E116" s="283"/>
      <c r="F116" s="283"/>
      <c r="G116" s="283"/>
      <c r="H116" s="284"/>
      <c r="I116" s="280"/>
      <c r="J116" s="280"/>
    </row>
    <row r="117" spans="1:10">
      <c r="A117" s="271" t="s">
        <v>62</v>
      </c>
      <c r="B117" s="271"/>
      <c r="C117" s="271"/>
      <c r="D117" s="271"/>
      <c r="E117" s="271"/>
      <c r="F117" s="271"/>
      <c r="G117" s="271"/>
      <c r="H117" s="271"/>
      <c r="I117" s="281">
        <f>SUM(I112:J116)</f>
        <v>1037.8</v>
      </c>
      <c r="J117" s="281"/>
    </row>
    <row r="118" spans="1:10">
      <c r="A118" s="285"/>
      <c r="B118" s="285"/>
      <c r="C118" s="285"/>
      <c r="D118" s="285"/>
      <c r="E118" s="285"/>
      <c r="F118" s="285"/>
      <c r="G118" s="285"/>
      <c r="H118" s="285"/>
      <c r="I118" s="285"/>
      <c r="J118" s="285"/>
    </row>
    <row r="119" spans="1:10">
      <c r="A119" s="248" t="s">
        <v>108</v>
      </c>
      <c r="B119" s="248"/>
      <c r="C119" s="248"/>
      <c r="D119" s="248"/>
      <c r="E119" s="248"/>
      <c r="F119" s="248"/>
      <c r="G119" s="248"/>
      <c r="H119" s="248"/>
      <c r="I119" s="248"/>
      <c r="J119" s="248"/>
    </row>
    <row r="120" spans="1:10">
      <c r="A120" s="42">
        <v>6</v>
      </c>
      <c r="B120" s="278" t="s">
        <v>109</v>
      </c>
      <c r="C120" s="278"/>
      <c r="D120" s="278"/>
      <c r="E120" s="278"/>
      <c r="F120" s="278"/>
      <c r="G120" s="278"/>
      <c r="H120" s="278"/>
      <c r="I120" s="42" t="s">
        <v>46</v>
      </c>
      <c r="J120" s="42" t="s">
        <v>32</v>
      </c>
    </row>
    <row r="121" spans="1:10">
      <c r="A121" s="25" t="s">
        <v>1</v>
      </c>
      <c r="B121" s="273" t="s">
        <v>110</v>
      </c>
      <c r="C121" s="273"/>
      <c r="D121" s="273"/>
      <c r="E121" s="273"/>
      <c r="F121" s="273"/>
      <c r="G121" s="273"/>
      <c r="H121" s="273"/>
      <c r="I121" s="53">
        <v>6.6000000000000003E-2</v>
      </c>
      <c r="J121" s="43">
        <f>I137*I121</f>
        <v>312.07</v>
      </c>
    </row>
    <row r="122" spans="1:10">
      <c r="A122" s="25" t="s">
        <v>3</v>
      </c>
      <c r="B122" s="273" t="s">
        <v>111</v>
      </c>
      <c r="C122" s="273"/>
      <c r="D122" s="273"/>
      <c r="E122" s="273"/>
      <c r="F122" s="273"/>
      <c r="G122" s="273"/>
      <c r="H122" s="273"/>
      <c r="I122" s="53">
        <v>0.03</v>
      </c>
      <c r="J122" s="43">
        <f>(J121+I137)*I122</f>
        <v>151.21</v>
      </c>
    </row>
    <row r="123" spans="1:10">
      <c r="A123" s="25" t="s">
        <v>6</v>
      </c>
      <c r="B123" s="273" t="s">
        <v>112</v>
      </c>
      <c r="C123" s="273"/>
      <c r="D123" s="273"/>
      <c r="E123" s="273"/>
      <c r="F123" s="273"/>
      <c r="G123" s="273"/>
      <c r="H123" s="273"/>
      <c r="I123" s="53">
        <v>0.12959999999999999</v>
      </c>
      <c r="J123" s="43"/>
    </row>
    <row r="124" spans="1:10">
      <c r="A124" s="286" t="s">
        <v>113</v>
      </c>
      <c r="B124" s="286"/>
      <c r="C124" s="255" t="s">
        <v>114</v>
      </c>
      <c r="D124" s="26" t="s">
        <v>115</v>
      </c>
      <c r="E124" s="287" t="s">
        <v>324</v>
      </c>
      <c r="F124" s="287"/>
      <c r="G124" s="287"/>
      <c r="H124" s="287"/>
      <c r="I124" s="53">
        <v>1.6500000000000001E-2</v>
      </c>
      <c r="J124" s="43">
        <f>I124*$I$139</f>
        <v>98.42</v>
      </c>
    </row>
    <row r="125" spans="1:10">
      <c r="A125" s="286" t="s">
        <v>116</v>
      </c>
      <c r="B125" s="286"/>
      <c r="C125" s="255"/>
      <c r="D125" s="26" t="s">
        <v>117</v>
      </c>
      <c r="E125" s="287"/>
      <c r="F125" s="287"/>
      <c r="G125" s="287"/>
      <c r="H125" s="287"/>
      <c r="I125" s="53">
        <v>7.5999999999999998E-2</v>
      </c>
      <c r="J125" s="43">
        <f>I125*$I$139</f>
        <v>453.31</v>
      </c>
    </row>
    <row r="126" spans="1:10">
      <c r="A126" s="286" t="s">
        <v>118</v>
      </c>
      <c r="B126" s="286"/>
      <c r="C126" s="54" t="s">
        <v>325</v>
      </c>
      <c r="D126" s="295" t="s">
        <v>119</v>
      </c>
      <c r="E126" s="296"/>
      <c r="F126" s="296"/>
      <c r="G126" s="296"/>
      <c r="H126" s="297"/>
      <c r="I126" s="53">
        <v>0.05</v>
      </c>
      <c r="J126" s="43">
        <f>I126*$I$139</f>
        <v>298.23</v>
      </c>
    </row>
    <row r="127" spans="1:10">
      <c r="A127" s="272" t="s">
        <v>62</v>
      </c>
      <c r="B127" s="272"/>
      <c r="C127" s="272"/>
      <c r="D127" s="272"/>
      <c r="E127" s="272"/>
      <c r="F127" s="272"/>
      <c r="G127" s="272"/>
      <c r="H127" s="42"/>
      <c r="I127" s="55"/>
      <c r="J127" s="52">
        <f>SUM(J121:J126)</f>
        <v>1313.24</v>
      </c>
    </row>
    <row r="128" spans="1:10" ht="28.35" customHeight="1">
      <c r="A128" s="291" t="s">
        <v>351</v>
      </c>
      <c r="B128" s="291"/>
      <c r="C128" s="291"/>
      <c r="D128" s="291"/>
      <c r="E128" s="291"/>
      <c r="F128" s="291"/>
      <c r="G128" s="291"/>
      <c r="H128" s="291"/>
      <c r="I128" s="291"/>
      <c r="J128" s="291"/>
    </row>
    <row r="129" spans="1:10">
      <c r="A129" s="292" t="s">
        <v>120</v>
      </c>
      <c r="B129" s="292"/>
      <c r="C129" s="292"/>
      <c r="D129" s="292"/>
      <c r="E129" s="292"/>
      <c r="F129" s="292"/>
      <c r="G129" s="292"/>
      <c r="H129" s="292"/>
      <c r="I129" s="292"/>
      <c r="J129" s="292"/>
    </row>
    <row r="130" spans="1:10">
      <c r="A130" s="293"/>
      <c r="B130" s="293"/>
      <c r="C130" s="293"/>
      <c r="D130" s="293"/>
      <c r="E130" s="293"/>
      <c r="F130" s="293"/>
      <c r="G130" s="293"/>
      <c r="H130" s="293"/>
      <c r="I130" s="293"/>
      <c r="J130" s="293"/>
    </row>
    <row r="131" spans="1:10">
      <c r="A131" s="271" t="s">
        <v>121</v>
      </c>
      <c r="B131" s="271"/>
      <c r="C131" s="271"/>
      <c r="D131" s="271"/>
      <c r="E131" s="271"/>
      <c r="F131" s="271"/>
      <c r="G131" s="271"/>
      <c r="H131" s="271"/>
      <c r="I131" s="294" t="s">
        <v>32</v>
      </c>
      <c r="J131" s="294"/>
    </row>
    <row r="132" spans="1:10">
      <c r="A132" s="25" t="s">
        <v>1</v>
      </c>
      <c r="B132" s="273" t="s">
        <v>122</v>
      </c>
      <c r="C132" s="273"/>
      <c r="D132" s="273"/>
      <c r="E132" s="273"/>
      <c r="F132" s="273"/>
      <c r="G132" s="273"/>
      <c r="H132" s="273"/>
      <c r="I132" s="274">
        <f>I37</f>
        <v>1730.75</v>
      </c>
      <c r="J132" s="274"/>
    </row>
    <row r="133" spans="1:10">
      <c r="A133" s="25" t="s">
        <v>3</v>
      </c>
      <c r="B133" s="273" t="s">
        <v>123</v>
      </c>
      <c r="C133" s="273"/>
      <c r="D133" s="273"/>
      <c r="E133" s="273"/>
      <c r="F133" s="273"/>
      <c r="G133" s="273"/>
      <c r="H133" s="273"/>
      <c r="I133" s="274">
        <f>I75</f>
        <v>1771.09</v>
      </c>
      <c r="J133" s="274"/>
    </row>
    <row r="134" spans="1:10">
      <c r="A134" s="25" t="s">
        <v>6</v>
      </c>
      <c r="B134" s="273" t="s">
        <v>124</v>
      </c>
      <c r="C134" s="273"/>
      <c r="D134" s="273"/>
      <c r="E134" s="273"/>
      <c r="F134" s="273"/>
      <c r="G134" s="273"/>
      <c r="H134" s="273"/>
      <c r="I134" s="274">
        <f>I85</f>
        <v>105.93</v>
      </c>
      <c r="J134" s="274"/>
    </row>
    <row r="135" spans="1:10">
      <c r="A135" s="25" t="s">
        <v>9</v>
      </c>
      <c r="B135" s="273" t="s">
        <v>125</v>
      </c>
      <c r="C135" s="273"/>
      <c r="D135" s="273"/>
      <c r="E135" s="273"/>
      <c r="F135" s="273"/>
      <c r="G135" s="273"/>
      <c r="H135" s="273"/>
      <c r="I135" s="274">
        <f>I108</f>
        <v>82.72</v>
      </c>
      <c r="J135" s="274"/>
    </row>
    <row r="136" spans="1:10">
      <c r="A136" s="25" t="s">
        <v>11</v>
      </c>
      <c r="B136" s="273" t="s">
        <v>126</v>
      </c>
      <c r="C136" s="273"/>
      <c r="D136" s="273"/>
      <c r="E136" s="273"/>
      <c r="F136" s="273"/>
      <c r="G136" s="273"/>
      <c r="H136" s="273"/>
      <c r="I136" s="274">
        <f>I117</f>
        <v>1037.8</v>
      </c>
      <c r="J136" s="274"/>
    </row>
    <row r="137" spans="1:10">
      <c r="A137" s="271" t="s">
        <v>127</v>
      </c>
      <c r="B137" s="271"/>
      <c r="C137" s="271"/>
      <c r="D137" s="271"/>
      <c r="E137" s="271"/>
      <c r="F137" s="271"/>
      <c r="G137" s="271"/>
      <c r="H137" s="271"/>
      <c r="I137" s="281">
        <f>SUM(I132:J136)</f>
        <v>4728.29</v>
      </c>
      <c r="J137" s="281"/>
    </row>
    <row r="138" spans="1:10">
      <c r="A138" s="25" t="s">
        <v>39</v>
      </c>
      <c r="B138" s="273" t="s">
        <v>128</v>
      </c>
      <c r="C138" s="273"/>
      <c r="D138" s="273"/>
      <c r="E138" s="273"/>
      <c r="F138" s="273"/>
      <c r="G138" s="273"/>
      <c r="H138" s="273"/>
      <c r="I138" s="274">
        <f>J127</f>
        <v>1313.24</v>
      </c>
      <c r="J138" s="274"/>
    </row>
    <row r="139" spans="1:10">
      <c r="A139" s="271" t="s">
        <v>129</v>
      </c>
      <c r="B139" s="271"/>
      <c r="C139" s="271"/>
      <c r="D139" s="271"/>
      <c r="E139" s="271"/>
      <c r="F139" s="271"/>
      <c r="G139" s="271"/>
      <c r="H139" s="271"/>
      <c r="I139" s="281">
        <f>(I137+J121+J122)/(1-I123)</f>
        <v>5964.58</v>
      </c>
      <c r="J139" s="281"/>
    </row>
    <row r="140" spans="1:10">
      <c r="A140" s="290"/>
      <c r="B140" s="290"/>
      <c r="C140" s="290"/>
      <c r="D140" s="290"/>
      <c r="E140" s="290"/>
      <c r="F140" s="290"/>
      <c r="G140" s="290"/>
      <c r="H140" s="290"/>
      <c r="I140" s="290"/>
      <c r="J140" s="290"/>
    </row>
    <row r="141" spans="1:10">
      <c r="J141" s="143"/>
    </row>
    <row r="142" spans="1:10">
      <c r="J142" s="127"/>
    </row>
    <row r="143" spans="1:10">
      <c r="J143" s="127"/>
    </row>
    <row r="144" spans="1:10">
      <c r="J144" s="134"/>
    </row>
  </sheetData>
  <mergeCells count="195">
    <mergeCell ref="A139:H139"/>
    <mergeCell ref="I139:J139"/>
    <mergeCell ref="A140:J140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H137"/>
    <mergeCell ref="I137:J137"/>
    <mergeCell ref="A128:J128"/>
    <mergeCell ref="A129:J129"/>
    <mergeCell ref="A130:J130"/>
    <mergeCell ref="A131:H131"/>
    <mergeCell ref="I131:J131"/>
    <mergeCell ref="B132:H132"/>
    <mergeCell ref="I132:J132"/>
    <mergeCell ref="D126:H126"/>
    <mergeCell ref="B138:H138"/>
    <mergeCell ref="I138:J138"/>
    <mergeCell ref="B121:H121"/>
    <mergeCell ref="B122:H122"/>
    <mergeCell ref="B123:H123"/>
    <mergeCell ref="A124:B124"/>
    <mergeCell ref="C124:C125"/>
    <mergeCell ref="E124:H125"/>
    <mergeCell ref="A125:B125"/>
    <mergeCell ref="A126:B126"/>
    <mergeCell ref="A127:G127"/>
    <mergeCell ref="I115:J115"/>
    <mergeCell ref="I116:J116"/>
    <mergeCell ref="A117:H117"/>
    <mergeCell ref="I117:J117"/>
    <mergeCell ref="B115:H115"/>
    <mergeCell ref="B116:H116"/>
    <mergeCell ref="A118:J118"/>
    <mergeCell ref="A119:J119"/>
    <mergeCell ref="B120:H120"/>
    <mergeCell ref="A110:J110"/>
    <mergeCell ref="B111:H111"/>
    <mergeCell ref="I111:J111"/>
    <mergeCell ref="B112:H112"/>
    <mergeCell ref="I112:J112"/>
    <mergeCell ref="B113:H113"/>
    <mergeCell ref="I113:J113"/>
    <mergeCell ref="B114:H114"/>
    <mergeCell ref="I114:J114"/>
    <mergeCell ref="B105:H105"/>
    <mergeCell ref="I105:J105"/>
    <mergeCell ref="B106:H106"/>
    <mergeCell ref="I106:J106"/>
    <mergeCell ref="B107:H107"/>
    <mergeCell ref="I107:J107"/>
    <mergeCell ref="A108:H108"/>
    <mergeCell ref="I108:J108"/>
    <mergeCell ref="A109:J109"/>
    <mergeCell ref="A97:J97"/>
    <mergeCell ref="A98:J98"/>
    <mergeCell ref="B99:H99"/>
    <mergeCell ref="B100:H100"/>
    <mergeCell ref="A101:H101"/>
    <mergeCell ref="I101:J101"/>
    <mergeCell ref="A102:J102"/>
    <mergeCell ref="A103:J103"/>
    <mergeCell ref="A104:J104"/>
    <mergeCell ref="A87:J87"/>
    <mergeCell ref="B89:H89"/>
    <mergeCell ref="B90:H90"/>
    <mergeCell ref="B91:H91"/>
    <mergeCell ref="B92:H92"/>
    <mergeCell ref="B93:H93"/>
    <mergeCell ref="B94:H94"/>
    <mergeCell ref="B95:H95"/>
    <mergeCell ref="A96:H96"/>
    <mergeCell ref="B79:H79"/>
    <mergeCell ref="B80:H80"/>
    <mergeCell ref="B81:H81"/>
    <mergeCell ref="B82:H82"/>
    <mergeCell ref="B83:H83"/>
    <mergeCell ref="B84:H84"/>
    <mergeCell ref="A85:H85"/>
    <mergeCell ref="I85:J85"/>
    <mergeCell ref="A86:J86"/>
    <mergeCell ref="B73:H73"/>
    <mergeCell ref="I73:J73"/>
    <mergeCell ref="B74:H74"/>
    <mergeCell ref="I74:J74"/>
    <mergeCell ref="A75:H75"/>
    <mergeCell ref="I75:J75"/>
    <mergeCell ref="A76:J76"/>
    <mergeCell ref="A77:J77"/>
    <mergeCell ref="B78:H78"/>
    <mergeCell ref="A67:H67"/>
    <mergeCell ref="I67:J67"/>
    <mergeCell ref="A68:J68"/>
    <mergeCell ref="A69:J69"/>
    <mergeCell ref="A70:J70"/>
    <mergeCell ref="B71:H71"/>
    <mergeCell ref="I71:J71"/>
    <mergeCell ref="B72:H72"/>
    <mergeCell ref="I72:J72"/>
    <mergeCell ref="A62:A63"/>
    <mergeCell ref="B62:D63"/>
    <mergeCell ref="I62:J63"/>
    <mergeCell ref="B64:H64"/>
    <mergeCell ref="I64:J64"/>
    <mergeCell ref="B65:H65"/>
    <mergeCell ref="I65:J65"/>
    <mergeCell ref="B66:H66"/>
    <mergeCell ref="I66:J66"/>
    <mergeCell ref="B55:H55"/>
    <mergeCell ref="B50:F50"/>
    <mergeCell ref="A56:G56"/>
    <mergeCell ref="A57:J57"/>
    <mergeCell ref="A58:J58"/>
    <mergeCell ref="B59:G59"/>
    <mergeCell ref="I59:J59"/>
    <mergeCell ref="A60:A61"/>
    <mergeCell ref="B60:C61"/>
    <mergeCell ref="I60:J61"/>
    <mergeCell ref="A45:J45"/>
    <mergeCell ref="A46:J46"/>
    <mergeCell ref="B47:H47"/>
    <mergeCell ref="B48:H48"/>
    <mergeCell ref="B49:H49"/>
    <mergeCell ref="B51:H51"/>
    <mergeCell ref="B52:H52"/>
    <mergeCell ref="B53:H53"/>
    <mergeCell ref="B54:H54"/>
    <mergeCell ref="A37:H37"/>
    <mergeCell ref="I37:J37"/>
    <mergeCell ref="A38:J38"/>
    <mergeCell ref="A39:J39"/>
    <mergeCell ref="A40:J40"/>
    <mergeCell ref="B41:H41"/>
    <mergeCell ref="B42:H42"/>
    <mergeCell ref="B43:H43"/>
    <mergeCell ref="A44:H44"/>
    <mergeCell ref="I44:J44"/>
    <mergeCell ref="G32:H32"/>
    <mergeCell ref="I32:J32"/>
    <mergeCell ref="G33:H33"/>
    <mergeCell ref="I33:J33"/>
    <mergeCell ref="B34:H34"/>
    <mergeCell ref="I34:J34"/>
    <mergeCell ref="B35:H35"/>
    <mergeCell ref="I35:J35"/>
    <mergeCell ref="B36:H36"/>
    <mergeCell ref="I36:J36"/>
    <mergeCell ref="B26:H26"/>
    <mergeCell ref="I26:J26"/>
    <mergeCell ref="B27:H27"/>
    <mergeCell ref="I27:J27"/>
    <mergeCell ref="A28:J28"/>
    <mergeCell ref="A29:J29"/>
    <mergeCell ref="B30:H30"/>
    <mergeCell ref="I30:J30"/>
    <mergeCell ref="B31:H31"/>
    <mergeCell ref="I31:J31"/>
    <mergeCell ref="A19:J19"/>
    <mergeCell ref="A20:J20"/>
    <mergeCell ref="A21:J21"/>
    <mergeCell ref="A22:J22"/>
    <mergeCell ref="B23:H23"/>
    <mergeCell ref="I23:J23"/>
    <mergeCell ref="B24:H24"/>
    <mergeCell ref="I24:J24"/>
    <mergeCell ref="B25:H25"/>
    <mergeCell ref="I25:J25"/>
    <mergeCell ref="A1:J1"/>
    <mergeCell ref="E2:I2"/>
    <mergeCell ref="A5:J5"/>
    <mergeCell ref="A6:J6"/>
    <mergeCell ref="A7:J7"/>
    <mergeCell ref="B8:F8"/>
    <mergeCell ref="G8:J8"/>
    <mergeCell ref="B9:F9"/>
    <mergeCell ref="G9:J9"/>
    <mergeCell ref="B16:H16"/>
    <mergeCell ref="I16:J16"/>
    <mergeCell ref="B17:H17"/>
    <mergeCell ref="I17:J17"/>
    <mergeCell ref="A18:J18"/>
    <mergeCell ref="B10:F10"/>
    <mergeCell ref="G10:J10"/>
    <mergeCell ref="B11:F11"/>
    <mergeCell ref="G11:J11"/>
    <mergeCell ref="G12:J12"/>
    <mergeCell ref="A13:J13"/>
    <mergeCell ref="A14:J14"/>
    <mergeCell ref="B15:H15"/>
    <mergeCell ref="I15:J15"/>
  </mergeCells>
  <pageMargins left="0.78740157480314965" right="0.78740157480314965" top="1.0629921259842521" bottom="1.0629921259842521" header="0.78740157480314965" footer="0.78740157480314965"/>
  <pageSetup paperSize="9" scale="58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view="pageBreakPreview" zoomScale="110" zoomScaleNormal="100" zoomScaleSheetLayoutView="110" workbookViewId="0">
      <selection activeCell="A20" sqref="A20"/>
    </sheetView>
  </sheetViews>
  <sheetFormatPr defaultColWidth="11.5703125" defaultRowHeight="15"/>
  <cols>
    <col min="1" max="1" width="46.5703125" customWidth="1"/>
    <col min="2" max="2" width="19.5703125" customWidth="1"/>
    <col min="4" max="4" width="15.7109375" customWidth="1"/>
    <col min="5" max="5" width="15" customWidth="1"/>
    <col min="6" max="6" width="16" customWidth="1"/>
  </cols>
  <sheetData>
    <row r="1" spans="1:6" ht="18.75">
      <c r="A1" s="302"/>
      <c r="B1" s="302"/>
      <c r="C1" s="302"/>
      <c r="D1" s="302"/>
      <c r="E1" s="302"/>
    </row>
    <row r="3" spans="1:6" ht="15.75" thickBot="1">
      <c r="A3" s="303" t="s">
        <v>133</v>
      </c>
      <c r="B3" s="303"/>
      <c r="C3" s="303"/>
      <c r="D3" s="303"/>
      <c r="E3" s="303"/>
      <c r="F3" s="303"/>
    </row>
    <row r="4" spans="1:6" ht="30.75" thickBot="1">
      <c r="A4" s="56" t="s">
        <v>134</v>
      </c>
      <c r="B4" s="57" t="s">
        <v>135</v>
      </c>
      <c r="C4" s="58" t="s">
        <v>136</v>
      </c>
      <c r="D4" s="59" t="s">
        <v>137</v>
      </c>
      <c r="E4" s="59" t="s">
        <v>138</v>
      </c>
      <c r="F4" s="60" t="s">
        <v>139</v>
      </c>
    </row>
    <row r="5" spans="1:6" ht="15.75" thickBot="1">
      <c r="A5" s="61" t="s">
        <v>140</v>
      </c>
      <c r="B5" s="62">
        <v>6</v>
      </c>
      <c r="C5" s="63" t="s">
        <v>141</v>
      </c>
      <c r="D5" s="64">
        <v>60.3</v>
      </c>
      <c r="E5" s="65">
        <v>361.8</v>
      </c>
      <c r="F5" s="66">
        <f>E5/12</f>
        <v>30.15</v>
      </c>
    </row>
    <row r="6" spans="1:6" ht="29.1" customHeight="1" thickBot="1">
      <c r="A6" s="67" t="s">
        <v>142</v>
      </c>
      <c r="B6" s="62">
        <v>6</v>
      </c>
      <c r="C6" s="68" t="s">
        <v>141</v>
      </c>
      <c r="D6" s="64">
        <v>71.62</v>
      </c>
      <c r="E6" s="65">
        <f t="shared" ref="E6:E10" si="0">D6*B6</f>
        <v>429.72</v>
      </c>
      <c r="F6" s="66">
        <f>E6/12</f>
        <v>35.81</v>
      </c>
    </row>
    <row r="7" spans="1:6" ht="15.75" thickBot="1">
      <c r="A7" s="67" t="s">
        <v>143</v>
      </c>
      <c r="B7" s="62">
        <v>10</v>
      </c>
      <c r="C7" s="69" t="s">
        <v>144</v>
      </c>
      <c r="D7" s="64">
        <v>8.66</v>
      </c>
      <c r="E7" s="65">
        <f t="shared" si="0"/>
        <v>86.6</v>
      </c>
      <c r="F7" s="66">
        <f>E7/12</f>
        <v>7.22</v>
      </c>
    </row>
    <row r="8" spans="1:6" ht="15.75" thickBot="1">
      <c r="A8" s="67" t="s">
        <v>145</v>
      </c>
      <c r="B8" s="62">
        <v>2</v>
      </c>
      <c r="C8" s="70" t="s">
        <v>144</v>
      </c>
      <c r="D8" s="64">
        <v>88.7</v>
      </c>
      <c r="E8" s="65">
        <f t="shared" si="0"/>
        <v>177.4</v>
      </c>
      <c r="F8" s="66">
        <f t="shared" ref="F8:F10" si="1">E8/12</f>
        <v>14.78</v>
      </c>
    </row>
    <row r="9" spans="1:6" ht="15.75" thickBot="1">
      <c r="A9" s="67" t="s">
        <v>146</v>
      </c>
      <c r="B9" s="62">
        <v>1</v>
      </c>
      <c r="C9" s="70" t="s">
        <v>147</v>
      </c>
      <c r="D9" s="64">
        <v>16.190000000000001</v>
      </c>
      <c r="E9" s="65">
        <f t="shared" si="0"/>
        <v>16.190000000000001</v>
      </c>
      <c r="F9" s="66">
        <f>E9/12</f>
        <v>1.35</v>
      </c>
    </row>
    <row r="10" spans="1:6" ht="15.75" thickBot="1">
      <c r="A10" s="67" t="s">
        <v>148</v>
      </c>
      <c r="B10" s="71">
        <v>1</v>
      </c>
      <c r="C10" s="72" t="s">
        <v>147</v>
      </c>
      <c r="D10" s="64">
        <v>22.82</v>
      </c>
      <c r="E10" s="65">
        <f t="shared" si="0"/>
        <v>22.82</v>
      </c>
      <c r="F10" s="66">
        <f t="shared" si="1"/>
        <v>1.9</v>
      </c>
    </row>
    <row r="11" spans="1:6" ht="15.75" thickBot="1">
      <c r="A11" s="73" t="s">
        <v>62</v>
      </c>
      <c r="B11" s="74">
        <f>SUM(B5:B10)</f>
        <v>26</v>
      </c>
      <c r="C11" s="75"/>
      <c r="D11" s="76">
        <f>SUM(D5:D10)</f>
        <v>268.29000000000002</v>
      </c>
      <c r="E11" s="76">
        <f>SUM(E5:E10)</f>
        <v>1094.53</v>
      </c>
      <c r="F11" s="135">
        <f>SUM(F5:F10)</f>
        <v>91.21</v>
      </c>
    </row>
    <row r="12" spans="1:6" ht="15.75" thickBot="1">
      <c r="A12" s="77"/>
      <c r="B12" s="78"/>
      <c r="C12" s="78"/>
      <c r="D12" s="78"/>
      <c r="E12" s="78"/>
      <c r="F12" s="79"/>
    </row>
    <row r="13" spans="1:6" ht="15.75" thickBot="1">
      <c r="A13" s="304" t="s">
        <v>149</v>
      </c>
      <c r="B13" s="304"/>
      <c r="C13" s="304"/>
      <c r="D13" s="304"/>
      <c r="E13" s="304"/>
      <c r="F13" s="304"/>
    </row>
    <row r="14" spans="1:6" ht="30.75" thickBot="1">
      <c r="A14" s="56" t="s">
        <v>134</v>
      </c>
      <c r="B14" s="57" t="s">
        <v>135</v>
      </c>
      <c r="C14" s="58" t="s">
        <v>136</v>
      </c>
      <c r="D14" s="59" t="s">
        <v>137</v>
      </c>
      <c r="E14" s="59" t="s">
        <v>138</v>
      </c>
      <c r="F14" s="60" t="s">
        <v>139</v>
      </c>
    </row>
    <row r="15" spans="1:6" ht="15.75" thickBot="1">
      <c r="A15" s="67" t="s">
        <v>150</v>
      </c>
      <c r="B15" s="62">
        <v>6</v>
      </c>
      <c r="C15" s="80" t="s">
        <v>141</v>
      </c>
      <c r="D15" s="64">
        <v>101.86</v>
      </c>
      <c r="E15" s="81">
        <f t="shared" ref="E15:E20" si="2">D15*B15</f>
        <v>611.16</v>
      </c>
      <c r="F15" s="66">
        <f t="shared" ref="F15:F20" si="3">E15/12</f>
        <v>50.93</v>
      </c>
    </row>
    <row r="16" spans="1:6" ht="30" thickBot="1">
      <c r="A16" s="67" t="s">
        <v>151</v>
      </c>
      <c r="B16" s="62">
        <v>6</v>
      </c>
      <c r="C16" s="80" t="s">
        <v>141</v>
      </c>
      <c r="D16" s="64">
        <v>84.41</v>
      </c>
      <c r="E16" s="81">
        <f t="shared" si="2"/>
        <v>506.46</v>
      </c>
      <c r="F16" s="66">
        <f t="shared" si="3"/>
        <v>42.21</v>
      </c>
    </row>
    <row r="17" spans="1:6" ht="29.25" thickBot="1">
      <c r="A17" s="132" t="s">
        <v>152</v>
      </c>
      <c r="B17" s="62">
        <v>10</v>
      </c>
      <c r="C17" s="82" t="s">
        <v>144</v>
      </c>
      <c r="D17" s="64">
        <v>9.73</v>
      </c>
      <c r="E17" s="81">
        <f t="shared" si="2"/>
        <v>97.3</v>
      </c>
      <c r="F17" s="66">
        <f t="shared" si="3"/>
        <v>8.11</v>
      </c>
    </row>
    <row r="18" spans="1:6" ht="30" thickBot="1">
      <c r="A18" s="136" t="s">
        <v>153</v>
      </c>
      <c r="B18" s="62">
        <v>2</v>
      </c>
      <c r="C18" s="84" t="s">
        <v>144</v>
      </c>
      <c r="D18" s="64">
        <v>130.93</v>
      </c>
      <c r="E18" s="81">
        <f t="shared" si="2"/>
        <v>261.86</v>
      </c>
      <c r="F18" s="66">
        <f t="shared" si="3"/>
        <v>21.82</v>
      </c>
    </row>
    <row r="19" spans="1:6" ht="15.75" thickBot="1">
      <c r="A19" s="83" t="s">
        <v>146</v>
      </c>
      <c r="B19" s="62">
        <v>1</v>
      </c>
      <c r="C19" s="84" t="s">
        <v>147</v>
      </c>
      <c r="D19" s="64">
        <v>16.190000000000001</v>
      </c>
      <c r="E19" s="81">
        <f t="shared" si="2"/>
        <v>16.190000000000001</v>
      </c>
      <c r="F19" s="66">
        <f t="shared" si="3"/>
        <v>1.35</v>
      </c>
    </row>
    <row r="20" spans="1:6" ht="15.75" thickBot="1">
      <c r="A20" s="67" t="s">
        <v>148</v>
      </c>
      <c r="B20" s="71">
        <v>1</v>
      </c>
      <c r="C20" s="85" t="s">
        <v>147</v>
      </c>
      <c r="D20" s="64">
        <v>22.82</v>
      </c>
      <c r="E20" s="81">
        <f t="shared" si="2"/>
        <v>22.82</v>
      </c>
      <c r="F20" s="66">
        <f t="shared" si="3"/>
        <v>1.9</v>
      </c>
    </row>
    <row r="21" spans="1:6" ht="15.75" thickBot="1">
      <c r="A21" s="56" t="s">
        <v>62</v>
      </c>
      <c r="B21" s="74">
        <f>SUM(B15:B20)</f>
        <v>26</v>
      </c>
      <c r="C21" s="75"/>
      <c r="D21" s="76">
        <f>SUM(D15:D20)</f>
        <v>365.94</v>
      </c>
      <c r="E21" s="76">
        <f>SUM(E15:E20)</f>
        <v>1515.79</v>
      </c>
      <c r="F21" s="86">
        <f>SUM(F15:F20)</f>
        <v>126.32</v>
      </c>
    </row>
    <row r="24" spans="1:6">
      <c r="E24" s="129"/>
      <c r="F24" s="129"/>
    </row>
  </sheetData>
  <mergeCells count="3">
    <mergeCell ref="A1:E1"/>
    <mergeCell ref="A3:F3"/>
    <mergeCell ref="A13:F13"/>
  </mergeCells>
  <printOptions horizontalCentered="1" verticalCentered="1"/>
  <pageMargins left="0.78740157480314965" right="0.78740157480314965" top="1.0629921259842521" bottom="1.0629921259842521" header="0.78740157480314965" footer="0.78740157480314965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"/>
  <sheetViews>
    <sheetView view="pageBreakPreview" zoomScaleNormal="100" zoomScaleSheetLayoutView="100" workbookViewId="0">
      <selection activeCell="F22" sqref="F22"/>
    </sheetView>
  </sheetViews>
  <sheetFormatPr defaultColWidth="11.5703125" defaultRowHeight="15"/>
  <cols>
    <col min="1" max="1" width="30" customWidth="1"/>
    <col min="4" max="4" width="13.28515625" customWidth="1"/>
    <col min="5" max="5" width="16.28515625" customWidth="1"/>
    <col min="6" max="6" width="11.7109375" customWidth="1"/>
    <col min="7" max="7" width="36.140625" customWidth="1"/>
  </cols>
  <sheetData>
    <row r="1" spans="1:7" ht="24.6" customHeight="1">
      <c r="A1" s="114" t="s">
        <v>207</v>
      </c>
      <c r="B1" s="114" t="s">
        <v>208</v>
      </c>
      <c r="C1" s="114" t="s">
        <v>147</v>
      </c>
      <c r="D1" s="114" t="s">
        <v>135</v>
      </c>
      <c r="E1" s="114" t="s">
        <v>137</v>
      </c>
      <c r="F1" s="114" t="s">
        <v>139</v>
      </c>
      <c r="G1" s="133" t="s">
        <v>328</v>
      </c>
    </row>
    <row r="2" spans="1:7" ht="26.1" customHeight="1">
      <c r="A2" s="139" t="s">
        <v>209</v>
      </c>
      <c r="B2" s="115">
        <v>2</v>
      </c>
      <c r="C2" s="115" t="s">
        <v>210</v>
      </c>
      <c r="D2" s="115">
        <v>1</v>
      </c>
      <c r="E2" s="116">
        <v>118.12</v>
      </c>
      <c r="F2" s="116">
        <f>E2/12</f>
        <v>9.84</v>
      </c>
      <c r="G2" s="117">
        <f>F2/28</f>
        <v>0.35</v>
      </c>
    </row>
  </sheetData>
  <pageMargins left="0.78740157480314965" right="0.78740157480314965" top="1.0629921259842521" bottom="1.0629921259842521" header="0.78740157480314965" footer="0.78740157480314965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9"/>
  <sheetViews>
    <sheetView view="pageBreakPreview" topLeftCell="A20" zoomScaleNormal="100" zoomScaleSheetLayoutView="100" workbookViewId="0">
      <selection activeCell="F28" sqref="F28"/>
    </sheetView>
  </sheetViews>
  <sheetFormatPr defaultColWidth="11.5703125" defaultRowHeight="15"/>
  <cols>
    <col min="1" max="1" width="52.42578125" customWidth="1"/>
    <col min="2" max="2" width="7.7109375" customWidth="1"/>
    <col min="3" max="3" width="7.42578125" customWidth="1"/>
    <col min="4" max="5" width="7.7109375" customWidth="1"/>
    <col min="6" max="6" width="14.42578125" customWidth="1"/>
  </cols>
  <sheetData>
    <row r="1" spans="1:8">
      <c r="A1" s="305" t="s">
        <v>211</v>
      </c>
      <c r="B1" s="305"/>
      <c r="C1" s="305"/>
      <c r="D1" s="305"/>
      <c r="E1" s="305"/>
      <c r="F1" s="305"/>
    </row>
    <row r="2" spans="1:8">
      <c r="A2" s="306" t="s">
        <v>212</v>
      </c>
      <c r="B2" s="306"/>
      <c r="C2" s="118"/>
      <c r="D2" s="118"/>
      <c r="E2" s="118"/>
      <c r="F2" s="118"/>
    </row>
    <row r="3" spans="1:8">
      <c r="A3" s="118" t="s">
        <v>213</v>
      </c>
      <c r="B3" s="118" t="s">
        <v>214</v>
      </c>
      <c r="C3" s="118" t="s">
        <v>215</v>
      </c>
      <c r="D3" s="119" t="s">
        <v>216</v>
      </c>
      <c r="E3" s="119" t="s">
        <v>320</v>
      </c>
      <c r="F3" s="119" t="s">
        <v>217</v>
      </c>
    </row>
    <row r="4" spans="1:8" ht="115.5">
      <c r="A4" s="164" t="s">
        <v>218</v>
      </c>
      <c r="B4" s="165" t="s">
        <v>219</v>
      </c>
      <c r="C4" s="165">
        <v>4</v>
      </c>
      <c r="D4" s="166">
        <v>2273</v>
      </c>
      <c r="E4" s="167">
        <v>36</v>
      </c>
      <c r="F4" s="166">
        <f>(C4*D4)/E4</f>
        <v>252.56</v>
      </c>
      <c r="H4" s="182"/>
    </row>
    <row r="5" spans="1:8" ht="64.5">
      <c r="A5" s="164" t="s">
        <v>220</v>
      </c>
      <c r="B5" s="165" t="s">
        <v>219</v>
      </c>
      <c r="C5" s="165">
        <v>4</v>
      </c>
      <c r="D5" s="166">
        <v>324.94</v>
      </c>
      <c r="E5" s="167">
        <v>36</v>
      </c>
      <c r="F5" s="166">
        <f t="shared" ref="F5:F26" si="0">(C5*D5)/E5</f>
        <v>36.1</v>
      </c>
    </row>
    <row r="6" spans="1:8" ht="153.75">
      <c r="A6" s="164" t="s">
        <v>221</v>
      </c>
      <c r="B6" s="165" t="s">
        <v>219</v>
      </c>
      <c r="C6" s="165">
        <v>1</v>
      </c>
      <c r="D6" s="166">
        <v>338.54</v>
      </c>
      <c r="E6" s="167">
        <v>36</v>
      </c>
      <c r="F6" s="166">
        <f t="shared" si="0"/>
        <v>9.4</v>
      </c>
    </row>
    <row r="7" spans="1:8" ht="64.5">
      <c r="A7" s="191" t="s">
        <v>222</v>
      </c>
      <c r="B7" s="165" t="s">
        <v>219</v>
      </c>
      <c r="C7" s="165">
        <v>2</v>
      </c>
      <c r="D7" s="166">
        <v>1505.25</v>
      </c>
      <c r="E7" s="167">
        <v>36</v>
      </c>
      <c r="F7" s="166">
        <f t="shared" si="0"/>
        <v>83.63</v>
      </c>
    </row>
    <row r="8" spans="1:8" ht="90">
      <c r="A8" s="191" t="s">
        <v>223</v>
      </c>
      <c r="B8" s="165" t="s">
        <v>219</v>
      </c>
      <c r="C8" s="165">
        <v>1</v>
      </c>
      <c r="D8" s="166">
        <v>37.17</v>
      </c>
      <c r="E8" s="167">
        <v>36</v>
      </c>
      <c r="F8" s="166">
        <f t="shared" si="0"/>
        <v>1.03</v>
      </c>
    </row>
    <row r="9" spans="1:8" ht="77.25">
      <c r="A9" s="191" t="s">
        <v>224</v>
      </c>
      <c r="B9" s="165" t="s">
        <v>219</v>
      </c>
      <c r="C9" s="165">
        <v>70</v>
      </c>
      <c r="D9" s="166">
        <v>175.96</v>
      </c>
      <c r="E9" s="167">
        <v>36</v>
      </c>
      <c r="F9" s="166">
        <f t="shared" si="0"/>
        <v>342.14</v>
      </c>
    </row>
    <row r="10" spans="1:8" ht="64.5">
      <c r="A10" s="191" t="s">
        <v>225</v>
      </c>
      <c r="B10" s="165" t="s">
        <v>219</v>
      </c>
      <c r="C10" s="165">
        <v>10</v>
      </c>
      <c r="D10" s="166">
        <v>186.96</v>
      </c>
      <c r="E10" s="167">
        <v>36</v>
      </c>
      <c r="F10" s="166">
        <f t="shared" si="0"/>
        <v>51.93</v>
      </c>
    </row>
    <row r="11" spans="1:8" ht="102.75">
      <c r="A11" s="191" t="s">
        <v>226</v>
      </c>
      <c r="B11" s="165" t="s">
        <v>219</v>
      </c>
      <c r="C11" s="165">
        <v>10</v>
      </c>
      <c r="D11" s="166">
        <v>174.58</v>
      </c>
      <c r="E11" s="167">
        <v>36</v>
      </c>
      <c r="F11" s="166">
        <f t="shared" si="0"/>
        <v>48.49</v>
      </c>
    </row>
    <row r="12" spans="1:8" ht="102.75">
      <c r="A12" s="191" t="s">
        <v>227</v>
      </c>
      <c r="B12" s="165" t="s">
        <v>219</v>
      </c>
      <c r="C12" s="165">
        <v>10</v>
      </c>
      <c r="D12" s="166">
        <v>145.68</v>
      </c>
      <c r="E12" s="167">
        <v>36</v>
      </c>
      <c r="F12" s="166">
        <f t="shared" si="0"/>
        <v>40.47</v>
      </c>
    </row>
    <row r="13" spans="1:8" ht="153.75">
      <c r="A13" s="191" t="s">
        <v>228</v>
      </c>
      <c r="B13" s="165" t="s">
        <v>219</v>
      </c>
      <c r="C13" s="165">
        <v>6</v>
      </c>
      <c r="D13" s="166">
        <v>2888.54</v>
      </c>
      <c r="E13" s="167">
        <v>36</v>
      </c>
      <c r="F13" s="166">
        <f t="shared" si="0"/>
        <v>481.42</v>
      </c>
    </row>
    <row r="14" spans="1:8" ht="39">
      <c r="A14" s="191" t="s">
        <v>229</v>
      </c>
      <c r="B14" s="165" t="s">
        <v>219</v>
      </c>
      <c r="C14" s="165">
        <v>8</v>
      </c>
      <c r="D14" s="166">
        <v>838.17</v>
      </c>
      <c r="E14" s="167">
        <v>36</v>
      </c>
      <c r="F14" s="166">
        <f t="shared" si="0"/>
        <v>186.26</v>
      </c>
    </row>
    <row r="15" spans="1:8" ht="39">
      <c r="A15" s="191" t="s">
        <v>230</v>
      </c>
      <c r="B15" s="165" t="s">
        <v>219</v>
      </c>
      <c r="C15" s="165">
        <v>8</v>
      </c>
      <c r="D15" s="166">
        <v>1093.4100000000001</v>
      </c>
      <c r="E15" s="167">
        <v>36</v>
      </c>
      <c r="F15" s="166">
        <f t="shared" si="0"/>
        <v>242.98</v>
      </c>
    </row>
    <row r="16" spans="1:8" ht="77.25">
      <c r="A16" s="191" t="s">
        <v>231</v>
      </c>
      <c r="B16" s="165" t="s">
        <v>219</v>
      </c>
      <c r="C16" s="165">
        <v>4</v>
      </c>
      <c r="D16" s="166">
        <v>303.8</v>
      </c>
      <c r="E16" s="167">
        <v>36</v>
      </c>
      <c r="F16" s="166">
        <f t="shared" si="0"/>
        <v>33.76</v>
      </c>
    </row>
    <row r="17" spans="1:6" ht="102.75">
      <c r="A17" s="191" t="s">
        <v>232</v>
      </c>
      <c r="B17" s="165" t="s">
        <v>219</v>
      </c>
      <c r="C17" s="165">
        <v>3</v>
      </c>
      <c r="D17" s="166">
        <v>611</v>
      </c>
      <c r="E17" s="167">
        <v>36</v>
      </c>
      <c r="F17" s="166">
        <f t="shared" si="0"/>
        <v>50.92</v>
      </c>
    </row>
    <row r="18" spans="1:6" ht="51.75">
      <c r="A18" s="191" t="s">
        <v>233</v>
      </c>
      <c r="B18" s="165" t="s">
        <v>219</v>
      </c>
      <c r="C18" s="165">
        <v>2</v>
      </c>
      <c r="D18" s="166">
        <v>2725.44</v>
      </c>
      <c r="E18" s="167">
        <v>36</v>
      </c>
      <c r="F18" s="166">
        <f t="shared" si="0"/>
        <v>151.41</v>
      </c>
    </row>
    <row r="19" spans="1:6" ht="128.25">
      <c r="A19" s="191" t="s">
        <v>234</v>
      </c>
      <c r="B19" s="165" t="s">
        <v>219</v>
      </c>
      <c r="C19" s="165">
        <v>1</v>
      </c>
      <c r="D19" s="166">
        <v>2563.94</v>
      </c>
      <c r="E19" s="167">
        <v>36</v>
      </c>
      <c r="F19" s="166">
        <f t="shared" si="0"/>
        <v>71.22</v>
      </c>
    </row>
    <row r="20" spans="1:6" ht="64.5">
      <c r="A20" s="191" t="s">
        <v>235</v>
      </c>
      <c r="B20" s="165" t="s">
        <v>219</v>
      </c>
      <c r="C20" s="165">
        <v>70</v>
      </c>
      <c r="D20" s="166">
        <v>234.98</v>
      </c>
      <c r="E20" s="167">
        <v>36</v>
      </c>
      <c r="F20" s="166">
        <f t="shared" si="0"/>
        <v>456.91</v>
      </c>
    </row>
    <row r="21" spans="1:6" ht="51.75">
      <c r="A21" s="191" t="s">
        <v>236</v>
      </c>
      <c r="B21" s="165" t="s">
        <v>219</v>
      </c>
      <c r="C21" s="165">
        <v>1</v>
      </c>
      <c r="D21" s="166">
        <v>546.66999999999996</v>
      </c>
      <c r="E21" s="167">
        <v>36</v>
      </c>
      <c r="F21" s="166">
        <f t="shared" si="0"/>
        <v>15.19</v>
      </c>
    </row>
    <row r="22" spans="1:6" ht="90">
      <c r="A22" s="191" t="s">
        <v>237</v>
      </c>
      <c r="B22" s="165" t="s">
        <v>219</v>
      </c>
      <c r="C22" s="165">
        <v>20</v>
      </c>
      <c r="D22" s="166">
        <v>140.66</v>
      </c>
      <c r="E22" s="167">
        <v>36</v>
      </c>
      <c r="F22" s="166">
        <f t="shared" si="0"/>
        <v>78.14</v>
      </c>
    </row>
    <row r="23" spans="1:6" ht="24.75">
      <c r="A23" s="192" t="s">
        <v>238</v>
      </c>
      <c r="B23" s="165" t="s">
        <v>219</v>
      </c>
      <c r="C23" s="165">
        <v>150</v>
      </c>
      <c r="D23" s="166">
        <v>57</v>
      </c>
      <c r="E23" s="167">
        <v>36</v>
      </c>
      <c r="F23" s="166">
        <f t="shared" si="0"/>
        <v>237.5</v>
      </c>
    </row>
    <row r="24" spans="1:6" ht="64.5">
      <c r="A24" s="191" t="s">
        <v>239</v>
      </c>
      <c r="B24" s="165" t="s">
        <v>219</v>
      </c>
      <c r="C24" s="165">
        <v>1</v>
      </c>
      <c r="D24" s="166">
        <v>1513.92</v>
      </c>
      <c r="E24" s="167">
        <v>36</v>
      </c>
      <c r="F24" s="166">
        <f t="shared" si="0"/>
        <v>42.05</v>
      </c>
    </row>
    <row r="25" spans="1:6" ht="90">
      <c r="A25" s="191" t="s">
        <v>347</v>
      </c>
      <c r="B25" s="165" t="s">
        <v>219</v>
      </c>
      <c r="C25" s="165">
        <v>3</v>
      </c>
      <c r="D25" s="166"/>
      <c r="E25" s="167">
        <v>1</v>
      </c>
      <c r="F25" s="166"/>
    </row>
    <row r="26" spans="1:6" ht="64.5">
      <c r="A26" s="164" t="s">
        <v>240</v>
      </c>
      <c r="B26" s="165" t="s">
        <v>219</v>
      </c>
      <c r="C26" s="165">
        <v>2</v>
      </c>
      <c r="D26" s="166">
        <v>1494.19</v>
      </c>
      <c r="E26" s="167">
        <f>E24</f>
        <v>36</v>
      </c>
      <c r="F26" s="166">
        <f t="shared" si="0"/>
        <v>83.01</v>
      </c>
    </row>
    <row r="27" spans="1:6">
      <c r="A27" s="307" t="s">
        <v>321</v>
      </c>
      <c r="B27" s="307"/>
      <c r="C27" s="307"/>
      <c r="D27" s="307"/>
      <c r="E27" s="168"/>
      <c r="F27" s="169">
        <f>SUM(F4:F26)</f>
        <v>2996.52</v>
      </c>
    </row>
    <row r="28" spans="1:6">
      <c r="A28" s="307" t="s">
        <v>322</v>
      </c>
      <c r="B28" s="307"/>
      <c r="C28" s="307"/>
      <c r="D28" s="307"/>
      <c r="E28" s="170">
        <f>M²!H55</f>
        <v>28</v>
      </c>
      <c r="F28" s="169">
        <f>F27/E28</f>
        <v>107.02</v>
      </c>
    </row>
    <row r="29" spans="1:6">
      <c r="A29" s="308"/>
      <c r="B29" s="308"/>
      <c r="C29" s="308"/>
      <c r="D29" s="308"/>
      <c r="E29" s="137"/>
      <c r="F29" s="138"/>
    </row>
  </sheetData>
  <mergeCells count="5">
    <mergeCell ref="A1:F1"/>
    <mergeCell ref="A2:B2"/>
    <mergeCell ref="A27:D27"/>
    <mergeCell ref="A28:D28"/>
    <mergeCell ref="A29:D29"/>
  </mergeCells>
  <printOptions horizontalCentered="1" verticalCentered="1"/>
  <pageMargins left="0.78740157480314965" right="0.78740157480314965" top="1.0629921259842521" bottom="1.0629921259842521" header="0.78740157480314965" footer="0.78740157480314965"/>
  <pageSetup paperSize="9" scale="5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9"/>
  <sheetViews>
    <sheetView view="pageBreakPreview" topLeftCell="A40" zoomScale="115" zoomScaleNormal="100" zoomScaleSheetLayoutView="115" workbookViewId="0">
      <selection activeCell="F63" sqref="F63"/>
    </sheetView>
  </sheetViews>
  <sheetFormatPr defaultColWidth="11.5703125" defaultRowHeight="15"/>
  <cols>
    <col min="1" max="1" width="34.5703125" customWidth="1"/>
    <col min="2" max="2" width="12.42578125" customWidth="1"/>
    <col min="3" max="3" width="17.5703125" customWidth="1"/>
    <col min="4" max="4" width="15.5703125" customWidth="1"/>
    <col min="5" max="5" width="14.7109375" customWidth="1"/>
    <col min="6" max="6" width="23.42578125" customWidth="1"/>
  </cols>
  <sheetData>
    <row r="1" spans="1:6" ht="12.75" customHeight="1">
      <c r="A1" s="309" t="s">
        <v>242</v>
      </c>
      <c r="B1" s="309"/>
      <c r="C1" s="309"/>
      <c r="D1" s="309"/>
      <c r="E1" s="309"/>
      <c r="F1" s="309"/>
    </row>
    <row r="2" spans="1:6" ht="12.75" customHeight="1">
      <c r="A2" s="309" t="s">
        <v>243</v>
      </c>
      <c r="B2" s="309"/>
      <c r="C2" s="309"/>
      <c r="D2" s="309"/>
      <c r="E2" s="309"/>
      <c r="F2" s="309"/>
    </row>
    <row r="3" spans="1:6" ht="22.5">
      <c r="A3" s="120" t="s">
        <v>244</v>
      </c>
      <c r="B3" s="120" t="s">
        <v>245</v>
      </c>
      <c r="C3" s="120" t="s">
        <v>246</v>
      </c>
      <c r="D3" s="120" t="s">
        <v>247</v>
      </c>
      <c r="E3" s="120" t="s">
        <v>248</v>
      </c>
      <c r="F3" s="121" t="s">
        <v>241</v>
      </c>
    </row>
    <row r="4" spans="1:6">
      <c r="A4" s="171" t="s">
        <v>249</v>
      </c>
      <c r="B4" s="172">
        <v>429961</v>
      </c>
      <c r="C4" s="171" t="s">
        <v>250</v>
      </c>
      <c r="D4" s="173">
        <v>7.92</v>
      </c>
      <c r="E4" s="171">
        <v>360</v>
      </c>
      <c r="F4" s="174">
        <f t="shared" ref="F4:F35" si="0">D4*E4</f>
        <v>2851.2</v>
      </c>
    </row>
    <row r="5" spans="1:6">
      <c r="A5" s="171" t="s">
        <v>251</v>
      </c>
      <c r="B5" s="175">
        <v>326030</v>
      </c>
      <c r="C5" s="171" t="s">
        <v>252</v>
      </c>
      <c r="D5" s="173">
        <v>5.13</v>
      </c>
      <c r="E5" s="171">
        <v>600</v>
      </c>
      <c r="F5" s="174">
        <f t="shared" si="0"/>
        <v>3078</v>
      </c>
    </row>
    <row r="6" spans="1:6">
      <c r="A6" s="171" t="s">
        <v>253</v>
      </c>
      <c r="B6" s="176">
        <v>295598</v>
      </c>
      <c r="C6" s="171" t="s">
        <v>254</v>
      </c>
      <c r="D6" s="173">
        <v>42.43</v>
      </c>
      <c r="E6" s="171">
        <v>120</v>
      </c>
      <c r="F6" s="174">
        <f t="shared" si="0"/>
        <v>5091.6000000000004</v>
      </c>
    </row>
    <row r="7" spans="1:6">
      <c r="A7" s="171" t="s">
        <v>255</v>
      </c>
      <c r="B7" s="172">
        <v>273231</v>
      </c>
      <c r="C7" s="177" t="s">
        <v>256</v>
      </c>
      <c r="D7" s="173">
        <v>16.760000000000002</v>
      </c>
      <c r="E7" s="177">
        <v>600</v>
      </c>
      <c r="F7" s="174">
        <f t="shared" si="0"/>
        <v>10056</v>
      </c>
    </row>
    <row r="8" spans="1:6">
      <c r="A8" s="177" t="s">
        <v>257</v>
      </c>
      <c r="B8" s="178">
        <v>351157</v>
      </c>
      <c r="C8" s="177" t="s">
        <v>258</v>
      </c>
      <c r="D8" s="173">
        <v>158.84</v>
      </c>
      <c r="E8" s="172">
        <v>192</v>
      </c>
      <c r="F8" s="174">
        <f t="shared" si="0"/>
        <v>30497.279999999999</v>
      </c>
    </row>
    <row r="9" spans="1:6">
      <c r="A9" s="171" t="s">
        <v>259</v>
      </c>
      <c r="B9" s="172">
        <v>437157</v>
      </c>
      <c r="C9" s="177" t="s">
        <v>258</v>
      </c>
      <c r="D9" s="173">
        <v>57.1</v>
      </c>
      <c r="E9" s="172">
        <v>240</v>
      </c>
      <c r="F9" s="174">
        <f t="shared" si="0"/>
        <v>13704</v>
      </c>
    </row>
    <row r="10" spans="1:6">
      <c r="A10" s="171" t="s">
        <v>260</v>
      </c>
      <c r="B10" s="175">
        <v>420084</v>
      </c>
      <c r="C10" s="177" t="s">
        <v>258</v>
      </c>
      <c r="D10" s="173">
        <v>53.74</v>
      </c>
      <c r="E10" s="172">
        <v>96</v>
      </c>
      <c r="F10" s="174">
        <f t="shared" si="0"/>
        <v>5159.04</v>
      </c>
    </row>
    <row r="11" spans="1:6">
      <c r="A11" s="171" t="s">
        <v>261</v>
      </c>
      <c r="B11" s="172">
        <v>331905</v>
      </c>
      <c r="C11" s="172" t="s">
        <v>262</v>
      </c>
      <c r="D11" s="173">
        <v>10.07</v>
      </c>
      <c r="E11" s="172">
        <v>600</v>
      </c>
      <c r="F11" s="174">
        <f t="shared" si="0"/>
        <v>6042</v>
      </c>
    </row>
    <row r="12" spans="1:6">
      <c r="A12" s="171" t="s">
        <v>263</v>
      </c>
      <c r="B12" s="172">
        <v>484680</v>
      </c>
      <c r="C12" s="172" t="s">
        <v>252</v>
      </c>
      <c r="D12" s="173">
        <v>5.54</v>
      </c>
      <c r="E12" s="172">
        <v>840</v>
      </c>
      <c r="F12" s="174">
        <f t="shared" si="0"/>
        <v>4653.6000000000004</v>
      </c>
    </row>
    <row r="13" spans="1:6">
      <c r="A13" s="171" t="s">
        <v>264</v>
      </c>
      <c r="B13" s="172">
        <v>449798</v>
      </c>
      <c r="C13" s="172" t="s">
        <v>258</v>
      </c>
      <c r="D13" s="173">
        <v>14.48</v>
      </c>
      <c r="E13" s="172">
        <v>120</v>
      </c>
      <c r="F13" s="174">
        <f t="shared" si="0"/>
        <v>1737.6</v>
      </c>
    </row>
    <row r="14" spans="1:6" ht="22.5">
      <c r="A14" s="171" t="s">
        <v>265</v>
      </c>
      <c r="B14" s="172">
        <v>614590</v>
      </c>
      <c r="C14" s="172" t="s">
        <v>252</v>
      </c>
      <c r="D14" s="173">
        <v>22.81</v>
      </c>
      <c r="E14" s="172">
        <v>15</v>
      </c>
      <c r="F14" s="174">
        <f t="shared" si="0"/>
        <v>342.15</v>
      </c>
    </row>
    <row r="15" spans="1:6" ht="22.5">
      <c r="A15" s="171" t="s">
        <v>266</v>
      </c>
      <c r="B15" s="172">
        <v>614590</v>
      </c>
      <c r="C15" s="172" t="s">
        <v>252</v>
      </c>
      <c r="D15" s="173">
        <v>22.22</v>
      </c>
      <c r="E15" s="172">
        <v>15</v>
      </c>
      <c r="F15" s="174">
        <f t="shared" si="0"/>
        <v>333.3</v>
      </c>
    </row>
    <row r="16" spans="1:6" ht="22.5">
      <c r="A16" s="171" t="s">
        <v>267</v>
      </c>
      <c r="B16" s="172">
        <v>614590</v>
      </c>
      <c r="C16" s="172" t="s">
        <v>252</v>
      </c>
      <c r="D16" s="173">
        <v>31.25</v>
      </c>
      <c r="E16" s="172">
        <v>15</v>
      </c>
      <c r="F16" s="174">
        <f t="shared" si="0"/>
        <v>468.75</v>
      </c>
    </row>
    <row r="17" spans="1:6" ht="25.35" customHeight="1">
      <c r="A17" s="171" t="s">
        <v>268</v>
      </c>
      <c r="B17" s="172">
        <v>614590</v>
      </c>
      <c r="C17" s="172" t="s">
        <v>252</v>
      </c>
      <c r="D17" s="173">
        <v>27.13</v>
      </c>
      <c r="E17" s="172">
        <v>15</v>
      </c>
      <c r="F17" s="174">
        <f t="shared" si="0"/>
        <v>406.95</v>
      </c>
    </row>
    <row r="18" spans="1:6" ht="21.6" customHeight="1">
      <c r="A18" s="171" t="s">
        <v>269</v>
      </c>
      <c r="B18" s="175">
        <v>484679</v>
      </c>
      <c r="C18" s="172" t="s">
        <v>262</v>
      </c>
      <c r="D18" s="173">
        <v>9.94</v>
      </c>
      <c r="E18" s="172">
        <v>60</v>
      </c>
      <c r="F18" s="174">
        <f t="shared" si="0"/>
        <v>596.4</v>
      </c>
    </row>
    <row r="19" spans="1:6">
      <c r="A19" s="171" t="s">
        <v>270</v>
      </c>
      <c r="B19" s="175">
        <v>467158</v>
      </c>
      <c r="C19" s="172" t="s">
        <v>258</v>
      </c>
      <c r="D19" s="173">
        <v>50.22</v>
      </c>
      <c r="E19" s="172">
        <v>10</v>
      </c>
      <c r="F19" s="174">
        <f t="shared" si="0"/>
        <v>502.2</v>
      </c>
    </row>
    <row r="20" spans="1:6">
      <c r="A20" s="171" t="s">
        <v>271</v>
      </c>
      <c r="B20" s="175">
        <v>472871</v>
      </c>
      <c r="C20" s="172" t="s">
        <v>272</v>
      </c>
      <c r="D20" s="173">
        <v>16.7</v>
      </c>
      <c r="E20" s="172">
        <v>720</v>
      </c>
      <c r="F20" s="174">
        <f t="shared" si="0"/>
        <v>12024</v>
      </c>
    </row>
    <row r="21" spans="1:6">
      <c r="A21" s="171" t="s">
        <v>273</v>
      </c>
      <c r="B21" s="175">
        <v>307513</v>
      </c>
      <c r="C21" s="172" t="s">
        <v>274</v>
      </c>
      <c r="D21" s="173">
        <v>19.87</v>
      </c>
      <c r="E21" s="172">
        <v>720</v>
      </c>
      <c r="F21" s="174">
        <f t="shared" si="0"/>
        <v>14306.4</v>
      </c>
    </row>
    <row r="22" spans="1:6">
      <c r="A22" s="171" t="s">
        <v>275</v>
      </c>
      <c r="B22" s="172">
        <v>481028</v>
      </c>
      <c r="C22" s="172" t="s">
        <v>252</v>
      </c>
      <c r="D22" s="173">
        <v>6.35</v>
      </c>
      <c r="E22" s="172">
        <v>840</v>
      </c>
      <c r="F22" s="174">
        <f t="shared" si="0"/>
        <v>5334</v>
      </c>
    </row>
    <row r="23" spans="1:6">
      <c r="A23" s="171" t="s">
        <v>276</v>
      </c>
      <c r="B23" s="172">
        <v>327844</v>
      </c>
      <c r="C23" s="172" t="s">
        <v>277</v>
      </c>
      <c r="D23" s="173">
        <v>63.32</v>
      </c>
      <c r="E23" s="172">
        <v>144</v>
      </c>
      <c r="F23" s="174">
        <f t="shared" si="0"/>
        <v>9118.08</v>
      </c>
    </row>
    <row r="24" spans="1:6">
      <c r="A24" s="171" t="s">
        <v>278</v>
      </c>
      <c r="B24" s="172">
        <v>481231</v>
      </c>
      <c r="C24" s="172" t="s">
        <v>279</v>
      </c>
      <c r="D24" s="173">
        <v>223.71</v>
      </c>
      <c r="E24" s="172">
        <v>360</v>
      </c>
      <c r="F24" s="174">
        <f t="shared" si="0"/>
        <v>80535.600000000006</v>
      </c>
    </row>
    <row r="25" spans="1:6">
      <c r="A25" s="171" t="s">
        <v>280</v>
      </c>
      <c r="B25" s="172">
        <v>372281</v>
      </c>
      <c r="C25" s="179" t="s">
        <v>281</v>
      </c>
      <c r="D25" s="173">
        <v>5.33</v>
      </c>
      <c r="E25" s="172">
        <v>960</v>
      </c>
      <c r="F25" s="174">
        <f t="shared" si="0"/>
        <v>5116.8</v>
      </c>
    </row>
    <row r="26" spans="1:6">
      <c r="A26" s="171" t="s">
        <v>282</v>
      </c>
      <c r="B26" s="172">
        <v>350879</v>
      </c>
      <c r="C26" s="172" t="s">
        <v>258</v>
      </c>
      <c r="D26" s="173">
        <v>69.349999999999994</v>
      </c>
      <c r="E26" s="172">
        <v>10</v>
      </c>
      <c r="F26" s="174">
        <f t="shared" si="0"/>
        <v>693.5</v>
      </c>
    </row>
    <row r="27" spans="1:6" ht="22.5">
      <c r="A27" s="171" t="s">
        <v>283</v>
      </c>
      <c r="B27" s="172">
        <v>339700</v>
      </c>
      <c r="C27" s="177" t="s">
        <v>258</v>
      </c>
      <c r="D27" s="173">
        <v>25.67</v>
      </c>
      <c r="E27" s="172">
        <v>240</v>
      </c>
      <c r="F27" s="174">
        <f t="shared" si="0"/>
        <v>6160.8</v>
      </c>
    </row>
    <row r="28" spans="1:6">
      <c r="A28" s="171" t="s">
        <v>284</v>
      </c>
      <c r="B28" s="172">
        <v>600612</v>
      </c>
      <c r="C28" s="177" t="s">
        <v>285</v>
      </c>
      <c r="D28" s="173">
        <v>18.329999999999998</v>
      </c>
      <c r="E28" s="172">
        <v>60</v>
      </c>
      <c r="F28" s="174">
        <f t="shared" si="0"/>
        <v>1099.8</v>
      </c>
    </row>
    <row r="29" spans="1:6">
      <c r="A29" s="171" t="s">
        <v>286</v>
      </c>
      <c r="B29" s="130">
        <v>470829</v>
      </c>
      <c r="C29" s="180" t="s">
        <v>287</v>
      </c>
      <c r="D29" s="173">
        <v>35.44</v>
      </c>
      <c r="E29" s="172">
        <v>120</v>
      </c>
      <c r="F29" s="174">
        <f t="shared" si="0"/>
        <v>4252.8</v>
      </c>
    </row>
    <row r="30" spans="1:6">
      <c r="A30" s="171" t="s">
        <v>288</v>
      </c>
      <c r="B30" s="172">
        <v>470832</v>
      </c>
      <c r="C30" s="180" t="s">
        <v>287</v>
      </c>
      <c r="D30" s="173">
        <v>52.9</v>
      </c>
      <c r="E30" s="172">
        <v>120</v>
      </c>
      <c r="F30" s="174">
        <f t="shared" si="0"/>
        <v>6348</v>
      </c>
    </row>
    <row r="31" spans="1:6">
      <c r="A31" s="171" t="s">
        <v>289</v>
      </c>
      <c r="B31" s="172">
        <v>470833</v>
      </c>
      <c r="C31" s="180" t="s">
        <v>287</v>
      </c>
      <c r="D31" s="173">
        <v>64.099999999999994</v>
      </c>
      <c r="E31" s="172">
        <v>240</v>
      </c>
      <c r="F31" s="174">
        <f t="shared" si="0"/>
        <v>15384</v>
      </c>
    </row>
    <row r="32" spans="1:6">
      <c r="A32" s="171" t="s">
        <v>290</v>
      </c>
      <c r="B32" s="178">
        <v>458145</v>
      </c>
      <c r="C32" s="180" t="s">
        <v>287</v>
      </c>
      <c r="D32" s="173">
        <v>87</v>
      </c>
      <c r="E32" s="172">
        <v>120</v>
      </c>
      <c r="F32" s="174">
        <f t="shared" si="0"/>
        <v>10440</v>
      </c>
    </row>
    <row r="33" spans="1:6">
      <c r="A33" s="171" t="s">
        <v>291</v>
      </c>
      <c r="B33" s="175">
        <v>314565</v>
      </c>
      <c r="C33" s="172" t="s">
        <v>252</v>
      </c>
      <c r="D33" s="173">
        <v>32.380000000000003</v>
      </c>
      <c r="E33" s="172">
        <v>6</v>
      </c>
      <c r="F33" s="174">
        <f t="shared" si="0"/>
        <v>194.28</v>
      </c>
    </row>
    <row r="34" spans="1:6" ht="22.5">
      <c r="A34" s="171" t="s">
        <v>292</v>
      </c>
      <c r="B34" s="172">
        <v>481018</v>
      </c>
      <c r="C34" s="180" t="s">
        <v>293</v>
      </c>
      <c r="D34" s="173">
        <v>2.61</v>
      </c>
      <c r="E34" s="172">
        <v>90</v>
      </c>
      <c r="F34" s="174">
        <f t="shared" si="0"/>
        <v>234.9</v>
      </c>
    </row>
    <row r="35" spans="1:6">
      <c r="A35" s="171" t="s">
        <v>294</v>
      </c>
      <c r="B35" s="172">
        <v>481020</v>
      </c>
      <c r="C35" s="180" t="s">
        <v>295</v>
      </c>
      <c r="D35" s="173">
        <v>9.36</v>
      </c>
      <c r="E35" s="172">
        <v>360</v>
      </c>
      <c r="F35" s="174">
        <f t="shared" si="0"/>
        <v>3369.6</v>
      </c>
    </row>
    <row r="36" spans="1:6">
      <c r="A36" s="171" t="s">
        <v>296</v>
      </c>
      <c r="B36" s="175">
        <v>378539</v>
      </c>
      <c r="C36" s="172" t="s">
        <v>252</v>
      </c>
      <c r="D36" s="173">
        <v>2.27</v>
      </c>
      <c r="E36" s="172">
        <v>1200</v>
      </c>
      <c r="F36" s="174">
        <f t="shared" ref="F36:F56" si="1">D36*E36</f>
        <v>2724</v>
      </c>
    </row>
    <row r="37" spans="1:6">
      <c r="A37" s="171" t="s">
        <v>297</v>
      </c>
      <c r="B37" s="175">
        <v>216085</v>
      </c>
      <c r="C37" s="172" t="s">
        <v>252</v>
      </c>
      <c r="D37" s="173">
        <v>14.63</v>
      </c>
      <c r="E37" s="172">
        <v>50</v>
      </c>
      <c r="F37" s="174">
        <f t="shared" si="1"/>
        <v>731.5</v>
      </c>
    </row>
    <row r="38" spans="1:6" ht="18.600000000000001" hidden="1" customHeight="1">
      <c r="A38" s="171" t="s">
        <v>298</v>
      </c>
      <c r="B38" s="180"/>
      <c r="C38" s="180"/>
      <c r="D38" s="173">
        <v>0</v>
      </c>
      <c r="E38" s="180"/>
      <c r="F38" s="174">
        <f t="shared" si="1"/>
        <v>0</v>
      </c>
    </row>
    <row r="39" spans="1:6">
      <c r="A39" s="171" t="s">
        <v>299</v>
      </c>
      <c r="B39" s="172">
        <v>282921</v>
      </c>
      <c r="C39" s="177" t="s">
        <v>258</v>
      </c>
      <c r="D39" s="173">
        <v>79.459999999999994</v>
      </c>
      <c r="E39" s="172">
        <v>12</v>
      </c>
      <c r="F39" s="174">
        <f t="shared" si="1"/>
        <v>953.52</v>
      </c>
    </row>
    <row r="40" spans="1:6">
      <c r="A40" s="171" t="s">
        <v>300</v>
      </c>
      <c r="B40" s="172">
        <v>260411</v>
      </c>
      <c r="C40" s="177" t="s">
        <v>301</v>
      </c>
      <c r="D40" s="173">
        <v>6.64</v>
      </c>
      <c r="E40" s="172">
        <v>396</v>
      </c>
      <c r="F40" s="174">
        <f t="shared" si="1"/>
        <v>2629.44</v>
      </c>
    </row>
    <row r="41" spans="1:6">
      <c r="A41" s="171" t="s">
        <v>302</v>
      </c>
      <c r="B41" s="175">
        <v>371135</v>
      </c>
      <c r="C41" s="172" t="s">
        <v>252</v>
      </c>
      <c r="D41" s="173">
        <v>45.38</v>
      </c>
      <c r="E41" s="172">
        <v>32</v>
      </c>
      <c r="F41" s="174">
        <f>D41*E41</f>
        <v>1452.16</v>
      </c>
    </row>
    <row r="42" spans="1:6">
      <c r="A42" s="171" t="s">
        <v>303</v>
      </c>
      <c r="B42" s="175">
        <v>246663</v>
      </c>
      <c r="C42" s="172" t="s">
        <v>252</v>
      </c>
      <c r="D42" s="173">
        <v>6.32</v>
      </c>
      <c r="E42" s="172">
        <v>32</v>
      </c>
      <c r="F42" s="174">
        <f t="shared" si="1"/>
        <v>202.24</v>
      </c>
    </row>
    <row r="43" spans="1:6">
      <c r="A43" s="171" t="s">
        <v>304</v>
      </c>
      <c r="B43" s="172">
        <v>485479</v>
      </c>
      <c r="C43" s="172" t="s">
        <v>252</v>
      </c>
      <c r="D43" s="173">
        <v>47.92</v>
      </c>
      <c r="E43" s="172">
        <v>6</v>
      </c>
      <c r="F43" s="174">
        <f t="shared" si="1"/>
        <v>287.52</v>
      </c>
    </row>
    <row r="44" spans="1:6">
      <c r="A44" s="171" t="s">
        <v>305</v>
      </c>
      <c r="B44" s="172">
        <v>271233</v>
      </c>
      <c r="C44" s="172" t="s">
        <v>252</v>
      </c>
      <c r="D44" s="173">
        <v>36.11</v>
      </c>
      <c r="E44" s="172">
        <v>40</v>
      </c>
      <c r="F44" s="174">
        <f t="shared" si="1"/>
        <v>1444.4</v>
      </c>
    </row>
    <row r="45" spans="1:6">
      <c r="A45" s="171" t="s">
        <v>306</v>
      </c>
      <c r="B45" s="172">
        <v>449824</v>
      </c>
      <c r="C45" s="172" t="s">
        <v>252</v>
      </c>
      <c r="D45" s="173">
        <v>56.59</v>
      </c>
      <c r="E45" s="172">
        <v>40</v>
      </c>
      <c r="F45" s="174">
        <f t="shared" si="1"/>
        <v>2263.6</v>
      </c>
    </row>
    <row r="46" spans="1:6">
      <c r="A46" s="171" t="s">
        <v>307</v>
      </c>
      <c r="B46" s="172">
        <v>472872</v>
      </c>
      <c r="C46" s="172" t="s">
        <v>252</v>
      </c>
      <c r="D46" s="173">
        <v>123.49</v>
      </c>
      <c r="E46" s="172">
        <v>5</v>
      </c>
      <c r="F46" s="174">
        <f t="shared" si="1"/>
        <v>617.45000000000005</v>
      </c>
    </row>
    <row r="47" spans="1:6">
      <c r="A47" s="171" t="s">
        <v>308</v>
      </c>
      <c r="B47" s="172">
        <v>229944</v>
      </c>
      <c r="C47" s="172" t="s">
        <v>252</v>
      </c>
      <c r="D47" s="173">
        <v>38.770000000000003</v>
      </c>
      <c r="E47" s="172">
        <v>10</v>
      </c>
      <c r="F47" s="174">
        <f t="shared" si="1"/>
        <v>387.7</v>
      </c>
    </row>
    <row r="48" spans="1:6">
      <c r="A48" s="171" t="s">
        <v>309</v>
      </c>
      <c r="B48" s="172">
        <v>254833</v>
      </c>
      <c r="C48" s="172" t="s">
        <v>252</v>
      </c>
      <c r="D48" s="173">
        <v>23.78</v>
      </c>
      <c r="E48" s="172">
        <v>10</v>
      </c>
      <c r="F48" s="174">
        <f t="shared" si="1"/>
        <v>237.8</v>
      </c>
    </row>
    <row r="49" spans="1:6">
      <c r="A49" s="171" t="s">
        <v>310</v>
      </c>
      <c r="B49" s="175">
        <v>601034</v>
      </c>
      <c r="C49" s="177" t="s">
        <v>258</v>
      </c>
      <c r="D49" s="173">
        <v>29.07</v>
      </c>
      <c r="E49" s="172">
        <v>120</v>
      </c>
      <c r="F49" s="174">
        <f t="shared" si="1"/>
        <v>3488.4</v>
      </c>
    </row>
    <row r="50" spans="1:6">
      <c r="A50" s="171" t="s">
        <v>311</v>
      </c>
      <c r="B50" s="172">
        <v>466615</v>
      </c>
      <c r="C50" s="172" t="s">
        <v>252</v>
      </c>
      <c r="D50" s="173">
        <v>27.86</v>
      </c>
      <c r="E50" s="172">
        <v>66</v>
      </c>
      <c r="F50" s="174">
        <f t="shared" si="1"/>
        <v>1838.76</v>
      </c>
    </row>
    <row r="51" spans="1:6" ht="22.5">
      <c r="A51" s="171" t="s">
        <v>312</v>
      </c>
      <c r="B51" s="175">
        <v>363532</v>
      </c>
      <c r="C51" s="172" t="s">
        <v>252</v>
      </c>
      <c r="D51" s="173">
        <v>162.71</v>
      </c>
      <c r="E51" s="172">
        <v>3</v>
      </c>
      <c r="F51" s="174">
        <f t="shared" si="1"/>
        <v>488.13</v>
      </c>
    </row>
    <row r="52" spans="1:6">
      <c r="A52" s="171" t="s">
        <v>313</v>
      </c>
      <c r="B52" s="175">
        <v>363532</v>
      </c>
      <c r="C52" s="172" t="s">
        <v>252</v>
      </c>
      <c r="D52" s="173">
        <v>30.49</v>
      </c>
      <c r="E52" s="172">
        <v>20</v>
      </c>
      <c r="F52" s="174">
        <f t="shared" si="1"/>
        <v>609.79999999999995</v>
      </c>
    </row>
    <row r="53" spans="1:6" ht="22.5">
      <c r="A53" s="171" t="s">
        <v>314</v>
      </c>
      <c r="B53" s="172">
        <v>232390</v>
      </c>
      <c r="C53" s="172" t="s">
        <v>252</v>
      </c>
      <c r="D53" s="173">
        <v>12.67</v>
      </c>
      <c r="E53" s="172">
        <v>40</v>
      </c>
      <c r="F53" s="174">
        <f t="shared" si="1"/>
        <v>506.8</v>
      </c>
    </row>
    <row r="54" spans="1:6">
      <c r="A54" s="171" t="s">
        <v>315</v>
      </c>
      <c r="B54" s="175">
        <v>226137</v>
      </c>
      <c r="C54" s="172" t="s">
        <v>252</v>
      </c>
      <c r="D54" s="173">
        <v>23.21</v>
      </c>
      <c r="E54" s="172">
        <v>40</v>
      </c>
      <c r="F54" s="174">
        <f t="shared" si="1"/>
        <v>928.4</v>
      </c>
    </row>
    <row r="55" spans="1:6">
      <c r="A55" s="171" t="s">
        <v>316</v>
      </c>
      <c r="B55" s="175">
        <v>446101</v>
      </c>
      <c r="C55" s="172" t="s">
        <v>252</v>
      </c>
      <c r="D55" s="173">
        <v>12.41</v>
      </c>
      <c r="E55" s="172">
        <v>2</v>
      </c>
      <c r="F55" s="174">
        <f t="shared" si="1"/>
        <v>24.82</v>
      </c>
    </row>
    <row r="56" spans="1:6">
      <c r="A56" s="171" t="s">
        <v>317</v>
      </c>
      <c r="B56" s="175">
        <v>241711</v>
      </c>
      <c r="C56" s="172" t="s">
        <v>252</v>
      </c>
      <c r="D56" s="173">
        <v>14.16</v>
      </c>
      <c r="E56" s="172">
        <v>2</v>
      </c>
      <c r="F56" s="174">
        <f t="shared" si="1"/>
        <v>28.32</v>
      </c>
    </row>
    <row r="57" spans="1:6">
      <c r="A57" s="310" t="s">
        <v>318</v>
      </c>
      <c r="B57" s="310"/>
      <c r="C57" s="310"/>
      <c r="D57" s="310"/>
      <c r="E57" s="310"/>
      <c r="F57" s="173">
        <f>SUM(F4:F56)</f>
        <v>281977.39</v>
      </c>
    </row>
    <row r="58" spans="1:6">
      <c r="A58" s="310" t="s">
        <v>319</v>
      </c>
      <c r="B58" s="310"/>
      <c r="C58" s="310"/>
      <c r="D58" s="310"/>
      <c r="E58" s="310"/>
      <c r="F58" s="173">
        <f>F57/12</f>
        <v>23498.12</v>
      </c>
    </row>
    <row r="59" spans="1:6" ht="12.75" customHeight="1">
      <c r="A59" s="311" t="s">
        <v>326</v>
      </c>
      <c r="B59" s="311"/>
      <c r="C59" s="311"/>
      <c r="D59" s="311"/>
      <c r="E59" s="311"/>
      <c r="F59" s="181">
        <f>F58/M²!H55</f>
        <v>839.22</v>
      </c>
    </row>
  </sheetData>
  <mergeCells count="5">
    <mergeCell ref="A1:F1"/>
    <mergeCell ref="A2:F2"/>
    <mergeCell ref="A57:E57"/>
    <mergeCell ref="A58:E58"/>
    <mergeCell ref="A59:E59"/>
  </mergeCells>
  <pageMargins left="0.78740157480314965" right="0.78740157480314965" top="1.0629921259842521" bottom="1.0629921259842521" header="0.78740157480314965" footer="0.78740157480314965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4330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QUADRO RESUMO</vt:lpstr>
      <vt:lpstr>M²</vt:lpstr>
      <vt:lpstr>ENCARREGADO</vt:lpstr>
      <vt:lpstr>SERVENTE</vt:lpstr>
      <vt:lpstr>uniforme</vt:lpstr>
      <vt:lpstr>KIT PRIMEIROS SOCORROS</vt:lpstr>
      <vt:lpstr>Equipamentos</vt:lpstr>
      <vt:lpstr>material2</vt:lpstr>
      <vt:lpstr>ENCARREGADO!Area_de_impressao</vt:lpstr>
      <vt:lpstr>Equipamentos!Area_de_impressao</vt:lpstr>
      <vt:lpstr>'KIT PRIMEIROS SOCORROS'!Area_de_impressao</vt:lpstr>
      <vt:lpstr>M²!Area_de_impressao</vt:lpstr>
      <vt:lpstr>material2!Area_de_impressao</vt:lpstr>
      <vt:lpstr>SERVENTE!Area_de_impressao</vt:lpstr>
      <vt:lpstr>uniforme!Area_de_impressao</vt:lpstr>
    </vt:vector>
  </TitlesOfParts>
  <Company>IPHAN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Charles Andre Oliveira Rangel</dc:creator>
  <dc:description/>
  <cp:lastModifiedBy>Luiz da Silva Macêdo</cp:lastModifiedBy>
  <cp:revision>42</cp:revision>
  <cp:lastPrinted>2025-03-28T14:08:02Z</cp:lastPrinted>
  <dcterms:created xsi:type="dcterms:W3CDTF">2023-01-05T18:59:07Z</dcterms:created>
  <dcterms:modified xsi:type="dcterms:W3CDTF">2026-04-23T17:54:36Z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6665055-977f-4acd-9884-1bec8e5ad200_Enabled">
    <vt:lpwstr>true</vt:lpwstr>
  </property>
  <property fmtid="{D5CDD505-2E9C-101B-9397-08002B2CF9AE}" pid="3" name="MSIP_Label_56665055-977f-4acd-9884-1bec8e5ad200_SetDate">
    <vt:lpwstr>2025-03-13T18:47:25Z</vt:lpwstr>
  </property>
  <property fmtid="{D5CDD505-2E9C-101B-9397-08002B2CF9AE}" pid="4" name="MSIP_Label_56665055-977f-4acd-9884-1bec8e5ad200_Method">
    <vt:lpwstr>Standard</vt:lpwstr>
  </property>
  <property fmtid="{D5CDD505-2E9C-101B-9397-08002B2CF9AE}" pid="5" name="MSIP_Label_56665055-977f-4acd-9884-1bec8e5ad200_Name">
    <vt:lpwstr>Anyone ( Unrestricted )</vt:lpwstr>
  </property>
  <property fmtid="{D5CDD505-2E9C-101B-9397-08002B2CF9AE}" pid="6" name="MSIP_Label_56665055-977f-4acd-9884-1bec8e5ad200_SiteId">
    <vt:lpwstr>4e2c6054-71cb-48f1-bd6c-3a9705aca71b</vt:lpwstr>
  </property>
  <property fmtid="{D5CDD505-2E9C-101B-9397-08002B2CF9AE}" pid="7" name="MSIP_Label_56665055-977f-4acd-9884-1bec8e5ad200_ActionId">
    <vt:lpwstr>d43d6a60-8416-4bb0-886d-48bbe3d8f8ca</vt:lpwstr>
  </property>
  <property fmtid="{D5CDD505-2E9C-101B-9397-08002B2CF9AE}" pid="8" name="MSIP_Label_56665055-977f-4acd-9884-1bec8e5ad200_ContentBits">
    <vt:lpwstr>3</vt:lpwstr>
  </property>
</Properties>
</file>